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50" documentId="13_ncr:1_{BB7F67F2-92FA-439E-AF93-22F8774C8D06}" xr6:coauthVersionLast="47" xr6:coauthVersionMax="47" xr10:uidLastSave="{806E561A-739F-4CE5-A7DF-5451F841762A}"/>
  <bookViews>
    <workbookView xWindow="-120" yWindow="-120" windowWidth="29040" windowHeight="15840" activeTab="7" xr2:uid="{DC6A1790-0354-4CB2-BB50-E18450C59CB4}"/>
  </bookViews>
  <sheets>
    <sheet name="New Cases by Facility" sheetId="1" r:id="rId1"/>
    <sheet name="6-29 EMR" sheetId="10" r:id="rId2"/>
    <sheet name="6-28 EMR" sheetId="4" r:id="rId3"/>
    <sheet name="6-27 EMR" sheetId="5" r:id="rId4"/>
    <sheet name="6-26 EMR" sheetId="6" r:id="rId5"/>
    <sheet name="6-25 EMR" sheetId="7" r:id="rId6"/>
    <sheet name="6-24 EMR" sheetId="8" r:id="rId7"/>
    <sheet name="6-23 EMR" sheetId="9" r:id="rId8"/>
  </sheets>
  <definedNames>
    <definedName name="_xlnm._FilterDatabase" localSheetId="7" hidden="1">'6-23 EMR'!$A$1:$AG$467</definedName>
    <definedName name="_xlnm._FilterDatabase" localSheetId="6" hidden="1">'6-24 EMR'!$A$1:$AG$467</definedName>
    <definedName name="_xlnm._FilterDatabase" localSheetId="5" hidden="1">'6-25 EMR'!$A$1:$AG$467</definedName>
    <definedName name="_xlnm._FilterDatabase" localSheetId="4" hidden="1">'6-26 EMR'!$A$1:$AG$467</definedName>
    <definedName name="_xlnm._FilterDatabase" localSheetId="3" hidden="1">'6-27 EMR'!$A$1:$AG$467</definedName>
    <definedName name="_xlnm._FilterDatabase" localSheetId="2" hidden="1">'6-28 EMR'!$A$1:$AG$467</definedName>
    <definedName name="_xlnm._FilterDatabase" localSheetId="1" hidden="1">'6-29 EMR'!$A$1:$AG$467</definedName>
    <definedName name="_xlnm._FilterDatabase" localSheetId="0" hidden="1">'New Cases by Facility'!$A$3:$AM$469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 i="1" l="1"/>
  <c r="K5" i="1"/>
  <c r="L5" i="1"/>
  <c r="M5" i="1"/>
  <c r="N5" i="1"/>
  <c r="O5" i="1"/>
  <c r="P5" i="1"/>
  <c r="Q5" i="1"/>
  <c r="R5" i="1"/>
  <c r="S5" i="1"/>
  <c r="T5" i="1"/>
  <c r="U5" i="1"/>
  <c r="V5" i="1"/>
  <c r="W5" i="1"/>
  <c r="X5" i="1"/>
  <c r="Y5" i="1"/>
  <c r="Z5" i="1"/>
  <c r="AA5" i="1"/>
  <c r="AB5" i="1"/>
  <c r="AC5" i="1"/>
  <c r="AD5" i="1"/>
  <c r="AE5" i="1"/>
  <c r="AF5" i="1"/>
  <c r="AG5" i="1"/>
  <c r="AH5" i="1"/>
  <c r="AI5" i="1"/>
  <c r="AJ5" i="1"/>
  <c r="AK5" i="1"/>
  <c r="J6" i="1"/>
  <c r="K6" i="1"/>
  <c r="L6" i="1"/>
  <c r="M6" i="1"/>
  <c r="N6" i="1"/>
  <c r="O6" i="1"/>
  <c r="P6" i="1"/>
  <c r="Q6" i="1"/>
  <c r="R6" i="1"/>
  <c r="S6" i="1"/>
  <c r="T6" i="1"/>
  <c r="U6" i="1"/>
  <c r="V6" i="1"/>
  <c r="W6" i="1"/>
  <c r="X6" i="1"/>
  <c r="Y6" i="1"/>
  <c r="Z6" i="1"/>
  <c r="AA6" i="1"/>
  <c r="AB6" i="1"/>
  <c r="AC6" i="1"/>
  <c r="AD6" i="1"/>
  <c r="AE6" i="1"/>
  <c r="AF6" i="1"/>
  <c r="AG6" i="1"/>
  <c r="AH6" i="1"/>
  <c r="AI6" i="1"/>
  <c r="AJ6" i="1"/>
  <c r="AK6" i="1"/>
  <c r="J7" i="1"/>
  <c r="K7" i="1"/>
  <c r="L7" i="1"/>
  <c r="M7" i="1"/>
  <c r="N7" i="1"/>
  <c r="O7" i="1"/>
  <c r="P7" i="1"/>
  <c r="Q7" i="1"/>
  <c r="R7" i="1"/>
  <c r="S7" i="1"/>
  <c r="T7" i="1"/>
  <c r="U7" i="1"/>
  <c r="V7" i="1"/>
  <c r="W7" i="1"/>
  <c r="X7" i="1"/>
  <c r="Y7" i="1"/>
  <c r="Z7" i="1"/>
  <c r="AA7" i="1"/>
  <c r="AB7" i="1"/>
  <c r="AC7" i="1"/>
  <c r="AD7" i="1"/>
  <c r="AE7" i="1"/>
  <c r="AF7" i="1"/>
  <c r="AG7" i="1"/>
  <c r="AH7" i="1"/>
  <c r="AI7" i="1"/>
  <c r="AJ7" i="1"/>
  <c r="AK7" i="1"/>
  <c r="J8" i="1"/>
  <c r="K8" i="1"/>
  <c r="L8" i="1"/>
  <c r="M8" i="1"/>
  <c r="N8" i="1"/>
  <c r="O8" i="1"/>
  <c r="P8" i="1"/>
  <c r="Q8" i="1"/>
  <c r="R8" i="1"/>
  <c r="S8" i="1"/>
  <c r="T8" i="1"/>
  <c r="U8" i="1"/>
  <c r="V8" i="1"/>
  <c r="W8" i="1"/>
  <c r="X8" i="1"/>
  <c r="Y8" i="1"/>
  <c r="Z8" i="1"/>
  <c r="AA8" i="1"/>
  <c r="AB8" i="1"/>
  <c r="AC8" i="1"/>
  <c r="AD8" i="1"/>
  <c r="AE8" i="1"/>
  <c r="AF8" i="1"/>
  <c r="AG8" i="1"/>
  <c r="AH8" i="1"/>
  <c r="AI8" i="1"/>
  <c r="AJ8" i="1"/>
  <c r="AK8" i="1"/>
  <c r="J9" i="1"/>
  <c r="K9" i="1"/>
  <c r="L9" i="1"/>
  <c r="M9" i="1"/>
  <c r="N9" i="1"/>
  <c r="O9" i="1"/>
  <c r="P9" i="1"/>
  <c r="Q9" i="1"/>
  <c r="R9" i="1"/>
  <c r="S9" i="1"/>
  <c r="T9" i="1"/>
  <c r="U9" i="1"/>
  <c r="V9" i="1"/>
  <c r="W9" i="1"/>
  <c r="X9" i="1"/>
  <c r="Y9" i="1"/>
  <c r="Z9" i="1"/>
  <c r="AA9" i="1"/>
  <c r="AB9" i="1"/>
  <c r="AC9" i="1"/>
  <c r="AD9" i="1"/>
  <c r="AE9" i="1"/>
  <c r="AF9" i="1"/>
  <c r="AG9" i="1"/>
  <c r="AH9" i="1"/>
  <c r="AI9" i="1"/>
  <c r="AJ9" i="1"/>
  <c r="AK9" i="1"/>
  <c r="J10" i="1"/>
  <c r="K10" i="1"/>
  <c r="L10" i="1"/>
  <c r="M10" i="1"/>
  <c r="N10" i="1"/>
  <c r="O10" i="1"/>
  <c r="P10" i="1"/>
  <c r="Q10" i="1"/>
  <c r="R10" i="1"/>
  <c r="S10" i="1"/>
  <c r="T10" i="1"/>
  <c r="U10" i="1"/>
  <c r="V10" i="1"/>
  <c r="W10" i="1"/>
  <c r="X10" i="1"/>
  <c r="Y10" i="1"/>
  <c r="Z10" i="1"/>
  <c r="AA10" i="1"/>
  <c r="AB10" i="1"/>
  <c r="AC10" i="1"/>
  <c r="AD10" i="1"/>
  <c r="AE10" i="1"/>
  <c r="AF10" i="1"/>
  <c r="AG10" i="1"/>
  <c r="AH10" i="1"/>
  <c r="AI10" i="1"/>
  <c r="AJ10" i="1"/>
  <c r="AK10" i="1"/>
  <c r="J11" i="1"/>
  <c r="K11" i="1"/>
  <c r="L11" i="1"/>
  <c r="M11" i="1"/>
  <c r="N11" i="1"/>
  <c r="O11" i="1"/>
  <c r="P11" i="1"/>
  <c r="Q11" i="1"/>
  <c r="R11" i="1"/>
  <c r="S11" i="1"/>
  <c r="T11" i="1"/>
  <c r="U11" i="1"/>
  <c r="V11" i="1"/>
  <c r="W11" i="1"/>
  <c r="X11" i="1"/>
  <c r="Y11" i="1"/>
  <c r="Z11" i="1"/>
  <c r="AA11" i="1"/>
  <c r="AB11" i="1"/>
  <c r="AC11" i="1"/>
  <c r="AD11" i="1"/>
  <c r="AE11" i="1"/>
  <c r="AF11" i="1"/>
  <c r="AG11" i="1"/>
  <c r="AH11" i="1"/>
  <c r="AI11" i="1"/>
  <c r="AJ11" i="1"/>
  <c r="AK11" i="1"/>
  <c r="J12" i="1"/>
  <c r="K12" i="1"/>
  <c r="L12" i="1"/>
  <c r="M12" i="1"/>
  <c r="N12" i="1"/>
  <c r="O12" i="1"/>
  <c r="P12" i="1"/>
  <c r="Q12" i="1"/>
  <c r="R12" i="1"/>
  <c r="S12" i="1"/>
  <c r="T12" i="1"/>
  <c r="U12" i="1"/>
  <c r="V12" i="1"/>
  <c r="W12" i="1"/>
  <c r="X12" i="1"/>
  <c r="Y12" i="1"/>
  <c r="Z12" i="1"/>
  <c r="AA12" i="1"/>
  <c r="AB12" i="1"/>
  <c r="AC12" i="1"/>
  <c r="AD12" i="1"/>
  <c r="AE12" i="1"/>
  <c r="AF12" i="1"/>
  <c r="AG12" i="1"/>
  <c r="AH12" i="1"/>
  <c r="AI12" i="1"/>
  <c r="AJ12" i="1"/>
  <c r="AK12" i="1"/>
  <c r="J13" i="1"/>
  <c r="K13" i="1"/>
  <c r="L13" i="1"/>
  <c r="M13" i="1"/>
  <c r="N13" i="1"/>
  <c r="O13" i="1"/>
  <c r="P13" i="1"/>
  <c r="Q13" i="1"/>
  <c r="R13" i="1"/>
  <c r="S13" i="1"/>
  <c r="T13" i="1"/>
  <c r="U13" i="1"/>
  <c r="V13" i="1"/>
  <c r="W13" i="1"/>
  <c r="X13" i="1"/>
  <c r="Y13" i="1"/>
  <c r="Z13" i="1"/>
  <c r="AA13" i="1"/>
  <c r="AB13" i="1"/>
  <c r="AC13" i="1"/>
  <c r="AD13" i="1"/>
  <c r="AE13" i="1"/>
  <c r="AF13" i="1"/>
  <c r="AG13" i="1"/>
  <c r="AH13" i="1"/>
  <c r="AI13" i="1"/>
  <c r="AJ13" i="1"/>
  <c r="AK13" i="1"/>
  <c r="J14" i="1"/>
  <c r="K14" i="1"/>
  <c r="L14" i="1"/>
  <c r="M14" i="1"/>
  <c r="N14" i="1"/>
  <c r="O14" i="1"/>
  <c r="P14" i="1"/>
  <c r="Q14" i="1"/>
  <c r="R14" i="1"/>
  <c r="S14" i="1"/>
  <c r="T14" i="1"/>
  <c r="U14" i="1"/>
  <c r="V14" i="1"/>
  <c r="W14" i="1"/>
  <c r="X14" i="1"/>
  <c r="Y14" i="1"/>
  <c r="Z14" i="1"/>
  <c r="AA14" i="1"/>
  <c r="AB14" i="1"/>
  <c r="AC14" i="1"/>
  <c r="AD14" i="1"/>
  <c r="AE14" i="1"/>
  <c r="AF14" i="1"/>
  <c r="AG14" i="1"/>
  <c r="AH14" i="1"/>
  <c r="AI14" i="1"/>
  <c r="AJ14" i="1"/>
  <c r="AK14" i="1"/>
  <c r="J15" i="1"/>
  <c r="K15" i="1"/>
  <c r="L15" i="1"/>
  <c r="M15" i="1"/>
  <c r="N15" i="1"/>
  <c r="O15" i="1"/>
  <c r="P15" i="1"/>
  <c r="Q15" i="1"/>
  <c r="R15" i="1"/>
  <c r="S15" i="1"/>
  <c r="T15" i="1"/>
  <c r="U15" i="1"/>
  <c r="V15" i="1"/>
  <c r="W15" i="1"/>
  <c r="X15" i="1"/>
  <c r="Y15" i="1"/>
  <c r="Z15" i="1"/>
  <c r="AA15" i="1"/>
  <c r="AB15" i="1"/>
  <c r="AC15" i="1"/>
  <c r="AD15" i="1"/>
  <c r="AE15" i="1"/>
  <c r="AF15" i="1"/>
  <c r="AG15" i="1"/>
  <c r="AH15" i="1"/>
  <c r="AI15" i="1"/>
  <c r="AJ15" i="1"/>
  <c r="AK15" i="1"/>
  <c r="J16" i="1"/>
  <c r="K16" i="1"/>
  <c r="L16" i="1"/>
  <c r="M16" i="1"/>
  <c r="N16" i="1"/>
  <c r="O16" i="1"/>
  <c r="P16" i="1"/>
  <c r="Q16" i="1"/>
  <c r="R16" i="1"/>
  <c r="S16" i="1"/>
  <c r="T16" i="1"/>
  <c r="U16" i="1"/>
  <c r="V16" i="1"/>
  <c r="W16" i="1"/>
  <c r="X16" i="1"/>
  <c r="Y16" i="1"/>
  <c r="Z16" i="1"/>
  <c r="AA16" i="1"/>
  <c r="AB16" i="1"/>
  <c r="AC16" i="1"/>
  <c r="AD16" i="1"/>
  <c r="AE16" i="1"/>
  <c r="AF16" i="1"/>
  <c r="AG16" i="1"/>
  <c r="AH16" i="1"/>
  <c r="AI16" i="1"/>
  <c r="AJ16" i="1"/>
  <c r="AK16" i="1"/>
  <c r="J17" i="1"/>
  <c r="K17" i="1"/>
  <c r="L17" i="1"/>
  <c r="M17" i="1"/>
  <c r="N17" i="1"/>
  <c r="O17" i="1"/>
  <c r="P17" i="1"/>
  <c r="Q17" i="1"/>
  <c r="R17" i="1"/>
  <c r="S17" i="1"/>
  <c r="T17" i="1"/>
  <c r="U17" i="1"/>
  <c r="V17" i="1"/>
  <c r="W17" i="1"/>
  <c r="X17" i="1"/>
  <c r="Y17" i="1"/>
  <c r="Z17" i="1"/>
  <c r="AA17" i="1"/>
  <c r="AB17" i="1"/>
  <c r="AC17" i="1"/>
  <c r="AD17" i="1"/>
  <c r="AE17" i="1"/>
  <c r="AF17" i="1"/>
  <c r="AG17" i="1"/>
  <c r="AH17" i="1"/>
  <c r="AI17" i="1"/>
  <c r="AJ17" i="1"/>
  <c r="AK17" i="1"/>
  <c r="J18" i="1"/>
  <c r="K18" i="1"/>
  <c r="L18" i="1"/>
  <c r="M18" i="1"/>
  <c r="N18" i="1"/>
  <c r="O18" i="1"/>
  <c r="P18" i="1"/>
  <c r="Q18" i="1"/>
  <c r="R18" i="1"/>
  <c r="S18" i="1"/>
  <c r="T18" i="1"/>
  <c r="U18" i="1"/>
  <c r="V18" i="1"/>
  <c r="W18" i="1"/>
  <c r="X18" i="1"/>
  <c r="Y18" i="1"/>
  <c r="Z18" i="1"/>
  <c r="AA18" i="1"/>
  <c r="AB18" i="1"/>
  <c r="AC18" i="1"/>
  <c r="AD18" i="1"/>
  <c r="AE18" i="1"/>
  <c r="AF18" i="1"/>
  <c r="AG18" i="1"/>
  <c r="AH18" i="1"/>
  <c r="AI18" i="1"/>
  <c r="AJ18" i="1"/>
  <c r="AK18" i="1"/>
  <c r="J19" i="1"/>
  <c r="K19" i="1"/>
  <c r="L19" i="1"/>
  <c r="M19" i="1"/>
  <c r="N19" i="1"/>
  <c r="O19" i="1"/>
  <c r="P19" i="1"/>
  <c r="Q19" i="1"/>
  <c r="R19" i="1"/>
  <c r="S19" i="1"/>
  <c r="T19" i="1"/>
  <c r="U19" i="1"/>
  <c r="V19" i="1"/>
  <c r="W19" i="1"/>
  <c r="X19" i="1"/>
  <c r="Y19" i="1"/>
  <c r="Z19" i="1"/>
  <c r="AA19" i="1"/>
  <c r="AB19" i="1"/>
  <c r="AC19" i="1"/>
  <c r="AD19" i="1"/>
  <c r="AE19" i="1"/>
  <c r="AF19" i="1"/>
  <c r="AG19" i="1"/>
  <c r="AH19" i="1"/>
  <c r="AI19" i="1"/>
  <c r="AJ19" i="1"/>
  <c r="AK19" i="1"/>
  <c r="J20" i="1"/>
  <c r="K20" i="1"/>
  <c r="L20" i="1"/>
  <c r="M20" i="1"/>
  <c r="N20" i="1"/>
  <c r="O20" i="1"/>
  <c r="P20" i="1"/>
  <c r="Q20" i="1"/>
  <c r="R20" i="1"/>
  <c r="S20" i="1"/>
  <c r="T20" i="1"/>
  <c r="U20" i="1"/>
  <c r="V20" i="1"/>
  <c r="W20" i="1"/>
  <c r="X20" i="1"/>
  <c r="Y20" i="1"/>
  <c r="Z20" i="1"/>
  <c r="AA20" i="1"/>
  <c r="AB20" i="1"/>
  <c r="AC20" i="1"/>
  <c r="AD20" i="1"/>
  <c r="AE20" i="1"/>
  <c r="AF20" i="1"/>
  <c r="AG20" i="1"/>
  <c r="AH20" i="1"/>
  <c r="AI20" i="1"/>
  <c r="AJ20" i="1"/>
  <c r="AK20" i="1"/>
  <c r="J21" i="1"/>
  <c r="K21" i="1"/>
  <c r="L21" i="1"/>
  <c r="M21" i="1"/>
  <c r="N21" i="1"/>
  <c r="O21" i="1"/>
  <c r="P21" i="1"/>
  <c r="Q21" i="1"/>
  <c r="R21" i="1"/>
  <c r="S21" i="1"/>
  <c r="T21" i="1"/>
  <c r="U21" i="1"/>
  <c r="V21" i="1"/>
  <c r="W21" i="1"/>
  <c r="X21" i="1"/>
  <c r="Y21" i="1"/>
  <c r="Z21" i="1"/>
  <c r="AA21" i="1"/>
  <c r="AB21" i="1"/>
  <c r="AC21" i="1"/>
  <c r="AD21" i="1"/>
  <c r="AE21" i="1"/>
  <c r="AF21" i="1"/>
  <c r="AG21" i="1"/>
  <c r="AH21" i="1"/>
  <c r="AI21" i="1"/>
  <c r="AJ21" i="1"/>
  <c r="AK21" i="1"/>
  <c r="J22" i="1"/>
  <c r="K22" i="1"/>
  <c r="L22" i="1"/>
  <c r="M22" i="1"/>
  <c r="N22" i="1"/>
  <c r="O22" i="1"/>
  <c r="P22" i="1"/>
  <c r="Q22" i="1"/>
  <c r="R22" i="1"/>
  <c r="S22" i="1"/>
  <c r="T22" i="1"/>
  <c r="U22" i="1"/>
  <c r="V22" i="1"/>
  <c r="W22" i="1"/>
  <c r="X22" i="1"/>
  <c r="Y22" i="1"/>
  <c r="Z22" i="1"/>
  <c r="AA22" i="1"/>
  <c r="AB22" i="1"/>
  <c r="AC22" i="1"/>
  <c r="AD22" i="1"/>
  <c r="AE22" i="1"/>
  <c r="AF22" i="1"/>
  <c r="AG22" i="1"/>
  <c r="AH22" i="1"/>
  <c r="AI22" i="1"/>
  <c r="AJ22" i="1"/>
  <c r="AK22" i="1"/>
  <c r="J23" i="1"/>
  <c r="K23" i="1"/>
  <c r="L23" i="1"/>
  <c r="M23" i="1"/>
  <c r="N23" i="1"/>
  <c r="O23" i="1"/>
  <c r="P23" i="1"/>
  <c r="Q23" i="1"/>
  <c r="R23" i="1"/>
  <c r="S23" i="1"/>
  <c r="T23" i="1"/>
  <c r="U23" i="1"/>
  <c r="V23" i="1"/>
  <c r="W23" i="1"/>
  <c r="X23" i="1"/>
  <c r="Y23" i="1"/>
  <c r="Z23" i="1"/>
  <c r="AA23" i="1"/>
  <c r="AB23" i="1"/>
  <c r="AC23" i="1"/>
  <c r="AD23" i="1"/>
  <c r="AE23" i="1"/>
  <c r="AF23" i="1"/>
  <c r="AG23" i="1"/>
  <c r="AH23" i="1"/>
  <c r="AI23" i="1"/>
  <c r="AJ23" i="1"/>
  <c r="AK23" i="1"/>
  <c r="J24" i="1"/>
  <c r="K24" i="1"/>
  <c r="L24" i="1"/>
  <c r="M24" i="1"/>
  <c r="N24" i="1"/>
  <c r="O24" i="1"/>
  <c r="P24" i="1"/>
  <c r="Q24" i="1"/>
  <c r="R24" i="1"/>
  <c r="S24" i="1"/>
  <c r="T24" i="1"/>
  <c r="U24" i="1"/>
  <c r="V24" i="1"/>
  <c r="W24" i="1"/>
  <c r="X24" i="1"/>
  <c r="Y24" i="1"/>
  <c r="Z24" i="1"/>
  <c r="AA24" i="1"/>
  <c r="AB24" i="1"/>
  <c r="AC24" i="1"/>
  <c r="AD24" i="1"/>
  <c r="AE24" i="1"/>
  <c r="AF24" i="1"/>
  <c r="AG24" i="1"/>
  <c r="AH24" i="1"/>
  <c r="AI24" i="1"/>
  <c r="AJ24" i="1"/>
  <c r="AK24" i="1"/>
  <c r="J25" i="1"/>
  <c r="K25" i="1"/>
  <c r="L25" i="1"/>
  <c r="M25" i="1"/>
  <c r="N25" i="1"/>
  <c r="O25" i="1"/>
  <c r="P25" i="1"/>
  <c r="Q25" i="1"/>
  <c r="R25" i="1"/>
  <c r="S25" i="1"/>
  <c r="T25" i="1"/>
  <c r="U25" i="1"/>
  <c r="V25" i="1"/>
  <c r="W25" i="1"/>
  <c r="X25" i="1"/>
  <c r="Y25" i="1"/>
  <c r="Z25" i="1"/>
  <c r="AA25" i="1"/>
  <c r="AB25" i="1"/>
  <c r="AC25" i="1"/>
  <c r="AD25" i="1"/>
  <c r="AE25" i="1"/>
  <c r="AF25" i="1"/>
  <c r="AG25" i="1"/>
  <c r="AH25" i="1"/>
  <c r="AI25" i="1"/>
  <c r="AJ25" i="1"/>
  <c r="AK25" i="1"/>
  <c r="J26" i="1"/>
  <c r="K26" i="1"/>
  <c r="L26" i="1"/>
  <c r="M26" i="1"/>
  <c r="N26" i="1"/>
  <c r="O26" i="1"/>
  <c r="P26" i="1"/>
  <c r="Q26" i="1"/>
  <c r="R26" i="1"/>
  <c r="S26" i="1"/>
  <c r="T26" i="1"/>
  <c r="U26" i="1"/>
  <c r="V26" i="1"/>
  <c r="W26" i="1"/>
  <c r="X26" i="1"/>
  <c r="Y26" i="1"/>
  <c r="Z26" i="1"/>
  <c r="AA26" i="1"/>
  <c r="AB26" i="1"/>
  <c r="AC26" i="1"/>
  <c r="AD26" i="1"/>
  <c r="AE26" i="1"/>
  <c r="AF26" i="1"/>
  <c r="AG26" i="1"/>
  <c r="AH26" i="1"/>
  <c r="AI26" i="1"/>
  <c r="AJ26" i="1"/>
  <c r="AK26" i="1"/>
  <c r="J27" i="1"/>
  <c r="K27" i="1"/>
  <c r="L27" i="1"/>
  <c r="M27" i="1"/>
  <c r="N27" i="1"/>
  <c r="O27" i="1"/>
  <c r="P27" i="1"/>
  <c r="Q27" i="1"/>
  <c r="R27" i="1"/>
  <c r="S27" i="1"/>
  <c r="T27" i="1"/>
  <c r="U27" i="1"/>
  <c r="V27" i="1"/>
  <c r="W27" i="1"/>
  <c r="X27" i="1"/>
  <c r="Y27" i="1"/>
  <c r="Z27" i="1"/>
  <c r="AA27" i="1"/>
  <c r="AB27" i="1"/>
  <c r="AC27" i="1"/>
  <c r="AD27" i="1"/>
  <c r="AE27" i="1"/>
  <c r="AF27" i="1"/>
  <c r="AG27" i="1"/>
  <c r="AH27" i="1"/>
  <c r="AI27" i="1"/>
  <c r="AJ27" i="1"/>
  <c r="AK27" i="1"/>
  <c r="J28" i="1"/>
  <c r="K28" i="1"/>
  <c r="L28" i="1"/>
  <c r="M28" i="1"/>
  <c r="N28" i="1"/>
  <c r="O28" i="1"/>
  <c r="P28" i="1"/>
  <c r="Q28" i="1"/>
  <c r="R28" i="1"/>
  <c r="S28" i="1"/>
  <c r="T28" i="1"/>
  <c r="U28" i="1"/>
  <c r="V28" i="1"/>
  <c r="W28" i="1"/>
  <c r="X28" i="1"/>
  <c r="Y28" i="1"/>
  <c r="Z28" i="1"/>
  <c r="AA28" i="1"/>
  <c r="AB28" i="1"/>
  <c r="AC28" i="1"/>
  <c r="AD28" i="1"/>
  <c r="AE28" i="1"/>
  <c r="AF28" i="1"/>
  <c r="AG28" i="1"/>
  <c r="AH28" i="1"/>
  <c r="AI28" i="1"/>
  <c r="AJ28" i="1"/>
  <c r="AK28" i="1"/>
  <c r="J29" i="1"/>
  <c r="K29" i="1"/>
  <c r="L29" i="1"/>
  <c r="M29" i="1"/>
  <c r="N29" i="1"/>
  <c r="O29" i="1"/>
  <c r="P29" i="1"/>
  <c r="Q29" i="1"/>
  <c r="R29" i="1"/>
  <c r="S29" i="1"/>
  <c r="T29" i="1"/>
  <c r="U29" i="1"/>
  <c r="V29" i="1"/>
  <c r="W29" i="1"/>
  <c r="X29" i="1"/>
  <c r="Y29" i="1"/>
  <c r="Z29" i="1"/>
  <c r="AA29" i="1"/>
  <c r="AB29" i="1"/>
  <c r="AC29" i="1"/>
  <c r="AD29" i="1"/>
  <c r="AE29" i="1"/>
  <c r="AF29" i="1"/>
  <c r="AG29" i="1"/>
  <c r="AH29" i="1"/>
  <c r="AI29" i="1"/>
  <c r="AJ29" i="1"/>
  <c r="AK29" i="1"/>
  <c r="J30" i="1"/>
  <c r="K30" i="1"/>
  <c r="L30" i="1"/>
  <c r="M30" i="1"/>
  <c r="N30" i="1"/>
  <c r="O30" i="1"/>
  <c r="P30" i="1"/>
  <c r="Q30" i="1"/>
  <c r="R30" i="1"/>
  <c r="S30" i="1"/>
  <c r="T30" i="1"/>
  <c r="U30" i="1"/>
  <c r="V30" i="1"/>
  <c r="W30" i="1"/>
  <c r="X30" i="1"/>
  <c r="Y30" i="1"/>
  <c r="Z30" i="1"/>
  <c r="AA30" i="1"/>
  <c r="AB30" i="1"/>
  <c r="AC30" i="1"/>
  <c r="AD30" i="1"/>
  <c r="AE30" i="1"/>
  <c r="AF30" i="1"/>
  <c r="AG30" i="1"/>
  <c r="AH30" i="1"/>
  <c r="AI30" i="1"/>
  <c r="AJ30" i="1"/>
  <c r="AK30" i="1"/>
  <c r="J31" i="1"/>
  <c r="K31" i="1"/>
  <c r="L31" i="1"/>
  <c r="M31" i="1"/>
  <c r="N31" i="1"/>
  <c r="O31" i="1"/>
  <c r="P31" i="1"/>
  <c r="Q31" i="1"/>
  <c r="R31" i="1"/>
  <c r="S31" i="1"/>
  <c r="T31" i="1"/>
  <c r="U31" i="1"/>
  <c r="V31" i="1"/>
  <c r="W31" i="1"/>
  <c r="X31" i="1"/>
  <c r="Y31" i="1"/>
  <c r="Z31" i="1"/>
  <c r="AA31" i="1"/>
  <c r="AB31" i="1"/>
  <c r="AC31" i="1"/>
  <c r="AD31" i="1"/>
  <c r="AE31" i="1"/>
  <c r="AF31" i="1"/>
  <c r="AG31" i="1"/>
  <c r="AH31" i="1"/>
  <c r="AI31" i="1"/>
  <c r="AJ31" i="1"/>
  <c r="AK31" i="1"/>
  <c r="J32" i="1"/>
  <c r="K32" i="1"/>
  <c r="L32" i="1"/>
  <c r="M32" i="1"/>
  <c r="N32" i="1"/>
  <c r="O32" i="1"/>
  <c r="P32" i="1"/>
  <c r="Q32" i="1"/>
  <c r="R32" i="1"/>
  <c r="S32" i="1"/>
  <c r="T32" i="1"/>
  <c r="U32" i="1"/>
  <c r="V32" i="1"/>
  <c r="W32" i="1"/>
  <c r="X32" i="1"/>
  <c r="Y32" i="1"/>
  <c r="Z32" i="1"/>
  <c r="AA32" i="1"/>
  <c r="AB32" i="1"/>
  <c r="AC32" i="1"/>
  <c r="AD32" i="1"/>
  <c r="AE32" i="1"/>
  <c r="AF32" i="1"/>
  <c r="AG32" i="1"/>
  <c r="AH32" i="1"/>
  <c r="AI32" i="1"/>
  <c r="AJ32" i="1"/>
  <c r="AK32" i="1"/>
  <c r="J33" i="1"/>
  <c r="K33" i="1"/>
  <c r="L33" i="1"/>
  <c r="M33" i="1"/>
  <c r="N33" i="1"/>
  <c r="O33" i="1"/>
  <c r="P33" i="1"/>
  <c r="Q33" i="1"/>
  <c r="R33" i="1"/>
  <c r="S33" i="1"/>
  <c r="T33" i="1"/>
  <c r="U33" i="1"/>
  <c r="V33" i="1"/>
  <c r="W33" i="1"/>
  <c r="X33" i="1"/>
  <c r="Y33" i="1"/>
  <c r="Z33" i="1"/>
  <c r="AA33" i="1"/>
  <c r="AB33" i="1"/>
  <c r="AC33" i="1"/>
  <c r="AD33" i="1"/>
  <c r="AE33" i="1"/>
  <c r="AF33" i="1"/>
  <c r="AG33" i="1"/>
  <c r="AH33" i="1"/>
  <c r="AI33" i="1"/>
  <c r="AJ33" i="1"/>
  <c r="AK33" i="1"/>
  <c r="J34" i="1"/>
  <c r="K34" i="1"/>
  <c r="L34" i="1"/>
  <c r="M34" i="1"/>
  <c r="N34" i="1"/>
  <c r="O34" i="1"/>
  <c r="P34" i="1"/>
  <c r="Q34" i="1"/>
  <c r="R34" i="1"/>
  <c r="S34" i="1"/>
  <c r="T34" i="1"/>
  <c r="U34" i="1"/>
  <c r="V34" i="1"/>
  <c r="W34" i="1"/>
  <c r="X34" i="1"/>
  <c r="Y34" i="1"/>
  <c r="Z34" i="1"/>
  <c r="AA34" i="1"/>
  <c r="AB34" i="1"/>
  <c r="AC34" i="1"/>
  <c r="AD34" i="1"/>
  <c r="AE34" i="1"/>
  <c r="AF34" i="1"/>
  <c r="AG34" i="1"/>
  <c r="AH34" i="1"/>
  <c r="AI34" i="1"/>
  <c r="AJ34" i="1"/>
  <c r="AK34" i="1"/>
  <c r="J35" i="1"/>
  <c r="K35" i="1"/>
  <c r="L35" i="1"/>
  <c r="M35" i="1"/>
  <c r="N35" i="1"/>
  <c r="O35" i="1"/>
  <c r="P35" i="1"/>
  <c r="Q35" i="1"/>
  <c r="R35" i="1"/>
  <c r="S35" i="1"/>
  <c r="T35" i="1"/>
  <c r="U35" i="1"/>
  <c r="V35" i="1"/>
  <c r="W35" i="1"/>
  <c r="X35" i="1"/>
  <c r="Y35" i="1"/>
  <c r="Z35" i="1"/>
  <c r="AA35" i="1"/>
  <c r="AB35" i="1"/>
  <c r="AC35" i="1"/>
  <c r="AD35" i="1"/>
  <c r="AE35" i="1"/>
  <c r="AF35" i="1"/>
  <c r="AG35" i="1"/>
  <c r="AH35" i="1"/>
  <c r="AI35" i="1"/>
  <c r="AJ35" i="1"/>
  <c r="AK35" i="1"/>
  <c r="J36" i="1"/>
  <c r="K36" i="1"/>
  <c r="L36" i="1"/>
  <c r="M36" i="1"/>
  <c r="N36" i="1"/>
  <c r="O36" i="1"/>
  <c r="P36" i="1"/>
  <c r="Q36" i="1"/>
  <c r="R36" i="1"/>
  <c r="S36" i="1"/>
  <c r="T36" i="1"/>
  <c r="U36" i="1"/>
  <c r="V36" i="1"/>
  <c r="W36" i="1"/>
  <c r="X36" i="1"/>
  <c r="Y36" i="1"/>
  <c r="Z36" i="1"/>
  <c r="AA36" i="1"/>
  <c r="AB36" i="1"/>
  <c r="AC36" i="1"/>
  <c r="AD36" i="1"/>
  <c r="AE36" i="1"/>
  <c r="AF36" i="1"/>
  <c r="AG36" i="1"/>
  <c r="AH36" i="1"/>
  <c r="AI36" i="1"/>
  <c r="AJ36" i="1"/>
  <c r="AK36" i="1"/>
  <c r="J37" i="1"/>
  <c r="K37" i="1"/>
  <c r="L37" i="1"/>
  <c r="M37" i="1"/>
  <c r="N37" i="1"/>
  <c r="O37" i="1"/>
  <c r="P37" i="1"/>
  <c r="Q37" i="1"/>
  <c r="R37" i="1"/>
  <c r="S37" i="1"/>
  <c r="T37" i="1"/>
  <c r="U37" i="1"/>
  <c r="V37" i="1"/>
  <c r="W37" i="1"/>
  <c r="X37" i="1"/>
  <c r="Y37" i="1"/>
  <c r="Z37" i="1"/>
  <c r="AA37" i="1"/>
  <c r="AB37" i="1"/>
  <c r="AC37" i="1"/>
  <c r="AD37" i="1"/>
  <c r="AE37" i="1"/>
  <c r="AF37" i="1"/>
  <c r="AG37" i="1"/>
  <c r="AH37" i="1"/>
  <c r="AI37" i="1"/>
  <c r="AJ37" i="1"/>
  <c r="AK37" i="1"/>
  <c r="J38" i="1"/>
  <c r="K38" i="1"/>
  <c r="L38" i="1"/>
  <c r="M38" i="1"/>
  <c r="N38" i="1"/>
  <c r="O38" i="1"/>
  <c r="P38" i="1"/>
  <c r="Q38" i="1"/>
  <c r="R38" i="1"/>
  <c r="S38" i="1"/>
  <c r="T38" i="1"/>
  <c r="U38" i="1"/>
  <c r="V38" i="1"/>
  <c r="W38" i="1"/>
  <c r="X38" i="1"/>
  <c r="Y38" i="1"/>
  <c r="Z38" i="1"/>
  <c r="AA38" i="1"/>
  <c r="AB38" i="1"/>
  <c r="AC38" i="1"/>
  <c r="AD38" i="1"/>
  <c r="AE38" i="1"/>
  <c r="AF38" i="1"/>
  <c r="AG38" i="1"/>
  <c r="AH38" i="1"/>
  <c r="AI38" i="1"/>
  <c r="AJ38" i="1"/>
  <c r="AK38" i="1"/>
  <c r="J39" i="1"/>
  <c r="K39" i="1"/>
  <c r="L39" i="1"/>
  <c r="M39" i="1"/>
  <c r="N39" i="1"/>
  <c r="O39" i="1"/>
  <c r="P39" i="1"/>
  <c r="Q39" i="1"/>
  <c r="R39" i="1"/>
  <c r="S39" i="1"/>
  <c r="T39" i="1"/>
  <c r="U39" i="1"/>
  <c r="V39" i="1"/>
  <c r="W39" i="1"/>
  <c r="X39" i="1"/>
  <c r="Y39" i="1"/>
  <c r="Z39" i="1"/>
  <c r="AA39" i="1"/>
  <c r="AB39" i="1"/>
  <c r="AC39" i="1"/>
  <c r="AD39" i="1"/>
  <c r="AE39" i="1"/>
  <c r="AF39" i="1"/>
  <c r="AG39" i="1"/>
  <c r="AH39" i="1"/>
  <c r="AI39" i="1"/>
  <c r="AJ39" i="1"/>
  <c r="AK39" i="1"/>
  <c r="J40" i="1"/>
  <c r="K40" i="1"/>
  <c r="L40" i="1"/>
  <c r="M40" i="1"/>
  <c r="N40" i="1"/>
  <c r="O40" i="1"/>
  <c r="P40" i="1"/>
  <c r="Q40" i="1"/>
  <c r="R40" i="1"/>
  <c r="S40" i="1"/>
  <c r="T40" i="1"/>
  <c r="U40" i="1"/>
  <c r="V40" i="1"/>
  <c r="W40" i="1"/>
  <c r="X40" i="1"/>
  <c r="Y40" i="1"/>
  <c r="Z40" i="1"/>
  <c r="AA40" i="1"/>
  <c r="AB40" i="1"/>
  <c r="AC40" i="1"/>
  <c r="AD40" i="1"/>
  <c r="AE40" i="1"/>
  <c r="AF40" i="1"/>
  <c r="AG40" i="1"/>
  <c r="AH40" i="1"/>
  <c r="AI40" i="1"/>
  <c r="AJ40" i="1"/>
  <c r="AK40" i="1"/>
  <c r="J41" i="1"/>
  <c r="K41" i="1"/>
  <c r="L41" i="1"/>
  <c r="M41" i="1"/>
  <c r="N41" i="1"/>
  <c r="O41" i="1"/>
  <c r="P41" i="1"/>
  <c r="Q41" i="1"/>
  <c r="R41" i="1"/>
  <c r="S41" i="1"/>
  <c r="T41" i="1"/>
  <c r="U41" i="1"/>
  <c r="V41" i="1"/>
  <c r="W41" i="1"/>
  <c r="X41" i="1"/>
  <c r="Y41" i="1"/>
  <c r="Z41" i="1"/>
  <c r="AA41" i="1"/>
  <c r="AB41" i="1"/>
  <c r="AC41" i="1"/>
  <c r="AD41" i="1"/>
  <c r="AE41" i="1"/>
  <c r="AF41" i="1"/>
  <c r="AG41" i="1"/>
  <c r="AH41" i="1"/>
  <c r="AI41" i="1"/>
  <c r="AJ41" i="1"/>
  <c r="AK41" i="1"/>
  <c r="J42" i="1"/>
  <c r="K42" i="1"/>
  <c r="L42" i="1"/>
  <c r="M42" i="1"/>
  <c r="N42" i="1"/>
  <c r="O42" i="1"/>
  <c r="P42" i="1"/>
  <c r="Q42" i="1"/>
  <c r="R42" i="1"/>
  <c r="S42" i="1"/>
  <c r="T42" i="1"/>
  <c r="U42" i="1"/>
  <c r="V42" i="1"/>
  <c r="W42" i="1"/>
  <c r="X42" i="1"/>
  <c r="Y42" i="1"/>
  <c r="Z42" i="1"/>
  <c r="AA42" i="1"/>
  <c r="AB42" i="1"/>
  <c r="AC42" i="1"/>
  <c r="AD42" i="1"/>
  <c r="AE42" i="1"/>
  <c r="AF42" i="1"/>
  <c r="AG42" i="1"/>
  <c r="AH42" i="1"/>
  <c r="AI42" i="1"/>
  <c r="AJ42" i="1"/>
  <c r="AK42" i="1"/>
  <c r="J43" i="1"/>
  <c r="K43" i="1"/>
  <c r="L43" i="1"/>
  <c r="M43" i="1"/>
  <c r="N43" i="1"/>
  <c r="O43" i="1"/>
  <c r="P43" i="1"/>
  <c r="Q43" i="1"/>
  <c r="R43" i="1"/>
  <c r="S43" i="1"/>
  <c r="T43" i="1"/>
  <c r="U43" i="1"/>
  <c r="V43" i="1"/>
  <c r="W43" i="1"/>
  <c r="X43" i="1"/>
  <c r="Y43" i="1"/>
  <c r="Z43" i="1"/>
  <c r="AA43" i="1"/>
  <c r="AB43" i="1"/>
  <c r="AC43" i="1"/>
  <c r="AD43" i="1"/>
  <c r="AE43" i="1"/>
  <c r="AF43" i="1"/>
  <c r="AG43" i="1"/>
  <c r="AH43" i="1"/>
  <c r="AI43" i="1"/>
  <c r="AJ43" i="1"/>
  <c r="AK43" i="1"/>
  <c r="J44" i="1"/>
  <c r="K44" i="1"/>
  <c r="L44" i="1"/>
  <c r="M44" i="1"/>
  <c r="N44" i="1"/>
  <c r="O44" i="1"/>
  <c r="P44" i="1"/>
  <c r="Q44" i="1"/>
  <c r="R44" i="1"/>
  <c r="S44" i="1"/>
  <c r="T44" i="1"/>
  <c r="U44" i="1"/>
  <c r="V44" i="1"/>
  <c r="W44" i="1"/>
  <c r="X44" i="1"/>
  <c r="Y44" i="1"/>
  <c r="Z44" i="1"/>
  <c r="AA44" i="1"/>
  <c r="AB44" i="1"/>
  <c r="AC44" i="1"/>
  <c r="AD44" i="1"/>
  <c r="AE44" i="1"/>
  <c r="AF44" i="1"/>
  <c r="AG44" i="1"/>
  <c r="AH44" i="1"/>
  <c r="AI44" i="1"/>
  <c r="AJ44" i="1"/>
  <c r="AK44" i="1"/>
  <c r="J45" i="1"/>
  <c r="K45" i="1"/>
  <c r="L45" i="1"/>
  <c r="M45" i="1"/>
  <c r="N45" i="1"/>
  <c r="O45" i="1"/>
  <c r="P45" i="1"/>
  <c r="Q45" i="1"/>
  <c r="R45" i="1"/>
  <c r="S45" i="1"/>
  <c r="T45" i="1"/>
  <c r="U45" i="1"/>
  <c r="V45" i="1"/>
  <c r="W45" i="1"/>
  <c r="X45" i="1"/>
  <c r="Y45" i="1"/>
  <c r="Z45" i="1"/>
  <c r="AA45" i="1"/>
  <c r="AB45" i="1"/>
  <c r="AC45" i="1"/>
  <c r="AD45" i="1"/>
  <c r="AE45" i="1"/>
  <c r="AF45" i="1"/>
  <c r="AG45" i="1"/>
  <c r="AH45" i="1"/>
  <c r="AI45" i="1"/>
  <c r="AJ45" i="1"/>
  <c r="AK45" i="1"/>
  <c r="J46" i="1"/>
  <c r="K46" i="1"/>
  <c r="L46" i="1"/>
  <c r="M46" i="1"/>
  <c r="N46" i="1"/>
  <c r="O46" i="1"/>
  <c r="P46" i="1"/>
  <c r="Q46" i="1"/>
  <c r="R46" i="1"/>
  <c r="S46" i="1"/>
  <c r="T46" i="1"/>
  <c r="U46" i="1"/>
  <c r="V46" i="1"/>
  <c r="W46" i="1"/>
  <c r="X46" i="1"/>
  <c r="Y46" i="1"/>
  <c r="Z46" i="1"/>
  <c r="AA46" i="1"/>
  <c r="AB46" i="1"/>
  <c r="AC46" i="1"/>
  <c r="AD46" i="1"/>
  <c r="AE46" i="1"/>
  <c r="AF46" i="1"/>
  <c r="AG46" i="1"/>
  <c r="AH46" i="1"/>
  <c r="AI46" i="1"/>
  <c r="AJ46" i="1"/>
  <c r="AK46" i="1"/>
  <c r="J47" i="1"/>
  <c r="K47" i="1"/>
  <c r="L47" i="1"/>
  <c r="M47" i="1"/>
  <c r="N47" i="1"/>
  <c r="O47" i="1"/>
  <c r="P47" i="1"/>
  <c r="Q47" i="1"/>
  <c r="R47" i="1"/>
  <c r="S47" i="1"/>
  <c r="T47" i="1"/>
  <c r="U47" i="1"/>
  <c r="V47" i="1"/>
  <c r="W47" i="1"/>
  <c r="X47" i="1"/>
  <c r="Y47" i="1"/>
  <c r="Z47" i="1"/>
  <c r="AA47" i="1"/>
  <c r="AB47" i="1"/>
  <c r="AC47" i="1"/>
  <c r="AD47" i="1"/>
  <c r="AE47" i="1"/>
  <c r="AF47" i="1"/>
  <c r="AG47" i="1"/>
  <c r="AH47" i="1"/>
  <c r="AI47" i="1"/>
  <c r="AJ47" i="1"/>
  <c r="AK47" i="1"/>
  <c r="J48" i="1"/>
  <c r="K48" i="1"/>
  <c r="L48" i="1"/>
  <c r="M48" i="1"/>
  <c r="N48" i="1"/>
  <c r="O48" i="1"/>
  <c r="P48" i="1"/>
  <c r="Q48" i="1"/>
  <c r="R48" i="1"/>
  <c r="S48" i="1"/>
  <c r="T48" i="1"/>
  <c r="U48" i="1"/>
  <c r="V48" i="1"/>
  <c r="W48" i="1"/>
  <c r="X48" i="1"/>
  <c r="Y48" i="1"/>
  <c r="Z48" i="1"/>
  <c r="AA48" i="1"/>
  <c r="AB48" i="1"/>
  <c r="AC48" i="1"/>
  <c r="AD48" i="1"/>
  <c r="AE48" i="1"/>
  <c r="AF48" i="1"/>
  <c r="AG48" i="1"/>
  <c r="AH48" i="1"/>
  <c r="AI48" i="1"/>
  <c r="AJ48" i="1"/>
  <c r="AK48" i="1"/>
  <c r="J49" i="1"/>
  <c r="K49" i="1"/>
  <c r="L49" i="1"/>
  <c r="M49" i="1"/>
  <c r="N49" i="1"/>
  <c r="O49" i="1"/>
  <c r="P49" i="1"/>
  <c r="Q49" i="1"/>
  <c r="R49" i="1"/>
  <c r="S49" i="1"/>
  <c r="T49" i="1"/>
  <c r="U49" i="1"/>
  <c r="V49" i="1"/>
  <c r="W49" i="1"/>
  <c r="X49" i="1"/>
  <c r="Y49" i="1"/>
  <c r="Z49" i="1"/>
  <c r="AA49" i="1"/>
  <c r="AB49" i="1"/>
  <c r="AC49" i="1"/>
  <c r="AD49" i="1"/>
  <c r="AE49" i="1"/>
  <c r="AF49" i="1"/>
  <c r="AG49" i="1"/>
  <c r="AH49" i="1"/>
  <c r="AI49" i="1"/>
  <c r="AJ49" i="1"/>
  <c r="AK49" i="1"/>
  <c r="J50" i="1"/>
  <c r="K50" i="1"/>
  <c r="L50" i="1"/>
  <c r="M50" i="1"/>
  <c r="N50" i="1"/>
  <c r="O50" i="1"/>
  <c r="P50" i="1"/>
  <c r="Q50" i="1"/>
  <c r="R50" i="1"/>
  <c r="S50" i="1"/>
  <c r="T50" i="1"/>
  <c r="U50" i="1"/>
  <c r="V50" i="1"/>
  <c r="W50" i="1"/>
  <c r="X50" i="1"/>
  <c r="Y50" i="1"/>
  <c r="Z50" i="1"/>
  <c r="AA50" i="1"/>
  <c r="AB50" i="1"/>
  <c r="AC50" i="1"/>
  <c r="AD50" i="1"/>
  <c r="AE50" i="1"/>
  <c r="AF50" i="1"/>
  <c r="AG50" i="1"/>
  <c r="AH50" i="1"/>
  <c r="AI50" i="1"/>
  <c r="AJ50" i="1"/>
  <c r="AK50" i="1"/>
  <c r="J51" i="1"/>
  <c r="K51" i="1"/>
  <c r="L51" i="1"/>
  <c r="M51" i="1"/>
  <c r="N51" i="1"/>
  <c r="O51" i="1"/>
  <c r="P51" i="1"/>
  <c r="Q51" i="1"/>
  <c r="R51" i="1"/>
  <c r="S51" i="1"/>
  <c r="T51" i="1"/>
  <c r="U51" i="1"/>
  <c r="V51" i="1"/>
  <c r="W51" i="1"/>
  <c r="X51" i="1"/>
  <c r="Y51" i="1"/>
  <c r="Z51" i="1"/>
  <c r="AA51" i="1"/>
  <c r="AB51" i="1"/>
  <c r="AC51" i="1"/>
  <c r="AD51" i="1"/>
  <c r="AE51" i="1"/>
  <c r="AF51" i="1"/>
  <c r="AG51" i="1"/>
  <c r="AH51" i="1"/>
  <c r="AI51" i="1"/>
  <c r="AJ51" i="1"/>
  <c r="AK51" i="1"/>
  <c r="J52" i="1"/>
  <c r="K52" i="1"/>
  <c r="L52" i="1"/>
  <c r="M52" i="1"/>
  <c r="N52" i="1"/>
  <c r="O52" i="1"/>
  <c r="P52" i="1"/>
  <c r="Q52" i="1"/>
  <c r="R52" i="1"/>
  <c r="S52" i="1"/>
  <c r="T52" i="1"/>
  <c r="U52" i="1"/>
  <c r="V52" i="1"/>
  <c r="W52" i="1"/>
  <c r="X52" i="1"/>
  <c r="Y52" i="1"/>
  <c r="Z52" i="1"/>
  <c r="AA52" i="1"/>
  <c r="AB52" i="1"/>
  <c r="AC52" i="1"/>
  <c r="AD52" i="1"/>
  <c r="AE52" i="1"/>
  <c r="AF52" i="1"/>
  <c r="AG52" i="1"/>
  <c r="AH52" i="1"/>
  <c r="AI52" i="1"/>
  <c r="AJ52" i="1"/>
  <c r="AK52" i="1"/>
  <c r="J53" i="1"/>
  <c r="K53" i="1"/>
  <c r="L53" i="1"/>
  <c r="M53" i="1"/>
  <c r="N53" i="1"/>
  <c r="O53" i="1"/>
  <c r="P53" i="1"/>
  <c r="Q53" i="1"/>
  <c r="R53" i="1"/>
  <c r="S53" i="1"/>
  <c r="T53" i="1"/>
  <c r="U53" i="1"/>
  <c r="V53" i="1"/>
  <c r="W53" i="1"/>
  <c r="X53" i="1"/>
  <c r="Y53" i="1"/>
  <c r="Z53" i="1"/>
  <c r="AA53" i="1"/>
  <c r="AB53" i="1"/>
  <c r="AC53" i="1"/>
  <c r="AD53" i="1"/>
  <c r="AE53" i="1"/>
  <c r="AF53" i="1"/>
  <c r="AG53" i="1"/>
  <c r="AH53" i="1"/>
  <c r="AI53" i="1"/>
  <c r="AJ53" i="1"/>
  <c r="AK53" i="1"/>
  <c r="J54" i="1"/>
  <c r="K54" i="1"/>
  <c r="L54" i="1"/>
  <c r="M54" i="1"/>
  <c r="N54" i="1"/>
  <c r="O54" i="1"/>
  <c r="P54" i="1"/>
  <c r="Q54" i="1"/>
  <c r="R54" i="1"/>
  <c r="S54" i="1"/>
  <c r="T54" i="1"/>
  <c r="U54" i="1"/>
  <c r="V54" i="1"/>
  <c r="W54" i="1"/>
  <c r="X54" i="1"/>
  <c r="Y54" i="1"/>
  <c r="Z54" i="1"/>
  <c r="AA54" i="1"/>
  <c r="AB54" i="1"/>
  <c r="AC54" i="1"/>
  <c r="AD54" i="1"/>
  <c r="AE54" i="1"/>
  <c r="AF54" i="1"/>
  <c r="AG54" i="1"/>
  <c r="AH54" i="1"/>
  <c r="AI54" i="1"/>
  <c r="AJ54" i="1"/>
  <c r="AK54" i="1"/>
  <c r="J55" i="1"/>
  <c r="K55" i="1"/>
  <c r="L55" i="1"/>
  <c r="M55" i="1"/>
  <c r="N55" i="1"/>
  <c r="O55" i="1"/>
  <c r="P55" i="1"/>
  <c r="Q55" i="1"/>
  <c r="R55" i="1"/>
  <c r="S55" i="1"/>
  <c r="T55" i="1"/>
  <c r="U55" i="1"/>
  <c r="V55" i="1"/>
  <c r="W55" i="1"/>
  <c r="X55" i="1"/>
  <c r="Y55" i="1"/>
  <c r="Z55" i="1"/>
  <c r="AA55" i="1"/>
  <c r="AB55" i="1"/>
  <c r="AC55" i="1"/>
  <c r="AD55" i="1"/>
  <c r="AE55" i="1"/>
  <c r="AF55" i="1"/>
  <c r="AG55" i="1"/>
  <c r="AH55" i="1"/>
  <c r="AI55" i="1"/>
  <c r="AJ55" i="1"/>
  <c r="AK55" i="1"/>
  <c r="J56" i="1"/>
  <c r="K56" i="1"/>
  <c r="L56" i="1"/>
  <c r="M56" i="1"/>
  <c r="N56" i="1"/>
  <c r="O56" i="1"/>
  <c r="P56" i="1"/>
  <c r="Q56" i="1"/>
  <c r="R56" i="1"/>
  <c r="S56" i="1"/>
  <c r="T56" i="1"/>
  <c r="U56" i="1"/>
  <c r="V56" i="1"/>
  <c r="W56" i="1"/>
  <c r="X56" i="1"/>
  <c r="Y56" i="1"/>
  <c r="Z56" i="1"/>
  <c r="AA56" i="1"/>
  <c r="AB56" i="1"/>
  <c r="AC56" i="1"/>
  <c r="AD56" i="1"/>
  <c r="AE56" i="1"/>
  <c r="AF56" i="1"/>
  <c r="AG56" i="1"/>
  <c r="AH56" i="1"/>
  <c r="AI56" i="1"/>
  <c r="AJ56" i="1"/>
  <c r="AK56" i="1"/>
  <c r="J57" i="1"/>
  <c r="K57" i="1"/>
  <c r="L57" i="1"/>
  <c r="M57" i="1"/>
  <c r="N57" i="1"/>
  <c r="O57" i="1"/>
  <c r="P57" i="1"/>
  <c r="Q57" i="1"/>
  <c r="R57" i="1"/>
  <c r="S57" i="1"/>
  <c r="T57" i="1"/>
  <c r="U57" i="1"/>
  <c r="V57" i="1"/>
  <c r="W57" i="1"/>
  <c r="X57" i="1"/>
  <c r="Y57" i="1"/>
  <c r="Z57" i="1"/>
  <c r="AA57" i="1"/>
  <c r="AB57" i="1"/>
  <c r="AC57" i="1"/>
  <c r="AD57" i="1"/>
  <c r="AE57" i="1"/>
  <c r="AF57" i="1"/>
  <c r="AG57" i="1"/>
  <c r="AH57" i="1"/>
  <c r="AI57" i="1"/>
  <c r="AJ57" i="1"/>
  <c r="AK57" i="1"/>
  <c r="J58" i="1"/>
  <c r="K58" i="1"/>
  <c r="L58" i="1"/>
  <c r="M58" i="1"/>
  <c r="N58" i="1"/>
  <c r="O58" i="1"/>
  <c r="P58" i="1"/>
  <c r="Q58" i="1"/>
  <c r="R58" i="1"/>
  <c r="S58" i="1"/>
  <c r="T58" i="1"/>
  <c r="U58" i="1"/>
  <c r="V58" i="1"/>
  <c r="W58" i="1"/>
  <c r="X58" i="1"/>
  <c r="Y58" i="1"/>
  <c r="Z58" i="1"/>
  <c r="AA58" i="1"/>
  <c r="AB58" i="1"/>
  <c r="AC58" i="1"/>
  <c r="AD58" i="1"/>
  <c r="AE58" i="1"/>
  <c r="AF58" i="1"/>
  <c r="AG58" i="1"/>
  <c r="AH58" i="1"/>
  <c r="AI58" i="1"/>
  <c r="G58" i="1" s="1"/>
  <c r="AJ58" i="1"/>
  <c r="AK58" i="1"/>
  <c r="J59" i="1"/>
  <c r="K59" i="1"/>
  <c r="L59" i="1"/>
  <c r="M59" i="1"/>
  <c r="N59" i="1"/>
  <c r="O59" i="1"/>
  <c r="P59" i="1"/>
  <c r="Q59" i="1"/>
  <c r="R59" i="1"/>
  <c r="S59" i="1"/>
  <c r="T59" i="1"/>
  <c r="U59" i="1"/>
  <c r="V59" i="1"/>
  <c r="W59" i="1"/>
  <c r="X59" i="1"/>
  <c r="Y59" i="1"/>
  <c r="Z59" i="1"/>
  <c r="AA59" i="1"/>
  <c r="AB59" i="1"/>
  <c r="AC59" i="1"/>
  <c r="AD59" i="1"/>
  <c r="AE59" i="1"/>
  <c r="AF59" i="1"/>
  <c r="AG59" i="1"/>
  <c r="AH59" i="1"/>
  <c r="AI59" i="1"/>
  <c r="AJ59" i="1"/>
  <c r="AK59" i="1"/>
  <c r="J60" i="1"/>
  <c r="K60" i="1"/>
  <c r="L60" i="1"/>
  <c r="M60" i="1"/>
  <c r="N60" i="1"/>
  <c r="O60" i="1"/>
  <c r="P60" i="1"/>
  <c r="Q60" i="1"/>
  <c r="R60" i="1"/>
  <c r="S60" i="1"/>
  <c r="T60" i="1"/>
  <c r="U60" i="1"/>
  <c r="V60" i="1"/>
  <c r="W60" i="1"/>
  <c r="X60" i="1"/>
  <c r="Y60" i="1"/>
  <c r="Z60" i="1"/>
  <c r="AA60" i="1"/>
  <c r="AB60" i="1"/>
  <c r="AC60" i="1"/>
  <c r="AD60" i="1"/>
  <c r="AE60" i="1"/>
  <c r="AF60" i="1"/>
  <c r="AG60" i="1"/>
  <c r="AH60" i="1"/>
  <c r="AI60" i="1"/>
  <c r="AJ60" i="1"/>
  <c r="AK60" i="1"/>
  <c r="J61" i="1"/>
  <c r="K61" i="1"/>
  <c r="L61" i="1"/>
  <c r="M61" i="1"/>
  <c r="N61" i="1"/>
  <c r="O61" i="1"/>
  <c r="P61" i="1"/>
  <c r="Q61" i="1"/>
  <c r="R61" i="1"/>
  <c r="S61" i="1"/>
  <c r="T61" i="1"/>
  <c r="U61" i="1"/>
  <c r="V61" i="1"/>
  <c r="W61" i="1"/>
  <c r="X61" i="1"/>
  <c r="Y61" i="1"/>
  <c r="Z61" i="1"/>
  <c r="AA61" i="1"/>
  <c r="AB61" i="1"/>
  <c r="AC61" i="1"/>
  <c r="AD61" i="1"/>
  <c r="AE61" i="1"/>
  <c r="AF61" i="1"/>
  <c r="AG61" i="1"/>
  <c r="AH61" i="1"/>
  <c r="AI61" i="1"/>
  <c r="AJ61" i="1"/>
  <c r="AK61" i="1"/>
  <c r="J62" i="1"/>
  <c r="K62" i="1"/>
  <c r="L62" i="1"/>
  <c r="M62" i="1"/>
  <c r="N62" i="1"/>
  <c r="O62" i="1"/>
  <c r="P62" i="1"/>
  <c r="Q62" i="1"/>
  <c r="R62" i="1"/>
  <c r="S62" i="1"/>
  <c r="T62" i="1"/>
  <c r="U62" i="1"/>
  <c r="V62" i="1"/>
  <c r="W62" i="1"/>
  <c r="X62" i="1"/>
  <c r="Y62" i="1"/>
  <c r="Z62" i="1"/>
  <c r="AA62" i="1"/>
  <c r="AB62" i="1"/>
  <c r="AC62" i="1"/>
  <c r="AD62" i="1"/>
  <c r="AE62" i="1"/>
  <c r="AF62" i="1"/>
  <c r="AG62" i="1"/>
  <c r="AH62" i="1"/>
  <c r="AI62" i="1"/>
  <c r="AJ62" i="1"/>
  <c r="AK62" i="1"/>
  <c r="J63" i="1"/>
  <c r="K63" i="1"/>
  <c r="L63" i="1"/>
  <c r="M63" i="1"/>
  <c r="N63" i="1"/>
  <c r="O63" i="1"/>
  <c r="P63" i="1"/>
  <c r="Q63" i="1"/>
  <c r="R63" i="1"/>
  <c r="S63" i="1"/>
  <c r="T63" i="1"/>
  <c r="U63" i="1"/>
  <c r="V63" i="1"/>
  <c r="W63" i="1"/>
  <c r="X63" i="1"/>
  <c r="Y63" i="1"/>
  <c r="Z63" i="1"/>
  <c r="AA63" i="1"/>
  <c r="AB63" i="1"/>
  <c r="AC63" i="1"/>
  <c r="AD63" i="1"/>
  <c r="AE63" i="1"/>
  <c r="AF63" i="1"/>
  <c r="AG63" i="1"/>
  <c r="AH63" i="1"/>
  <c r="AI63" i="1"/>
  <c r="AJ63" i="1"/>
  <c r="AK63" i="1"/>
  <c r="J64" i="1"/>
  <c r="K64" i="1"/>
  <c r="L64" i="1"/>
  <c r="M64" i="1"/>
  <c r="N64" i="1"/>
  <c r="O64" i="1"/>
  <c r="P64" i="1"/>
  <c r="Q64" i="1"/>
  <c r="R64" i="1"/>
  <c r="S64" i="1"/>
  <c r="T64" i="1"/>
  <c r="U64" i="1"/>
  <c r="V64" i="1"/>
  <c r="W64" i="1"/>
  <c r="X64" i="1"/>
  <c r="Y64" i="1"/>
  <c r="Z64" i="1"/>
  <c r="AA64" i="1"/>
  <c r="AB64" i="1"/>
  <c r="AC64" i="1"/>
  <c r="AD64" i="1"/>
  <c r="AE64" i="1"/>
  <c r="AF64" i="1"/>
  <c r="AG64" i="1"/>
  <c r="AH64" i="1"/>
  <c r="AI64" i="1"/>
  <c r="AJ64" i="1"/>
  <c r="AK64" i="1"/>
  <c r="J65" i="1"/>
  <c r="K65" i="1"/>
  <c r="L65" i="1"/>
  <c r="M65" i="1"/>
  <c r="N65" i="1"/>
  <c r="O65" i="1"/>
  <c r="P65" i="1"/>
  <c r="Q65" i="1"/>
  <c r="R65" i="1"/>
  <c r="S65" i="1"/>
  <c r="T65" i="1"/>
  <c r="U65" i="1"/>
  <c r="V65" i="1"/>
  <c r="W65" i="1"/>
  <c r="X65" i="1"/>
  <c r="Y65" i="1"/>
  <c r="Z65" i="1"/>
  <c r="AA65" i="1"/>
  <c r="AB65" i="1"/>
  <c r="AC65" i="1"/>
  <c r="AD65" i="1"/>
  <c r="AE65" i="1"/>
  <c r="AF65" i="1"/>
  <c r="AG65" i="1"/>
  <c r="AH65" i="1"/>
  <c r="AI65" i="1"/>
  <c r="AJ65" i="1"/>
  <c r="AK65" i="1"/>
  <c r="J66" i="1"/>
  <c r="K66" i="1"/>
  <c r="L66" i="1"/>
  <c r="M66" i="1"/>
  <c r="N66" i="1"/>
  <c r="O66" i="1"/>
  <c r="P66" i="1"/>
  <c r="Q66" i="1"/>
  <c r="R66" i="1"/>
  <c r="S66" i="1"/>
  <c r="T66" i="1"/>
  <c r="U66" i="1"/>
  <c r="V66" i="1"/>
  <c r="W66" i="1"/>
  <c r="X66" i="1"/>
  <c r="Y66" i="1"/>
  <c r="Z66" i="1"/>
  <c r="AA66" i="1"/>
  <c r="AB66" i="1"/>
  <c r="AC66" i="1"/>
  <c r="AD66" i="1"/>
  <c r="AE66" i="1"/>
  <c r="AF66" i="1"/>
  <c r="AG66" i="1"/>
  <c r="AH66" i="1"/>
  <c r="AI66" i="1"/>
  <c r="AJ66" i="1"/>
  <c r="AK66" i="1"/>
  <c r="J67" i="1"/>
  <c r="K67" i="1"/>
  <c r="L67" i="1"/>
  <c r="M67" i="1"/>
  <c r="N67" i="1"/>
  <c r="O67" i="1"/>
  <c r="P67" i="1"/>
  <c r="Q67" i="1"/>
  <c r="R67" i="1"/>
  <c r="S67" i="1"/>
  <c r="T67" i="1"/>
  <c r="U67" i="1"/>
  <c r="V67" i="1"/>
  <c r="W67" i="1"/>
  <c r="X67" i="1"/>
  <c r="Y67" i="1"/>
  <c r="Z67" i="1"/>
  <c r="AA67" i="1"/>
  <c r="AB67" i="1"/>
  <c r="AC67" i="1"/>
  <c r="AD67" i="1"/>
  <c r="AE67" i="1"/>
  <c r="AF67" i="1"/>
  <c r="AG67" i="1"/>
  <c r="AH67" i="1"/>
  <c r="AI67" i="1"/>
  <c r="AJ67" i="1"/>
  <c r="AK67" i="1"/>
  <c r="J68" i="1"/>
  <c r="K68" i="1"/>
  <c r="L68" i="1"/>
  <c r="M68" i="1"/>
  <c r="N68" i="1"/>
  <c r="O68" i="1"/>
  <c r="P68" i="1"/>
  <c r="Q68" i="1"/>
  <c r="R68" i="1"/>
  <c r="S68" i="1"/>
  <c r="T68" i="1"/>
  <c r="U68" i="1"/>
  <c r="V68" i="1"/>
  <c r="W68" i="1"/>
  <c r="X68" i="1"/>
  <c r="Y68" i="1"/>
  <c r="Z68" i="1"/>
  <c r="AA68" i="1"/>
  <c r="AB68" i="1"/>
  <c r="AC68" i="1"/>
  <c r="AD68" i="1"/>
  <c r="AE68" i="1"/>
  <c r="AF68" i="1"/>
  <c r="AG68" i="1"/>
  <c r="AH68" i="1"/>
  <c r="AI68" i="1"/>
  <c r="AJ68" i="1"/>
  <c r="AK68" i="1"/>
  <c r="J69" i="1"/>
  <c r="K69" i="1"/>
  <c r="L69" i="1"/>
  <c r="M69" i="1"/>
  <c r="N69" i="1"/>
  <c r="O69" i="1"/>
  <c r="P69" i="1"/>
  <c r="Q69" i="1"/>
  <c r="R69" i="1"/>
  <c r="S69" i="1"/>
  <c r="T69" i="1"/>
  <c r="U69" i="1"/>
  <c r="V69" i="1"/>
  <c r="W69" i="1"/>
  <c r="X69" i="1"/>
  <c r="Y69" i="1"/>
  <c r="Z69" i="1"/>
  <c r="AA69" i="1"/>
  <c r="AB69" i="1"/>
  <c r="AC69" i="1"/>
  <c r="AD69" i="1"/>
  <c r="AE69" i="1"/>
  <c r="AF69" i="1"/>
  <c r="AG69" i="1"/>
  <c r="AH69" i="1"/>
  <c r="AI69" i="1"/>
  <c r="AJ69" i="1"/>
  <c r="AK69" i="1"/>
  <c r="J70" i="1"/>
  <c r="K70" i="1"/>
  <c r="L70" i="1"/>
  <c r="M70" i="1"/>
  <c r="N70" i="1"/>
  <c r="O70" i="1"/>
  <c r="P70" i="1"/>
  <c r="Q70" i="1"/>
  <c r="R70" i="1"/>
  <c r="S70" i="1"/>
  <c r="T70" i="1"/>
  <c r="U70" i="1"/>
  <c r="V70" i="1"/>
  <c r="W70" i="1"/>
  <c r="X70" i="1"/>
  <c r="Y70" i="1"/>
  <c r="Z70" i="1"/>
  <c r="AA70" i="1"/>
  <c r="AB70" i="1"/>
  <c r="AC70" i="1"/>
  <c r="AD70" i="1"/>
  <c r="AE70" i="1"/>
  <c r="AF70" i="1"/>
  <c r="AG70" i="1"/>
  <c r="AH70" i="1"/>
  <c r="AI70" i="1"/>
  <c r="AJ70" i="1"/>
  <c r="AK70" i="1"/>
  <c r="J71" i="1"/>
  <c r="K71" i="1"/>
  <c r="L71" i="1"/>
  <c r="M71" i="1"/>
  <c r="N71" i="1"/>
  <c r="O71" i="1"/>
  <c r="P71" i="1"/>
  <c r="Q71" i="1"/>
  <c r="R71" i="1"/>
  <c r="S71" i="1"/>
  <c r="T71" i="1"/>
  <c r="U71" i="1"/>
  <c r="V71" i="1"/>
  <c r="W71" i="1"/>
  <c r="X71" i="1"/>
  <c r="Y71" i="1"/>
  <c r="Z71" i="1"/>
  <c r="AA71" i="1"/>
  <c r="AB71" i="1"/>
  <c r="AC71" i="1"/>
  <c r="AD71" i="1"/>
  <c r="AE71" i="1"/>
  <c r="AF71" i="1"/>
  <c r="AG71" i="1"/>
  <c r="AH71" i="1"/>
  <c r="AI71" i="1"/>
  <c r="AJ71" i="1"/>
  <c r="AK71" i="1"/>
  <c r="J72" i="1"/>
  <c r="K72" i="1"/>
  <c r="L72" i="1"/>
  <c r="M72" i="1"/>
  <c r="N72" i="1"/>
  <c r="O72" i="1"/>
  <c r="P72" i="1"/>
  <c r="Q72" i="1"/>
  <c r="R72" i="1"/>
  <c r="S72" i="1"/>
  <c r="T72" i="1"/>
  <c r="U72" i="1"/>
  <c r="V72" i="1"/>
  <c r="W72" i="1"/>
  <c r="X72" i="1"/>
  <c r="Y72" i="1"/>
  <c r="Z72" i="1"/>
  <c r="AA72" i="1"/>
  <c r="AB72" i="1"/>
  <c r="AC72" i="1"/>
  <c r="AD72" i="1"/>
  <c r="AE72" i="1"/>
  <c r="AF72" i="1"/>
  <c r="AG72" i="1"/>
  <c r="AH72" i="1"/>
  <c r="AI72" i="1"/>
  <c r="AJ72" i="1"/>
  <c r="AK72" i="1"/>
  <c r="J73" i="1"/>
  <c r="K73" i="1"/>
  <c r="L73" i="1"/>
  <c r="M73" i="1"/>
  <c r="N73" i="1"/>
  <c r="O73" i="1"/>
  <c r="P73" i="1"/>
  <c r="Q73" i="1"/>
  <c r="R73" i="1"/>
  <c r="S73" i="1"/>
  <c r="T73" i="1"/>
  <c r="U73" i="1"/>
  <c r="V73" i="1"/>
  <c r="W73" i="1"/>
  <c r="X73" i="1"/>
  <c r="Y73" i="1"/>
  <c r="Z73" i="1"/>
  <c r="AA73" i="1"/>
  <c r="AB73" i="1"/>
  <c r="AC73" i="1"/>
  <c r="AD73" i="1"/>
  <c r="AE73" i="1"/>
  <c r="AF73" i="1"/>
  <c r="AG73" i="1"/>
  <c r="AH73" i="1"/>
  <c r="AI73" i="1"/>
  <c r="AJ73" i="1"/>
  <c r="AK73" i="1"/>
  <c r="J74" i="1"/>
  <c r="K74" i="1"/>
  <c r="L74" i="1"/>
  <c r="M74" i="1"/>
  <c r="N74" i="1"/>
  <c r="O74" i="1"/>
  <c r="P74" i="1"/>
  <c r="Q74" i="1"/>
  <c r="R74" i="1"/>
  <c r="S74" i="1"/>
  <c r="T74" i="1"/>
  <c r="U74" i="1"/>
  <c r="V74" i="1"/>
  <c r="W74" i="1"/>
  <c r="X74" i="1"/>
  <c r="Y74" i="1"/>
  <c r="Z74" i="1"/>
  <c r="AA74" i="1"/>
  <c r="AB74" i="1"/>
  <c r="AC74" i="1"/>
  <c r="AD74" i="1"/>
  <c r="AE74" i="1"/>
  <c r="AF74" i="1"/>
  <c r="AG74" i="1"/>
  <c r="AH74" i="1"/>
  <c r="AI74" i="1"/>
  <c r="AJ74" i="1"/>
  <c r="AK74" i="1"/>
  <c r="J75" i="1"/>
  <c r="K75" i="1"/>
  <c r="L75" i="1"/>
  <c r="M75" i="1"/>
  <c r="N75" i="1"/>
  <c r="O75" i="1"/>
  <c r="P75" i="1"/>
  <c r="Q75" i="1"/>
  <c r="R75" i="1"/>
  <c r="S75" i="1"/>
  <c r="T75" i="1"/>
  <c r="U75" i="1"/>
  <c r="V75" i="1"/>
  <c r="W75" i="1"/>
  <c r="X75" i="1"/>
  <c r="Y75" i="1"/>
  <c r="Z75" i="1"/>
  <c r="AA75" i="1"/>
  <c r="AB75" i="1"/>
  <c r="AC75" i="1"/>
  <c r="AD75" i="1"/>
  <c r="AE75" i="1"/>
  <c r="AF75" i="1"/>
  <c r="AG75" i="1"/>
  <c r="AH75" i="1"/>
  <c r="AI75" i="1"/>
  <c r="AJ75" i="1"/>
  <c r="AK75" i="1"/>
  <c r="J76" i="1"/>
  <c r="K76" i="1"/>
  <c r="L76" i="1"/>
  <c r="M76" i="1"/>
  <c r="N76" i="1"/>
  <c r="O76" i="1"/>
  <c r="P76" i="1"/>
  <c r="Q76" i="1"/>
  <c r="R76" i="1"/>
  <c r="S76" i="1"/>
  <c r="T76" i="1"/>
  <c r="U76" i="1"/>
  <c r="V76" i="1"/>
  <c r="W76" i="1"/>
  <c r="X76" i="1"/>
  <c r="Y76" i="1"/>
  <c r="Z76" i="1"/>
  <c r="AA76" i="1"/>
  <c r="AB76" i="1"/>
  <c r="AC76" i="1"/>
  <c r="AD76" i="1"/>
  <c r="AE76" i="1"/>
  <c r="AF76" i="1"/>
  <c r="AG76" i="1"/>
  <c r="AH76" i="1"/>
  <c r="AI76" i="1"/>
  <c r="AJ76" i="1"/>
  <c r="AK76" i="1"/>
  <c r="J77" i="1"/>
  <c r="K77" i="1"/>
  <c r="L77" i="1"/>
  <c r="M77" i="1"/>
  <c r="N77" i="1"/>
  <c r="O77" i="1"/>
  <c r="P77" i="1"/>
  <c r="Q77" i="1"/>
  <c r="R77" i="1"/>
  <c r="S77" i="1"/>
  <c r="T77" i="1"/>
  <c r="U77" i="1"/>
  <c r="V77" i="1"/>
  <c r="W77" i="1"/>
  <c r="X77" i="1"/>
  <c r="Y77" i="1"/>
  <c r="Z77" i="1"/>
  <c r="AA77" i="1"/>
  <c r="AB77" i="1"/>
  <c r="AC77" i="1"/>
  <c r="AD77" i="1"/>
  <c r="AE77" i="1"/>
  <c r="AF77" i="1"/>
  <c r="AG77" i="1"/>
  <c r="AH77" i="1"/>
  <c r="AI77" i="1"/>
  <c r="AJ77" i="1"/>
  <c r="AK77" i="1"/>
  <c r="J78" i="1"/>
  <c r="K78" i="1"/>
  <c r="L78" i="1"/>
  <c r="M78" i="1"/>
  <c r="N78" i="1"/>
  <c r="O78" i="1"/>
  <c r="P78" i="1"/>
  <c r="Q78" i="1"/>
  <c r="R78" i="1"/>
  <c r="S78" i="1"/>
  <c r="T78" i="1"/>
  <c r="U78" i="1"/>
  <c r="V78" i="1"/>
  <c r="W78" i="1"/>
  <c r="X78" i="1"/>
  <c r="Y78" i="1"/>
  <c r="Z78" i="1"/>
  <c r="AA78" i="1"/>
  <c r="AB78" i="1"/>
  <c r="AC78" i="1"/>
  <c r="AD78" i="1"/>
  <c r="AE78" i="1"/>
  <c r="AF78" i="1"/>
  <c r="AG78" i="1"/>
  <c r="AH78" i="1"/>
  <c r="AI78" i="1"/>
  <c r="AJ78" i="1"/>
  <c r="AK78" i="1"/>
  <c r="J79" i="1"/>
  <c r="K79" i="1"/>
  <c r="L79" i="1"/>
  <c r="M79" i="1"/>
  <c r="N79" i="1"/>
  <c r="O79" i="1"/>
  <c r="P79" i="1"/>
  <c r="Q79" i="1"/>
  <c r="R79" i="1"/>
  <c r="S79" i="1"/>
  <c r="T79" i="1"/>
  <c r="U79" i="1"/>
  <c r="V79" i="1"/>
  <c r="W79" i="1"/>
  <c r="X79" i="1"/>
  <c r="Y79" i="1"/>
  <c r="Z79" i="1"/>
  <c r="AA79" i="1"/>
  <c r="AB79" i="1"/>
  <c r="AC79" i="1"/>
  <c r="AD79" i="1"/>
  <c r="AE79" i="1"/>
  <c r="AF79" i="1"/>
  <c r="AG79" i="1"/>
  <c r="AH79" i="1"/>
  <c r="AI79" i="1"/>
  <c r="AJ79" i="1"/>
  <c r="AK79" i="1"/>
  <c r="J80" i="1"/>
  <c r="K80" i="1"/>
  <c r="L80" i="1"/>
  <c r="M80" i="1"/>
  <c r="N80" i="1"/>
  <c r="O80" i="1"/>
  <c r="P80" i="1"/>
  <c r="Q80" i="1"/>
  <c r="R80" i="1"/>
  <c r="S80" i="1"/>
  <c r="T80" i="1"/>
  <c r="U80" i="1"/>
  <c r="V80" i="1"/>
  <c r="W80" i="1"/>
  <c r="X80" i="1"/>
  <c r="Y80" i="1"/>
  <c r="Z80" i="1"/>
  <c r="AA80" i="1"/>
  <c r="AB80" i="1"/>
  <c r="AC80" i="1"/>
  <c r="AD80" i="1"/>
  <c r="AE80" i="1"/>
  <c r="AF80" i="1"/>
  <c r="AG80" i="1"/>
  <c r="AH80" i="1"/>
  <c r="AI80" i="1"/>
  <c r="AJ80" i="1"/>
  <c r="AK80" i="1"/>
  <c r="J81" i="1"/>
  <c r="K81" i="1"/>
  <c r="L81" i="1"/>
  <c r="M81" i="1"/>
  <c r="N81" i="1"/>
  <c r="O81" i="1"/>
  <c r="P81" i="1"/>
  <c r="Q81" i="1"/>
  <c r="R81" i="1"/>
  <c r="S81" i="1"/>
  <c r="T81" i="1"/>
  <c r="U81" i="1"/>
  <c r="V81" i="1"/>
  <c r="W81" i="1"/>
  <c r="X81" i="1"/>
  <c r="Y81" i="1"/>
  <c r="Z81" i="1"/>
  <c r="AA81" i="1"/>
  <c r="AB81" i="1"/>
  <c r="AC81" i="1"/>
  <c r="AD81" i="1"/>
  <c r="AE81" i="1"/>
  <c r="AF81" i="1"/>
  <c r="AG81" i="1"/>
  <c r="AH81" i="1"/>
  <c r="AI81" i="1"/>
  <c r="AJ81" i="1"/>
  <c r="AK81" i="1"/>
  <c r="J82" i="1"/>
  <c r="K82" i="1"/>
  <c r="L82" i="1"/>
  <c r="M82" i="1"/>
  <c r="N82" i="1"/>
  <c r="O82" i="1"/>
  <c r="P82" i="1"/>
  <c r="Q82" i="1"/>
  <c r="R82" i="1"/>
  <c r="S82" i="1"/>
  <c r="T82" i="1"/>
  <c r="U82" i="1"/>
  <c r="V82" i="1"/>
  <c r="W82" i="1"/>
  <c r="X82" i="1"/>
  <c r="Y82" i="1"/>
  <c r="Z82" i="1"/>
  <c r="AA82" i="1"/>
  <c r="AB82" i="1"/>
  <c r="AC82" i="1"/>
  <c r="AD82" i="1"/>
  <c r="AE82" i="1"/>
  <c r="AF82" i="1"/>
  <c r="AG82" i="1"/>
  <c r="AH82" i="1"/>
  <c r="AI82" i="1"/>
  <c r="AJ82" i="1"/>
  <c r="AK82" i="1"/>
  <c r="J83" i="1"/>
  <c r="K83" i="1"/>
  <c r="L83" i="1"/>
  <c r="M83" i="1"/>
  <c r="N83" i="1"/>
  <c r="O83" i="1"/>
  <c r="P83" i="1"/>
  <c r="Q83" i="1"/>
  <c r="R83" i="1"/>
  <c r="S83" i="1"/>
  <c r="T83" i="1"/>
  <c r="U83" i="1"/>
  <c r="V83" i="1"/>
  <c r="W83" i="1"/>
  <c r="X83" i="1"/>
  <c r="Y83" i="1"/>
  <c r="Z83" i="1"/>
  <c r="AA83" i="1"/>
  <c r="AB83" i="1"/>
  <c r="AC83" i="1"/>
  <c r="AD83" i="1"/>
  <c r="AE83" i="1"/>
  <c r="AF83" i="1"/>
  <c r="AG83" i="1"/>
  <c r="AH83" i="1"/>
  <c r="AI83" i="1"/>
  <c r="AJ83" i="1"/>
  <c r="AK83" i="1"/>
  <c r="J84" i="1"/>
  <c r="K84" i="1"/>
  <c r="L84" i="1"/>
  <c r="M84" i="1"/>
  <c r="N84" i="1"/>
  <c r="O84" i="1"/>
  <c r="P84" i="1"/>
  <c r="Q84" i="1"/>
  <c r="R84" i="1"/>
  <c r="S84" i="1"/>
  <c r="T84" i="1"/>
  <c r="U84" i="1"/>
  <c r="V84" i="1"/>
  <c r="W84" i="1"/>
  <c r="X84" i="1"/>
  <c r="Y84" i="1"/>
  <c r="Z84" i="1"/>
  <c r="AA84" i="1"/>
  <c r="AB84" i="1"/>
  <c r="AC84" i="1"/>
  <c r="AD84" i="1"/>
  <c r="AE84" i="1"/>
  <c r="AF84" i="1"/>
  <c r="AG84" i="1"/>
  <c r="AH84" i="1"/>
  <c r="AI84" i="1"/>
  <c r="AJ84" i="1"/>
  <c r="AK84" i="1"/>
  <c r="J85" i="1"/>
  <c r="K85" i="1"/>
  <c r="L85" i="1"/>
  <c r="M85" i="1"/>
  <c r="N85" i="1"/>
  <c r="O85" i="1"/>
  <c r="P85" i="1"/>
  <c r="Q85" i="1"/>
  <c r="R85" i="1"/>
  <c r="S85" i="1"/>
  <c r="T85" i="1"/>
  <c r="U85" i="1"/>
  <c r="V85" i="1"/>
  <c r="W85" i="1"/>
  <c r="X85" i="1"/>
  <c r="Y85" i="1"/>
  <c r="Z85" i="1"/>
  <c r="AA85" i="1"/>
  <c r="AB85" i="1"/>
  <c r="AC85" i="1"/>
  <c r="AD85" i="1"/>
  <c r="AE85" i="1"/>
  <c r="AF85" i="1"/>
  <c r="AG85" i="1"/>
  <c r="AH85" i="1"/>
  <c r="AI85" i="1"/>
  <c r="AJ85" i="1"/>
  <c r="AK85" i="1"/>
  <c r="J86" i="1"/>
  <c r="K86" i="1"/>
  <c r="L86" i="1"/>
  <c r="M86" i="1"/>
  <c r="N86" i="1"/>
  <c r="O86" i="1"/>
  <c r="P86" i="1"/>
  <c r="Q86" i="1"/>
  <c r="R86" i="1"/>
  <c r="S86" i="1"/>
  <c r="T86" i="1"/>
  <c r="U86" i="1"/>
  <c r="V86" i="1"/>
  <c r="W86" i="1"/>
  <c r="X86" i="1"/>
  <c r="Y86" i="1"/>
  <c r="Z86" i="1"/>
  <c r="AA86" i="1"/>
  <c r="AB86" i="1"/>
  <c r="AC86" i="1"/>
  <c r="AD86" i="1"/>
  <c r="AE86" i="1"/>
  <c r="AF86" i="1"/>
  <c r="AG86" i="1"/>
  <c r="AH86" i="1"/>
  <c r="AI86" i="1"/>
  <c r="AJ86" i="1"/>
  <c r="AK86" i="1"/>
  <c r="J87" i="1"/>
  <c r="K87" i="1"/>
  <c r="L87" i="1"/>
  <c r="M87" i="1"/>
  <c r="N87" i="1"/>
  <c r="O87" i="1"/>
  <c r="P87" i="1"/>
  <c r="Q87" i="1"/>
  <c r="R87" i="1"/>
  <c r="S87" i="1"/>
  <c r="T87" i="1"/>
  <c r="U87" i="1"/>
  <c r="V87" i="1"/>
  <c r="W87" i="1"/>
  <c r="X87" i="1"/>
  <c r="Y87" i="1"/>
  <c r="Z87" i="1"/>
  <c r="AA87" i="1"/>
  <c r="AB87" i="1"/>
  <c r="AC87" i="1"/>
  <c r="AD87" i="1"/>
  <c r="AE87" i="1"/>
  <c r="AF87" i="1"/>
  <c r="AG87" i="1"/>
  <c r="AH87" i="1"/>
  <c r="AI87" i="1"/>
  <c r="AJ87" i="1"/>
  <c r="AK87" i="1"/>
  <c r="J88" i="1"/>
  <c r="K88" i="1"/>
  <c r="L88" i="1"/>
  <c r="M88" i="1"/>
  <c r="N88" i="1"/>
  <c r="O88" i="1"/>
  <c r="P88" i="1"/>
  <c r="Q88" i="1"/>
  <c r="R88" i="1"/>
  <c r="S88" i="1"/>
  <c r="T88" i="1"/>
  <c r="U88" i="1"/>
  <c r="V88" i="1"/>
  <c r="W88" i="1"/>
  <c r="X88" i="1"/>
  <c r="Y88" i="1"/>
  <c r="Z88" i="1"/>
  <c r="AA88" i="1"/>
  <c r="AB88" i="1"/>
  <c r="AC88" i="1"/>
  <c r="AD88" i="1"/>
  <c r="AE88" i="1"/>
  <c r="AF88" i="1"/>
  <c r="AG88" i="1"/>
  <c r="AH88" i="1"/>
  <c r="AI88" i="1"/>
  <c r="AJ88" i="1"/>
  <c r="AK88" i="1"/>
  <c r="J89" i="1"/>
  <c r="K89" i="1"/>
  <c r="L89" i="1"/>
  <c r="M89" i="1"/>
  <c r="N89" i="1"/>
  <c r="O89" i="1"/>
  <c r="P89" i="1"/>
  <c r="Q89" i="1"/>
  <c r="R89" i="1"/>
  <c r="S89" i="1"/>
  <c r="T89" i="1"/>
  <c r="U89" i="1"/>
  <c r="V89" i="1"/>
  <c r="W89" i="1"/>
  <c r="X89" i="1"/>
  <c r="Y89" i="1"/>
  <c r="Z89" i="1"/>
  <c r="AA89" i="1"/>
  <c r="AB89" i="1"/>
  <c r="AC89" i="1"/>
  <c r="AD89" i="1"/>
  <c r="AE89" i="1"/>
  <c r="AF89" i="1"/>
  <c r="AG89" i="1"/>
  <c r="AH89" i="1"/>
  <c r="AI89" i="1"/>
  <c r="AJ89" i="1"/>
  <c r="AK89" i="1"/>
  <c r="J90" i="1"/>
  <c r="K90" i="1"/>
  <c r="L90" i="1"/>
  <c r="M90" i="1"/>
  <c r="N90" i="1"/>
  <c r="O90" i="1"/>
  <c r="P90" i="1"/>
  <c r="Q90" i="1"/>
  <c r="R90" i="1"/>
  <c r="S90" i="1"/>
  <c r="T90" i="1"/>
  <c r="U90" i="1"/>
  <c r="V90" i="1"/>
  <c r="W90" i="1"/>
  <c r="X90" i="1"/>
  <c r="Y90" i="1"/>
  <c r="Z90" i="1"/>
  <c r="AA90" i="1"/>
  <c r="AB90" i="1"/>
  <c r="AC90" i="1"/>
  <c r="AD90" i="1"/>
  <c r="AE90" i="1"/>
  <c r="AF90" i="1"/>
  <c r="AG90" i="1"/>
  <c r="AH90" i="1"/>
  <c r="AI90" i="1"/>
  <c r="AJ90" i="1"/>
  <c r="AK90" i="1"/>
  <c r="J91" i="1"/>
  <c r="K91" i="1"/>
  <c r="L91" i="1"/>
  <c r="M91" i="1"/>
  <c r="N91" i="1"/>
  <c r="O91" i="1"/>
  <c r="P91" i="1"/>
  <c r="Q91" i="1"/>
  <c r="R91" i="1"/>
  <c r="S91" i="1"/>
  <c r="T91" i="1"/>
  <c r="U91" i="1"/>
  <c r="V91" i="1"/>
  <c r="W91" i="1"/>
  <c r="X91" i="1"/>
  <c r="Y91" i="1"/>
  <c r="Z91" i="1"/>
  <c r="AA91" i="1"/>
  <c r="AB91" i="1"/>
  <c r="AC91" i="1"/>
  <c r="AD91" i="1"/>
  <c r="AE91" i="1"/>
  <c r="AF91" i="1"/>
  <c r="AG91" i="1"/>
  <c r="AH91" i="1"/>
  <c r="AI91" i="1"/>
  <c r="AJ91" i="1"/>
  <c r="AK91" i="1"/>
  <c r="J92" i="1"/>
  <c r="K92" i="1"/>
  <c r="L92" i="1"/>
  <c r="M92" i="1"/>
  <c r="N92" i="1"/>
  <c r="O92" i="1"/>
  <c r="P92" i="1"/>
  <c r="Q92" i="1"/>
  <c r="R92" i="1"/>
  <c r="S92" i="1"/>
  <c r="T92" i="1"/>
  <c r="U92" i="1"/>
  <c r="V92" i="1"/>
  <c r="W92" i="1"/>
  <c r="X92" i="1"/>
  <c r="Y92" i="1"/>
  <c r="Z92" i="1"/>
  <c r="AA92" i="1"/>
  <c r="AB92" i="1"/>
  <c r="AC92" i="1"/>
  <c r="AD92" i="1"/>
  <c r="AE92" i="1"/>
  <c r="AF92" i="1"/>
  <c r="AG92" i="1"/>
  <c r="AH92" i="1"/>
  <c r="AI92" i="1"/>
  <c r="AJ92" i="1"/>
  <c r="AK92" i="1"/>
  <c r="J93" i="1"/>
  <c r="K93" i="1"/>
  <c r="L93" i="1"/>
  <c r="M93" i="1"/>
  <c r="N93" i="1"/>
  <c r="O93" i="1"/>
  <c r="P93" i="1"/>
  <c r="Q93" i="1"/>
  <c r="R93" i="1"/>
  <c r="S93" i="1"/>
  <c r="T93" i="1"/>
  <c r="U93" i="1"/>
  <c r="V93" i="1"/>
  <c r="W93" i="1"/>
  <c r="X93" i="1"/>
  <c r="Y93" i="1"/>
  <c r="Z93" i="1"/>
  <c r="AA93" i="1"/>
  <c r="AB93" i="1"/>
  <c r="AC93" i="1"/>
  <c r="AD93" i="1"/>
  <c r="AE93" i="1"/>
  <c r="AF93" i="1"/>
  <c r="AG93" i="1"/>
  <c r="AH93" i="1"/>
  <c r="AI93" i="1"/>
  <c r="AJ93" i="1"/>
  <c r="AK93" i="1"/>
  <c r="J94" i="1"/>
  <c r="K94" i="1"/>
  <c r="L94" i="1"/>
  <c r="M94" i="1"/>
  <c r="N94" i="1"/>
  <c r="O94" i="1"/>
  <c r="P94" i="1"/>
  <c r="Q94" i="1"/>
  <c r="R94" i="1"/>
  <c r="S94" i="1"/>
  <c r="T94" i="1"/>
  <c r="U94" i="1"/>
  <c r="V94" i="1"/>
  <c r="W94" i="1"/>
  <c r="X94" i="1"/>
  <c r="Y94" i="1"/>
  <c r="Z94" i="1"/>
  <c r="AA94" i="1"/>
  <c r="AB94" i="1"/>
  <c r="AC94" i="1"/>
  <c r="AD94" i="1"/>
  <c r="AE94" i="1"/>
  <c r="AF94" i="1"/>
  <c r="AG94" i="1"/>
  <c r="AH94" i="1"/>
  <c r="AI94" i="1"/>
  <c r="AJ94" i="1"/>
  <c r="AK94" i="1"/>
  <c r="J95" i="1"/>
  <c r="K95" i="1"/>
  <c r="L95" i="1"/>
  <c r="M95" i="1"/>
  <c r="N95" i="1"/>
  <c r="O95" i="1"/>
  <c r="P95" i="1"/>
  <c r="Q95" i="1"/>
  <c r="R95" i="1"/>
  <c r="S95" i="1"/>
  <c r="T95" i="1"/>
  <c r="U95" i="1"/>
  <c r="V95" i="1"/>
  <c r="W95" i="1"/>
  <c r="X95" i="1"/>
  <c r="Y95" i="1"/>
  <c r="Z95" i="1"/>
  <c r="AA95" i="1"/>
  <c r="AB95" i="1"/>
  <c r="AC95" i="1"/>
  <c r="AD95" i="1"/>
  <c r="AE95" i="1"/>
  <c r="AF95" i="1"/>
  <c r="AG95" i="1"/>
  <c r="AH95" i="1"/>
  <c r="AI95" i="1"/>
  <c r="AJ95" i="1"/>
  <c r="AK95" i="1"/>
  <c r="J96" i="1"/>
  <c r="K96" i="1"/>
  <c r="L96" i="1"/>
  <c r="M96" i="1"/>
  <c r="N96" i="1"/>
  <c r="O96" i="1"/>
  <c r="P96" i="1"/>
  <c r="Q96" i="1"/>
  <c r="R96" i="1"/>
  <c r="S96" i="1"/>
  <c r="T96" i="1"/>
  <c r="U96" i="1"/>
  <c r="V96" i="1"/>
  <c r="W96" i="1"/>
  <c r="X96" i="1"/>
  <c r="Y96" i="1"/>
  <c r="Z96" i="1"/>
  <c r="AA96" i="1"/>
  <c r="AB96" i="1"/>
  <c r="AC96" i="1"/>
  <c r="AD96" i="1"/>
  <c r="AE96" i="1"/>
  <c r="AF96" i="1"/>
  <c r="AG96" i="1"/>
  <c r="AH96" i="1"/>
  <c r="AI96" i="1"/>
  <c r="AJ96" i="1"/>
  <c r="AK96" i="1"/>
  <c r="J97" i="1"/>
  <c r="K97" i="1"/>
  <c r="L97" i="1"/>
  <c r="M97" i="1"/>
  <c r="N97" i="1"/>
  <c r="O97" i="1"/>
  <c r="P97" i="1"/>
  <c r="Q97" i="1"/>
  <c r="R97" i="1"/>
  <c r="S97" i="1"/>
  <c r="T97" i="1"/>
  <c r="U97" i="1"/>
  <c r="V97" i="1"/>
  <c r="W97" i="1"/>
  <c r="X97" i="1"/>
  <c r="Y97" i="1"/>
  <c r="Z97" i="1"/>
  <c r="AA97" i="1"/>
  <c r="AB97" i="1"/>
  <c r="AC97" i="1"/>
  <c r="AD97" i="1"/>
  <c r="AE97" i="1"/>
  <c r="AF97" i="1"/>
  <c r="AG97" i="1"/>
  <c r="AH97" i="1"/>
  <c r="AI97" i="1"/>
  <c r="AJ97" i="1"/>
  <c r="AK97" i="1"/>
  <c r="J98" i="1"/>
  <c r="K98" i="1"/>
  <c r="L98" i="1"/>
  <c r="M98" i="1"/>
  <c r="N98" i="1"/>
  <c r="O98" i="1"/>
  <c r="P98" i="1"/>
  <c r="Q98" i="1"/>
  <c r="R98" i="1"/>
  <c r="S98" i="1"/>
  <c r="T98" i="1"/>
  <c r="U98" i="1"/>
  <c r="V98" i="1"/>
  <c r="W98" i="1"/>
  <c r="X98" i="1"/>
  <c r="Y98" i="1"/>
  <c r="Z98" i="1"/>
  <c r="AA98" i="1"/>
  <c r="AB98" i="1"/>
  <c r="AC98" i="1"/>
  <c r="AD98" i="1"/>
  <c r="AE98" i="1"/>
  <c r="AF98" i="1"/>
  <c r="AG98" i="1"/>
  <c r="AH98" i="1"/>
  <c r="AI98" i="1"/>
  <c r="AJ98" i="1"/>
  <c r="AK98" i="1"/>
  <c r="J99" i="1"/>
  <c r="K99" i="1"/>
  <c r="L99" i="1"/>
  <c r="M99" i="1"/>
  <c r="N99" i="1"/>
  <c r="O99" i="1"/>
  <c r="P99" i="1"/>
  <c r="Q99" i="1"/>
  <c r="R99" i="1"/>
  <c r="S99" i="1"/>
  <c r="T99" i="1"/>
  <c r="U99" i="1"/>
  <c r="V99" i="1"/>
  <c r="W99" i="1"/>
  <c r="X99" i="1"/>
  <c r="Y99" i="1"/>
  <c r="Z99" i="1"/>
  <c r="AA99" i="1"/>
  <c r="AB99" i="1"/>
  <c r="AC99" i="1"/>
  <c r="AD99" i="1"/>
  <c r="AE99" i="1"/>
  <c r="AF99" i="1"/>
  <c r="AG99" i="1"/>
  <c r="AH99" i="1"/>
  <c r="AI99" i="1"/>
  <c r="AJ99" i="1"/>
  <c r="AK99" i="1"/>
  <c r="J100" i="1"/>
  <c r="K100" i="1"/>
  <c r="L100" i="1"/>
  <c r="M100" i="1"/>
  <c r="N100" i="1"/>
  <c r="O100" i="1"/>
  <c r="P100" i="1"/>
  <c r="Q100" i="1"/>
  <c r="R100" i="1"/>
  <c r="S100" i="1"/>
  <c r="T100" i="1"/>
  <c r="U100" i="1"/>
  <c r="V100" i="1"/>
  <c r="W100" i="1"/>
  <c r="X100" i="1"/>
  <c r="Y100" i="1"/>
  <c r="Z100" i="1"/>
  <c r="AA100" i="1"/>
  <c r="AB100" i="1"/>
  <c r="AC100" i="1"/>
  <c r="AD100" i="1"/>
  <c r="AE100" i="1"/>
  <c r="AF100" i="1"/>
  <c r="AG100" i="1"/>
  <c r="AH100" i="1"/>
  <c r="AI100" i="1"/>
  <c r="AJ100" i="1"/>
  <c r="AK100" i="1"/>
  <c r="J101" i="1"/>
  <c r="K101" i="1"/>
  <c r="L101" i="1"/>
  <c r="M101" i="1"/>
  <c r="N101" i="1"/>
  <c r="O101" i="1"/>
  <c r="P101" i="1"/>
  <c r="Q101" i="1"/>
  <c r="R101" i="1"/>
  <c r="S101" i="1"/>
  <c r="T101" i="1"/>
  <c r="U101" i="1"/>
  <c r="V101" i="1"/>
  <c r="W101" i="1"/>
  <c r="X101" i="1"/>
  <c r="Y101" i="1"/>
  <c r="Z101" i="1"/>
  <c r="AA101" i="1"/>
  <c r="AB101" i="1"/>
  <c r="AC101" i="1"/>
  <c r="AD101" i="1"/>
  <c r="AE101" i="1"/>
  <c r="AF101" i="1"/>
  <c r="AG101" i="1"/>
  <c r="AH101" i="1"/>
  <c r="AI101" i="1"/>
  <c r="AJ101" i="1"/>
  <c r="AK101" i="1"/>
  <c r="J102" i="1"/>
  <c r="K102" i="1"/>
  <c r="L102" i="1"/>
  <c r="M102" i="1"/>
  <c r="N102" i="1"/>
  <c r="O102" i="1"/>
  <c r="P102" i="1"/>
  <c r="Q102" i="1"/>
  <c r="R102" i="1"/>
  <c r="S102" i="1"/>
  <c r="T102" i="1"/>
  <c r="U102" i="1"/>
  <c r="V102" i="1"/>
  <c r="W102" i="1"/>
  <c r="X102" i="1"/>
  <c r="Y102" i="1"/>
  <c r="Z102" i="1"/>
  <c r="AA102" i="1"/>
  <c r="AB102" i="1"/>
  <c r="AC102" i="1"/>
  <c r="AD102" i="1"/>
  <c r="AE102" i="1"/>
  <c r="AF102" i="1"/>
  <c r="AG102" i="1"/>
  <c r="AH102" i="1"/>
  <c r="AI102" i="1"/>
  <c r="AJ102" i="1"/>
  <c r="AK102" i="1"/>
  <c r="J103" i="1"/>
  <c r="K103" i="1"/>
  <c r="L103" i="1"/>
  <c r="M103" i="1"/>
  <c r="N103" i="1"/>
  <c r="O103" i="1"/>
  <c r="P103" i="1"/>
  <c r="Q103" i="1"/>
  <c r="R103" i="1"/>
  <c r="S103" i="1"/>
  <c r="T103" i="1"/>
  <c r="U103" i="1"/>
  <c r="V103" i="1"/>
  <c r="W103" i="1"/>
  <c r="X103" i="1"/>
  <c r="Y103" i="1"/>
  <c r="Z103" i="1"/>
  <c r="AA103" i="1"/>
  <c r="AB103" i="1"/>
  <c r="AC103" i="1"/>
  <c r="AD103" i="1"/>
  <c r="AE103" i="1"/>
  <c r="AF103" i="1"/>
  <c r="AG103" i="1"/>
  <c r="AH103" i="1"/>
  <c r="AI103" i="1"/>
  <c r="AJ103" i="1"/>
  <c r="AK103" i="1"/>
  <c r="J104" i="1"/>
  <c r="K104" i="1"/>
  <c r="L104" i="1"/>
  <c r="M104" i="1"/>
  <c r="N104" i="1"/>
  <c r="O104" i="1"/>
  <c r="P104" i="1"/>
  <c r="Q104" i="1"/>
  <c r="R104" i="1"/>
  <c r="S104" i="1"/>
  <c r="T104" i="1"/>
  <c r="U104" i="1"/>
  <c r="V104" i="1"/>
  <c r="W104" i="1"/>
  <c r="X104" i="1"/>
  <c r="Y104" i="1"/>
  <c r="Z104" i="1"/>
  <c r="AA104" i="1"/>
  <c r="AB104" i="1"/>
  <c r="AC104" i="1"/>
  <c r="AD104" i="1"/>
  <c r="AE104" i="1"/>
  <c r="AF104" i="1"/>
  <c r="AG104" i="1"/>
  <c r="AH104" i="1"/>
  <c r="AI104" i="1"/>
  <c r="AJ104" i="1"/>
  <c r="AK104" i="1"/>
  <c r="J105" i="1"/>
  <c r="K105" i="1"/>
  <c r="L105" i="1"/>
  <c r="M105" i="1"/>
  <c r="N105" i="1"/>
  <c r="O105" i="1"/>
  <c r="P105" i="1"/>
  <c r="Q105" i="1"/>
  <c r="R105" i="1"/>
  <c r="S105" i="1"/>
  <c r="T105" i="1"/>
  <c r="U105" i="1"/>
  <c r="V105" i="1"/>
  <c r="W105" i="1"/>
  <c r="X105" i="1"/>
  <c r="Y105" i="1"/>
  <c r="Z105" i="1"/>
  <c r="AA105" i="1"/>
  <c r="AB105" i="1"/>
  <c r="AC105" i="1"/>
  <c r="AD105" i="1"/>
  <c r="AE105" i="1"/>
  <c r="AF105" i="1"/>
  <c r="AG105" i="1"/>
  <c r="AH105" i="1"/>
  <c r="AI105" i="1"/>
  <c r="AJ105" i="1"/>
  <c r="AK105" i="1"/>
  <c r="J106" i="1"/>
  <c r="K106" i="1"/>
  <c r="L106" i="1"/>
  <c r="M106" i="1"/>
  <c r="N106" i="1"/>
  <c r="O106" i="1"/>
  <c r="P106" i="1"/>
  <c r="Q106" i="1"/>
  <c r="R106" i="1"/>
  <c r="S106" i="1"/>
  <c r="T106" i="1"/>
  <c r="U106" i="1"/>
  <c r="V106" i="1"/>
  <c r="W106" i="1"/>
  <c r="X106" i="1"/>
  <c r="Y106" i="1"/>
  <c r="Z106" i="1"/>
  <c r="AA106" i="1"/>
  <c r="AB106" i="1"/>
  <c r="AC106" i="1"/>
  <c r="AD106" i="1"/>
  <c r="AE106" i="1"/>
  <c r="AF106" i="1"/>
  <c r="AG106" i="1"/>
  <c r="AH106" i="1"/>
  <c r="AI106" i="1"/>
  <c r="AJ106" i="1"/>
  <c r="AK106" i="1"/>
  <c r="J107" i="1"/>
  <c r="K107" i="1"/>
  <c r="L107" i="1"/>
  <c r="M107" i="1"/>
  <c r="N107" i="1"/>
  <c r="O107" i="1"/>
  <c r="P107" i="1"/>
  <c r="Q107" i="1"/>
  <c r="R107" i="1"/>
  <c r="S107" i="1"/>
  <c r="T107" i="1"/>
  <c r="U107" i="1"/>
  <c r="V107" i="1"/>
  <c r="W107" i="1"/>
  <c r="X107" i="1"/>
  <c r="Y107" i="1"/>
  <c r="Z107" i="1"/>
  <c r="AA107" i="1"/>
  <c r="AB107" i="1"/>
  <c r="AC107" i="1"/>
  <c r="AD107" i="1"/>
  <c r="AE107" i="1"/>
  <c r="AF107" i="1"/>
  <c r="AG107" i="1"/>
  <c r="AH107" i="1"/>
  <c r="AI107" i="1"/>
  <c r="AJ107" i="1"/>
  <c r="AK107" i="1"/>
  <c r="J108" i="1"/>
  <c r="K108" i="1"/>
  <c r="L108" i="1"/>
  <c r="M108" i="1"/>
  <c r="N108" i="1"/>
  <c r="O108" i="1"/>
  <c r="P108" i="1"/>
  <c r="Q108" i="1"/>
  <c r="R108" i="1"/>
  <c r="S108" i="1"/>
  <c r="T108" i="1"/>
  <c r="U108" i="1"/>
  <c r="V108" i="1"/>
  <c r="W108" i="1"/>
  <c r="X108" i="1"/>
  <c r="Y108" i="1"/>
  <c r="Z108" i="1"/>
  <c r="AA108" i="1"/>
  <c r="AB108" i="1"/>
  <c r="AC108" i="1"/>
  <c r="AD108" i="1"/>
  <c r="AE108" i="1"/>
  <c r="AF108" i="1"/>
  <c r="AG108" i="1"/>
  <c r="AH108" i="1"/>
  <c r="AI108" i="1"/>
  <c r="AJ108" i="1"/>
  <c r="AK108" i="1"/>
  <c r="J109" i="1"/>
  <c r="K109" i="1"/>
  <c r="L109" i="1"/>
  <c r="M109" i="1"/>
  <c r="N109" i="1"/>
  <c r="O109" i="1"/>
  <c r="P109" i="1"/>
  <c r="Q109" i="1"/>
  <c r="R109" i="1"/>
  <c r="S109" i="1"/>
  <c r="T109" i="1"/>
  <c r="U109" i="1"/>
  <c r="V109" i="1"/>
  <c r="W109" i="1"/>
  <c r="X109" i="1"/>
  <c r="Y109" i="1"/>
  <c r="Z109" i="1"/>
  <c r="AA109" i="1"/>
  <c r="AB109" i="1"/>
  <c r="AC109" i="1"/>
  <c r="AD109" i="1"/>
  <c r="AE109" i="1"/>
  <c r="AF109" i="1"/>
  <c r="AG109" i="1"/>
  <c r="AH109" i="1"/>
  <c r="AI109" i="1"/>
  <c r="AJ109" i="1"/>
  <c r="AK109" i="1"/>
  <c r="J110" i="1"/>
  <c r="K110" i="1"/>
  <c r="L110" i="1"/>
  <c r="M110" i="1"/>
  <c r="N110" i="1"/>
  <c r="O110" i="1"/>
  <c r="P110" i="1"/>
  <c r="Q110" i="1"/>
  <c r="R110" i="1"/>
  <c r="S110" i="1"/>
  <c r="T110" i="1"/>
  <c r="U110" i="1"/>
  <c r="V110" i="1"/>
  <c r="W110" i="1"/>
  <c r="X110" i="1"/>
  <c r="Y110" i="1"/>
  <c r="Z110" i="1"/>
  <c r="AA110" i="1"/>
  <c r="AB110" i="1"/>
  <c r="AC110" i="1"/>
  <c r="AD110" i="1"/>
  <c r="AE110" i="1"/>
  <c r="AF110" i="1"/>
  <c r="AG110" i="1"/>
  <c r="AH110" i="1"/>
  <c r="AI110" i="1"/>
  <c r="AJ110" i="1"/>
  <c r="AK110" i="1"/>
  <c r="J111" i="1"/>
  <c r="K111" i="1"/>
  <c r="L111" i="1"/>
  <c r="M111" i="1"/>
  <c r="N111" i="1"/>
  <c r="O111" i="1"/>
  <c r="P111" i="1"/>
  <c r="Q111" i="1"/>
  <c r="R111" i="1"/>
  <c r="S111" i="1"/>
  <c r="T111" i="1"/>
  <c r="U111" i="1"/>
  <c r="V111" i="1"/>
  <c r="W111" i="1"/>
  <c r="X111" i="1"/>
  <c r="Y111" i="1"/>
  <c r="Z111" i="1"/>
  <c r="AA111" i="1"/>
  <c r="AB111" i="1"/>
  <c r="AC111" i="1"/>
  <c r="AD111" i="1"/>
  <c r="AE111" i="1"/>
  <c r="AF111" i="1"/>
  <c r="AG111" i="1"/>
  <c r="AH111" i="1"/>
  <c r="AI111" i="1"/>
  <c r="AJ111" i="1"/>
  <c r="AK111" i="1"/>
  <c r="J112" i="1"/>
  <c r="K112" i="1"/>
  <c r="L112" i="1"/>
  <c r="M112" i="1"/>
  <c r="N112" i="1"/>
  <c r="O112" i="1"/>
  <c r="P112" i="1"/>
  <c r="Q112" i="1"/>
  <c r="R112" i="1"/>
  <c r="S112" i="1"/>
  <c r="T112" i="1"/>
  <c r="U112" i="1"/>
  <c r="V112" i="1"/>
  <c r="W112" i="1"/>
  <c r="X112" i="1"/>
  <c r="Y112" i="1"/>
  <c r="Z112" i="1"/>
  <c r="AA112" i="1"/>
  <c r="AB112" i="1"/>
  <c r="AC112" i="1"/>
  <c r="AD112" i="1"/>
  <c r="AE112" i="1"/>
  <c r="AF112" i="1"/>
  <c r="AG112" i="1"/>
  <c r="AH112" i="1"/>
  <c r="AI112" i="1"/>
  <c r="AJ112" i="1"/>
  <c r="AK112" i="1"/>
  <c r="J113" i="1"/>
  <c r="K113" i="1"/>
  <c r="L113" i="1"/>
  <c r="M113" i="1"/>
  <c r="N113" i="1"/>
  <c r="O113" i="1"/>
  <c r="P113" i="1"/>
  <c r="Q113" i="1"/>
  <c r="R113" i="1"/>
  <c r="S113" i="1"/>
  <c r="T113" i="1"/>
  <c r="U113" i="1"/>
  <c r="V113" i="1"/>
  <c r="W113" i="1"/>
  <c r="X113" i="1"/>
  <c r="Y113" i="1"/>
  <c r="Z113" i="1"/>
  <c r="AA113" i="1"/>
  <c r="AB113" i="1"/>
  <c r="AC113" i="1"/>
  <c r="AD113" i="1"/>
  <c r="AE113" i="1"/>
  <c r="AF113" i="1"/>
  <c r="AG113" i="1"/>
  <c r="AH113" i="1"/>
  <c r="AI113" i="1"/>
  <c r="AJ113" i="1"/>
  <c r="AK113" i="1"/>
  <c r="J114" i="1"/>
  <c r="K114" i="1"/>
  <c r="L114" i="1"/>
  <c r="M114" i="1"/>
  <c r="N114" i="1"/>
  <c r="O114" i="1"/>
  <c r="P114" i="1"/>
  <c r="Q114" i="1"/>
  <c r="R114" i="1"/>
  <c r="S114" i="1"/>
  <c r="T114" i="1"/>
  <c r="U114" i="1"/>
  <c r="V114" i="1"/>
  <c r="W114" i="1"/>
  <c r="X114" i="1"/>
  <c r="Y114" i="1"/>
  <c r="Z114" i="1"/>
  <c r="AA114" i="1"/>
  <c r="AB114" i="1"/>
  <c r="AC114" i="1"/>
  <c r="AD114" i="1"/>
  <c r="AE114" i="1"/>
  <c r="AF114" i="1"/>
  <c r="AG114" i="1"/>
  <c r="AH114" i="1"/>
  <c r="AI114" i="1"/>
  <c r="AJ114" i="1"/>
  <c r="AK114" i="1"/>
  <c r="J115" i="1"/>
  <c r="K115" i="1"/>
  <c r="L115" i="1"/>
  <c r="M115" i="1"/>
  <c r="N115" i="1"/>
  <c r="O115" i="1"/>
  <c r="P115" i="1"/>
  <c r="Q115" i="1"/>
  <c r="R115" i="1"/>
  <c r="S115" i="1"/>
  <c r="T115" i="1"/>
  <c r="U115" i="1"/>
  <c r="V115" i="1"/>
  <c r="W115" i="1"/>
  <c r="X115" i="1"/>
  <c r="Y115" i="1"/>
  <c r="Z115" i="1"/>
  <c r="AA115" i="1"/>
  <c r="AB115" i="1"/>
  <c r="AC115" i="1"/>
  <c r="AD115" i="1"/>
  <c r="AE115" i="1"/>
  <c r="AF115" i="1"/>
  <c r="AG115" i="1"/>
  <c r="AH115" i="1"/>
  <c r="AI115" i="1"/>
  <c r="AJ115" i="1"/>
  <c r="AK115" i="1"/>
  <c r="J116" i="1"/>
  <c r="K116" i="1"/>
  <c r="L116" i="1"/>
  <c r="M116" i="1"/>
  <c r="N116" i="1"/>
  <c r="O116" i="1"/>
  <c r="P116" i="1"/>
  <c r="Q116" i="1"/>
  <c r="R116" i="1"/>
  <c r="S116" i="1"/>
  <c r="T116" i="1"/>
  <c r="U116" i="1"/>
  <c r="V116" i="1"/>
  <c r="W116" i="1"/>
  <c r="X116" i="1"/>
  <c r="Y116" i="1"/>
  <c r="Z116" i="1"/>
  <c r="AA116" i="1"/>
  <c r="AB116" i="1"/>
  <c r="AC116" i="1"/>
  <c r="AD116" i="1"/>
  <c r="AE116" i="1"/>
  <c r="AF116" i="1"/>
  <c r="AG116" i="1"/>
  <c r="AH116" i="1"/>
  <c r="AI116" i="1"/>
  <c r="AJ116" i="1"/>
  <c r="AK116" i="1"/>
  <c r="J117" i="1"/>
  <c r="K117" i="1"/>
  <c r="L117" i="1"/>
  <c r="M117" i="1"/>
  <c r="N117" i="1"/>
  <c r="O117" i="1"/>
  <c r="P117" i="1"/>
  <c r="Q117" i="1"/>
  <c r="R117" i="1"/>
  <c r="S117" i="1"/>
  <c r="T117" i="1"/>
  <c r="U117" i="1"/>
  <c r="V117" i="1"/>
  <c r="W117" i="1"/>
  <c r="X117" i="1"/>
  <c r="Y117" i="1"/>
  <c r="Z117" i="1"/>
  <c r="AA117" i="1"/>
  <c r="AB117" i="1"/>
  <c r="AC117" i="1"/>
  <c r="AD117" i="1"/>
  <c r="AE117" i="1"/>
  <c r="AF117" i="1"/>
  <c r="AG117" i="1"/>
  <c r="AH117" i="1"/>
  <c r="AI117" i="1"/>
  <c r="AJ117" i="1"/>
  <c r="AK117" i="1"/>
  <c r="J118" i="1"/>
  <c r="K118" i="1"/>
  <c r="L118" i="1"/>
  <c r="M118" i="1"/>
  <c r="N118" i="1"/>
  <c r="O118" i="1"/>
  <c r="P118" i="1"/>
  <c r="Q118" i="1"/>
  <c r="R118" i="1"/>
  <c r="S118" i="1"/>
  <c r="T118" i="1"/>
  <c r="U118" i="1"/>
  <c r="V118" i="1"/>
  <c r="W118" i="1"/>
  <c r="X118" i="1"/>
  <c r="Y118" i="1"/>
  <c r="Z118" i="1"/>
  <c r="AA118" i="1"/>
  <c r="AB118" i="1"/>
  <c r="AC118" i="1"/>
  <c r="AD118" i="1"/>
  <c r="AE118" i="1"/>
  <c r="AF118" i="1"/>
  <c r="AG118" i="1"/>
  <c r="AH118" i="1"/>
  <c r="AI118" i="1"/>
  <c r="AJ118" i="1"/>
  <c r="AK118" i="1"/>
  <c r="J119" i="1"/>
  <c r="K119" i="1"/>
  <c r="L119" i="1"/>
  <c r="M119" i="1"/>
  <c r="N119" i="1"/>
  <c r="O119" i="1"/>
  <c r="P119" i="1"/>
  <c r="Q119" i="1"/>
  <c r="R119" i="1"/>
  <c r="S119" i="1"/>
  <c r="T119" i="1"/>
  <c r="U119" i="1"/>
  <c r="V119" i="1"/>
  <c r="W119" i="1"/>
  <c r="X119" i="1"/>
  <c r="Y119" i="1"/>
  <c r="Z119" i="1"/>
  <c r="AA119" i="1"/>
  <c r="AB119" i="1"/>
  <c r="AC119" i="1"/>
  <c r="AD119" i="1"/>
  <c r="AE119" i="1"/>
  <c r="AF119" i="1"/>
  <c r="AG119" i="1"/>
  <c r="AH119" i="1"/>
  <c r="AI119" i="1"/>
  <c r="AJ119" i="1"/>
  <c r="AK119" i="1"/>
  <c r="J120" i="1"/>
  <c r="K120" i="1"/>
  <c r="L120" i="1"/>
  <c r="M120" i="1"/>
  <c r="N120" i="1"/>
  <c r="O120" i="1"/>
  <c r="P120" i="1"/>
  <c r="Q120" i="1"/>
  <c r="R120" i="1"/>
  <c r="S120" i="1"/>
  <c r="T120" i="1"/>
  <c r="U120" i="1"/>
  <c r="V120" i="1"/>
  <c r="W120" i="1"/>
  <c r="X120" i="1"/>
  <c r="Y120" i="1"/>
  <c r="Z120" i="1"/>
  <c r="AA120" i="1"/>
  <c r="AB120" i="1"/>
  <c r="AC120" i="1"/>
  <c r="AD120" i="1"/>
  <c r="AE120" i="1"/>
  <c r="AF120" i="1"/>
  <c r="AG120" i="1"/>
  <c r="AH120" i="1"/>
  <c r="AI120" i="1"/>
  <c r="AJ120" i="1"/>
  <c r="AK120" i="1"/>
  <c r="J121" i="1"/>
  <c r="K121" i="1"/>
  <c r="L121" i="1"/>
  <c r="M121" i="1"/>
  <c r="N121" i="1"/>
  <c r="O121" i="1"/>
  <c r="P121" i="1"/>
  <c r="Q121" i="1"/>
  <c r="R121" i="1"/>
  <c r="S121" i="1"/>
  <c r="T121" i="1"/>
  <c r="U121" i="1"/>
  <c r="V121" i="1"/>
  <c r="W121" i="1"/>
  <c r="X121" i="1"/>
  <c r="Y121" i="1"/>
  <c r="Z121" i="1"/>
  <c r="AA121" i="1"/>
  <c r="AB121" i="1"/>
  <c r="AC121" i="1"/>
  <c r="AD121" i="1"/>
  <c r="AE121" i="1"/>
  <c r="AF121" i="1"/>
  <c r="AG121" i="1"/>
  <c r="AH121" i="1"/>
  <c r="AI121" i="1"/>
  <c r="AJ121" i="1"/>
  <c r="AK121" i="1"/>
  <c r="J122" i="1"/>
  <c r="K122" i="1"/>
  <c r="L122" i="1"/>
  <c r="M122" i="1"/>
  <c r="N122" i="1"/>
  <c r="O122" i="1"/>
  <c r="P122" i="1"/>
  <c r="Q122" i="1"/>
  <c r="R122" i="1"/>
  <c r="S122" i="1"/>
  <c r="T122" i="1"/>
  <c r="U122" i="1"/>
  <c r="V122" i="1"/>
  <c r="W122" i="1"/>
  <c r="X122" i="1"/>
  <c r="Y122" i="1"/>
  <c r="Z122" i="1"/>
  <c r="AA122" i="1"/>
  <c r="AB122" i="1"/>
  <c r="AC122" i="1"/>
  <c r="AD122" i="1"/>
  <c r="AE122" i="1"/>
  <c r="AF122" i="1"/>
  <c r="AG122" i="1"/>
  <c r="AH122" i="1"/>
  <c r="AI122" i="1"/>
  <c r="AJ122" i="1"/>
  <c r="AK122" i="1"/>
  <c r="J123" i="1"/>
  <c r="K123" i="1"/>
  <c r="L123" i="1"/>
  <c r="M123" i="1"/>
  <c r="N123" i="1"/>
  <c r="O123" i="1"/>
  <c r="P123" i="1"/>
  <c r="Q123" i="1"/>
  <c r="R123" i="1"/>
  <c r="S123" i="1"/>
  <c r="T123" i="1"/>
  <c r="U123" i="1"/>
  <c r="V123" i="1"/>
  <c r="W123" i="1"/>
  <c r="X123" i="1"/>
  <c r="Y123" i="1"/>
  <c r="Z123" i="1"/>
  <c r="AA123" i="1"/>
  <c r="AB123" i="1"/>
  <c r="AC123" i="1"/>
  <c r="AD123" i="1"/>
  <c r="AE123" i="1"/>
  <c r="AF123" i="1"/>
  <c r="AG123" i="1"/>
  <c r="AH123" i="1"/>
  <c r="AI123" i="1"/>
  <c r="AJ123" i="1"/>
  <c r="AK123" i="1"/>
  <c r="J124" i="1"/>
  <c r="K124" i="1"/>
  <c r="L124" i="1"/>
  <c r="M124" i="1"/>
  <c r="N124" i="1"/>
  <c r="O124" i="1"/>
  <c r="P124" i="1"/>
  <c r="Q124" i="1"/>
  <c r="R124" i="1"/>
  <c r="S124" i="1"/>
  <c r="T124" i="1"/>
  <c r="U124" i="1"/>
  <c r="V124" i="1"/>
  <c r="W124" i="1"/>
  <c r="X124" i="1"/>
  <c r="Y124" i="1"/>
  <c r="Z124" i="1"/>
  <c r="AA124" i="1"/>
  <c r="AB124" i="1"/>
  <c r="AC124" i="1"/>
  <c r="AD124" i="1"/>
  <c r="AE124" i="1"/>
  <c r="AF124" i="1"/>
  <c r="AG124" i="1"/>
  <c r="AH124" i="1"/>
  <c r="AI124" i="1"/>
  <c r="AJ124" i="1"/>
  <c r="AK124" i="1"/>
  <c r="J125" i="1"/>
  <c r="K125" i="1"/>
  <c r="L125" i="1"/>
  <c r="M125" i="1"/>
  <c r="N125" i="1"/>
  <c r="O125" i="1"/>
  <c r="P125" i="1"/>
  <c r="Q125" i="1"/>
  <c r="R125" i="1"/>
  <c r="S125" i="1"/>
  <c r="T125" i="1"/>
  <c r="U125" i="1"/>
  <c r="V125" i="1"/>
  <c r="W125" i="1"/>
  <c r="X125" i="1"/>
  <c r="Y125" i="1"/>
  <c r="Z125" i="1"/>
  <c r="AA125" i="1"/>
  <c r="AB125" i="1"/>
  <c r="AC125" i="1"/>
  <c r="AD125" i="1"/>
  <c r="AE125" i="1"/>
  <c r="AF125" i="1"/>
  <c r="AG125" i="1"/>
  <c r="AH125" i="1"/>
  <c r="AI125" i="1"/>
  <c r="AJ125" i="1"/>
  <c r="AK125" i="1"/>
  <c r="J126" i="1"/>
  <c r="K126" i="1"/>
  <c r="L126" i="1"/>
  <c r="M126" i="1"/>
  <c r="N126" i="1"/>
  <c r="O126" i="1"/>
  <c r="P126" i="1"/>
  <c r="Q126" i="1"/>
  <c r="R126" i="1"/>
  <c r="S126" i="1"/>
  <c r="T126" i="1"/>
  <c r="U126" i="1"/>
  <c r="V126" i="1"/>
  <c r="W126" i="1"/>
  <c r="X126" i="1"/>
  <c r="Y126" i="1"/>
  <c r="Z126" i="1"/>
  <c r="AA126" i="1"/>
  <c r="AB126" i="1"/>
  <c r="AC126" i="1"/>
  <c r="AD126" i="1"/>
  <c r="AE126" i="1"/>
  <c r="AF126" i="1"/>
  <c r="AG126" i="1"/>
  <c r="AH126" i="1"/>
  <c r="AI126" i="1"/>
  <c r="AJ126" i="1"/>
  <c r="AK126" i="1"/>
  <c r="J127" i="1"/>
  <c r="K127" i="1"/>
  <c r="L127" i="1"/>
  <c r="M127" i="1"/>
  <c r="N127" i="1"/>
  <c r="O127" i="1"/>
  <c r="P127" i="1"/>
  <c r="Q127" i="1"/>
  <c r="R127" i="1"/>
  <c r="S127" i="1"/>
  <c r="T127" i="1"/>
  <c r="U127" i="1"/>
  <c r="V127" i="1"/>
  <c r="W127" i="1"/>
  <c r="X127" i="1"/>
  <c r="Y127" i="1"/>
  <c r="Z127" i="1"/>
  <c r="AA127" i="1"/>
  <c r="AB127" i="1"/>
  <c r="AC127" i="1"/>
  <c r="AD127" i="1"/>
  <c r="AE127" i="1"/>
  <c r="AF127" i="1"/>
  <c r="AG127" i="1"/>
  <c r="AH127" i="1"/>
  <c r="AI127" i="1"/>
  <c r="AJ127" i="1"/>
  <c r="AK127" i="1"/>
  <c r="J128" i="1"/>
  <c r="K128" i="1"/>
  <c r="L128" i="1"/>
  <c r="M128" i="1"/>
  <c r="N128" i="1"/>
  <c r="O128" i="1"/>
  <c r="P128" i="1"/>
  <c r="Q128" i="1"/>
  <c r="R128" i="1"/>
  <c r="S128" i="1"/>
  <c r="T128" i="1"/>
  <c r="U128" i="1"/>
  <c r="V128" i="1"/>
  <c r="W128" i="1"/>
  <c r="X128" i="1"/>
  <c r="Y128" i="1"/>
  <c r="Z128" i="1"/>
  <c r="AA128" i="1"/>
  <c r="AB128" i="1"/>
  <c r="AC128" i="1"/>
  <c r="AD128" i="1"/>
  <c r="AE128" i="1"/>
  <c r="AF128" i="1"/>
  <c r="AG128" i="1"/>
  <c r="AH128" i="1"/>
  <c r="AI128" i="1"/>
  <c r="AJ128" i="1"/>
  <c r="AK128" i="1"/>
  <c r="J129" i="1"/>
  <c r="K129" i="1"/>
  <c r="L129" i="1"/>
  <c r="M129" i="1"/>
  <c r="N129" i="1"/>
  <c r="O129" i="1"/>
  <c r="P129" i="1"/>
  <c r="Q129" i="1"/>
  <c r="R129" i="1"/>
  <c r="S129" i="1"/>
  <c r="T129" i="1"/>
  <c r="U129" i="1"/>
  <c r="V129" i="1"/>
  <c r="W129" i="1"/>
  <c r="X129" i="1"/>
  <c r="Y129" i="1"/>
  <c r="Z129" i="1"/>
  <c r="AA129" i="1"/>
  <c r="AB129" i="1"/>
  <c r="AC129" i="1"/>
  <c r="AD129" i="1"/>
  <c r="AE129" i="1"/>
  <c r="AF129" i="1"/>
  <c r="AG129" i="1"/>
  <c r="AH129" i="1"/>
  <c r="AI129" i="1"/>
  <c r="AJ129" i="1"/>
  <c r="AK129" i="1"/>
  <c r="J130" i="1"/>
  <c r="K130" i="1"/>
  <c r="L130" i="1"/>
  <c r="M130" i="1"/>
  <c r="N130" i="1"/>
  <c r="O130" i="1"/>
  <c r="P130" i="1"/>
  <c r="Q130" i="1"/>
  <c r="R130" i="1"/>
  <c r="S130" i="1"/>
  <c r="T130" i="1"/>
  <c r="U130" i="1"/>
  <c r="V130" i="1"/>
  <c r="W130" i="1"/>
  <c r="X130" i="1"/>
  <c r="Y130" i="1"/>
  <c r="Z130" i="1"/>
  <c r="AA130" i="1"/>
  <c r="AB130" i="1"/>
  <c r="AC130" i="1"/>
  <c r="AD130" i="1"/>
  <c r="AE130" i="1"/>
  <c r="AF130" i="1"/>
  <c r="AG130" i="1"/>
  <c r="AH130" i="1"/>
  <c r="F130" i="1" s="1"/>
  <c r="AI130" i="1"/>
  <c r="AJ130" i="1"/>
  <c r="AK130" i="1"/>
  <c r="J131" i="1"/>
  <c r="K131" i="1"/>
  <c r="L131" i="1"/>
  <c r="M131" i="1"/>
  <c r="N131" i="1"/>
  <c r="O131" i="1"/>
  <c r="P131" i="1"/>
  <c r="Q131" i="1"/>
  <c r="R131" i="1"/>
  <c r="S131" i="1"/>
  <c r="T131" i="1"/>
  <c r="U131" i="1"/>
  <c r="V131" i="1"/>
  <c r="W131" i="1"/>
  <c r="X131" i="1"/>
  <c r="Y131" i="1"/>
  <c r="Z131" i="1"/>
  <c r="AA131" i="1"/>
  <c r="AB131" i="1"/>
  <c r="AC131" i="1"/>
  <c r="AD131" i="1"/>
  <c r="AE131" i="1"/>
  <c r="AF131" i="1"/>
  <c r="AG131" i="1"/>
  <c r="AH131" i="1"/>
  <c r="AI131" i="1"/>
  <c r="AJ131" i="1"/>
  <c r="AK131" i="1"/>
  <c r="J132" i="1"/>
  <c r="K132" i="1"/>
  <c r="L132" i="1"/>
  <c r="M132" i="1"/>
  <c r="N132" i="1"/>
  <c r="O132" i="1"/>
  <c r="P132" i="1"/>
  <c r="Q132" i="1"/>
  <c r="R132" i="1"/>
  <c r="S132" i="1"/>
  <c r="T132" i="1"/>
  <c r="U132" i="1"/>
  <c r="V132" i="1"/>
  <c r="W132" i="1"/>
  <c r="X132" i="1"/>
  <c r="Y132" i="1"/>
  <c r="Z132" i="1"/>
  <c r="AA132" i="1"/>
  <c r="AB132" i="1"/>
  <c r="AC132" i="1"/>
  <c r="AD132" i="1"/>
  <c r="AE132" i="1"/>
  <c r="AF132" i="1"/>
  <c r="AG132" i="1"/>
  <c r="AH132" i="1"/>
  <c r="AI132" i="1"/>
  <c r="AJ132" i="1"/>
  <c r="AK132" i="1"/>
  <c r="J133" i="1"/>
  <c r="K133" i="1"/>
  <c r="L133" i="1"/>
  <c r="M133" i="1"/>
  <c r="N133" i="1"/>
  <c r="O133" i="1"/>
  <c r="P133" i="1"/>
  <c r="Q133" i="1"/>
  <c r="R133" i="1"/>
  <c r="S133" i="1"/>
  <c r="T133" i="1"/>
  <c r="U133" i="1"/>
  <c r="V133" i="1"/>
  <c r="W133" i="1"/>
  <c r="X133" i="1"/>
  <c r="Y133" i="1"/>
  <c r="Z133" i="1"/>
  <c r="AA133" i="1"/>
  <c r="AB133" i="1"/>
  <c r="AC133" i="1"/>
  <c r="AD133" i="1"/>
  <c r="AE133" i="1"/>
  <c r="AF133" i="1"/>
  <c r="AG133" i="1"/>
  <c r="AH133" i="1"/>
  <c r="AI133" i="1"/>
  <c r="AJ133" i="1"/>
  <c r="AK133" i="1"/>
  <c r="J134" i="1"/>
  <c r="K134" i="1"/>
  <c r="L134" i="1"/>
  <c r="M134" i="1"/>
  <c r="N134" i="1"/>
  <c r="O134" i="1"/>
  <c r="P134" i="1"/>
  <c r="Q134" i="1"/>
  <c r="R134" i="1"/>
  <c r="S134" i="1"/>
  <c r="T134" i="1"/>
  <c r="U134" i="1"/>
  <c r="V134" i="1"/>
  <c r="W134" i="1"/>
  <c r="X134" i="1"/>
  <c r="Y134" i="1"/>
  <c r="Z134" i="1"/>
  <c r="AA134" i="1"/>
  <c r="AB134" i="1"/>
  <c r="AC134" i="1"/>
  <c r="AD134" i="1"/>
  <c r="AE134" i="1"/>
  <c r="AF134" i="1"/>
  <c r="AG134" i="1"/>
  <c r="AH134" i="1"/>
  <c r="AI134" i="1"/>
  <c r="AJ134" i="1"/>
  <c r="AK134" i="1"/>
  <c r="J135" i="1"/>
  <c r="K135" i="1"/>
  <c r="L135" i="1"/>
  <c r="M135" i="1"/>
  <c r="N135" i="1"/>
  <c r="O135" i="1"/>
  <c r="P135" i="1"/>
  <c r="Q135" i="1"/>
  <c r="R135" i="1"/>
  <c r="S135" i="1"/>
  <c r="T135" i="1"/>
  <c r="U135" i="1"/>
  <c r="V135" i="1"/>
  <c r="W135" i="1"/>
  <c r="X135" i="1"/>
  <c r="Y135" i="1"/>
  <c r="Z135" i="1"/>
  <c r="AA135" i="1"/>
  <c r="AB135" i="1"/>
  <c r="AC135" i="1"/>
  <c r="AD135" i="1"/>
  <c r="AE135" i="1"/>
  <c r="AF135" i="1"/>
  <c r="AG135" i="1"/>
  <c r="AH135" i="1"/>
  <c r="AI135" i="1"/>
  <c r="AJ135" i="1"/>
  <c r="AK135" i="1"/>
  <c r="J136" i="1"/>
  <c r="K136" i="1"/>
  <c r="L136" i="1"/>
  <c r="M136" i="1"/>
  <c r="N136" i="1"/>
  <c r="O136" i="1"/>
  <c r="P136" i="1"/>
  <c r="Q136" i="1"/>
  <c r="R136" i="1"/>
  <c r="S136" i="1"/>
  <c r="T136" i="1"/>
  <c r="U136" i="1"/>
  <c r="V136" i="1"/>
  <c r="W136" i="1"/>
  <c r="X136" i="1"/>
  <c r="Y136" i="1"/>
  <c r="Z136" i="1"/>
  <c r="AA136" i="1"/>
  <c r="AB136" i="1"/>
  <c r="AC136" i="1"/>
  <c r="AD136" i="1"/>
  <c r="AE136" i="1"/>
  <c r="AF136" i="1"/>
  <c r="AG136" i="1"/>
  <c r="AH136" i="1"/>
  <c r="AI136" i="1"/>
  <c r="AJ136" i="1"/>
  <c r="AK136" i="1"/>
  <c r="J137" i="1"/>
  <c r="K137" i="1"/>
  <c r="L137" i="1"/>
  <c r="M137" i="1"/>
  <c r="N137" i="1"/>
  <c r="O137" i="1"/>
  <c r="P137" i="1"/>
  <c r="Q137" i="1"/>
  <c r="R137" i="1"/>
  <c r="S137" i="1"/>
  <c r="T137" i="1"/>
  <c r="U137" i="1"/>
  <c r="V137" i="1"/>
  <c r="W137" i="1"/>
  <c r="X137" i="1"/>
  <c r="Y137" i="1"/>
  <c r="Z137" i="1"/>
  <c r="AA137" i="1"/>
  <c r="AB137" i="1"/>
  <c r="AC137" i="1"/>
  <c r="AD137" i="1"/>
  <c r="AE137" i="1"/>
  <c r="AF137" i="1"/>
  <c r="AG137" i="1"/>
  <c r="AH137" i="1"/>
  <c r="AI137" i="1"/>
  <c r="AJ137" i="1"/>
  <c r="AK137"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AJ138" i="1"/>
  <c r="AK138" i="1"/>
  <c r="J139" i="1"/>
  <c r="K139" i="1"/>
  <c r="L139" i="1"/>
  <c r="M139" i="1"/>
  <c r="N139" i="1"/>
  <c r="O139" i="1"/>
  <c r="P139" i="1"/>
  <c r="Q139" i="1"/>
  <c r="R139" i="1"/>
  <c r="S139" i="1"/>
  <c r="T139" i="1"/>
  <c r="U139" i="1"/>
  <c r="V139" i="1"/>
  <c r="W139" i="1"/>
  <c r="X139" i="1"/>
  <c r="Y139" i="1"/>
  <c r="Z139" i="1"/>
  <c r="AA139" i="1"/>
  <c r="AB139" i="1"/>
  <c r="AC139" i="1"/>
  <c r="AD139" i="1"/>
  <c r="AE139" i="1"/>
  <c r="AF139" i="1"/>
  <c r="AG139" i="1"/>
  <c r="AH139" i="1"/>
  <c r="AI139" i="1"/>
  <c r="AJ139" i="1"/>
  <c r="AK139" i="1"/>
  <c r="J140" i="1"/>
  <c r="K140" i="1"/>
  <c r="L140" i="1"/>
  <c r="M140" i="1"/>
  <c r="N140" i="1"/>
  <c r="O140" i="1"/>
  <c r="P140" i="1"/>
  <c r="Q140" i="1"/>
  <c r="R140" i="1"/>
  <c r="S140" i="1"/>
  <c r="T140" i="1"/>
  <c r="U140" i="1"/>
  <c r="V140" i="1"/>
  <c r="W140" i="1"/>
  <c r="X140" i="1"/>
  <c r="Y140" i="1"/>
  <c r="Z140" i="1"/>
  <c r="AA140" i="1"/>
  <c r="AB140" i="1"/>
  <c r="AC140" i="1"/>
  <c r="AD140" i="1"/>
  <c r="AE140" i="1"/>
  <c r="AF140" i="1"/>
  <c r="AG140" i="1"/>
  <c r="AH140" i="1"/>
  <c r="AI140" i="1"/>
  <c r="AJ140" i="1"/>
  <c r="AK140" i="1"/>
  <c r="J141" i="1"/>
  <c r="K141" i="1"/>
  <c r="L141" i="1"/>
  <c r="M141" i="1"/>
  <c r="N141" i="1"/>
  <c r="O141" i="1"/>
  <c r="P141" i="1"/>
  <c r="Q141" i="1"/>
  <c r="R141" i="1"/>
  <c r="S141" i="1"/>
  <c r="T141" i="1"/>
  <c r="U141" i="1"/>
  <c r="V141" i="1"/>
  <c r="W141" i="1"/>
  <c r="X141" i="1"/>
  <c r="Y141" i="1"/>
  <c r="Z141" i="1"/>
  <c r="AA141" i="1"/>
  <c r="AB141" i="1"/>
  <c r="AC141" i="1"/>
  <c r="AD141" i="1"/>
  <c r="AE141" i="1"/>
  <c r="AF141" i="1"/>
  <c r="AG141" i="1"/>
  <c r="AH141" i="1"/>
  <c r="AI141" i="1"/>
  <c r="AJ141" i="1"/>
  <c r="AK141" i="1"/>
  <c r="J142" i="1"/>
  <c r="K142" i="1"/>
  <c r="L142" i="1"/>
  <c r="M142" i="1"/>
  <c r="N142" i="1"/>
  <c r="O142" i="1"/>
  <c r="P142" i="1"/>
  <c r="Q142" i="1"/>
  <c r="R142" i="1"/>
  <c r="S142" i="1"/>
  <c r="T142" i="1"/>
  <c r="U142" i="1"/>
  <c r="V142" i="1"/>
  <c r="W142" i="1"/>
  <c r="X142" i="1"/>
  <c r="Y142" i="1"/>
  <c r="Z142" i="1"/>
  <c r="AA142" i="1"/>
  <c r="AB142" i="1"/>
  <c r="AC142" i="1"/>
  <c r="AD142" i="1"/>
  <c r="AE142" i="1"/>
  <c r="AF142" i="1"/>
  <c r="AG142" i="1"/>
  <c r="AH142" i="1"/>
  <c r="AI142" i="1"/>
  <c r="AJ142" i="1"/>
  <c r="AK142" i="1"/>
  <c r="J143" i="1"/>
  <c r="K143" i="1"/>
  <c r="L143" i="1"/>
  <c r="M143" i="1"/>
  <c r="N143" i="1"/>
  <c r="O143" i="1"/>
  <c r="P143" i="1"/>
  <c r="Q143" i="1"/>
  <c r="R143" i="1"/>
  <c r="S143" i="1"/>
  <c r="T143" i="1"/>
  <c r="U143" i="1"/>
  <c r="V143" i="1"/>
  <c r="W143" i="1"/>
  <c r="X143" i="1"/>
  <c r="Y143" i="1"/>
  <c r="Z143" i="1"/>
  <c r="AA143" i="1"/>
  <c r="AB143" i="1"/>
  <c r="AC143" i="1"/>
  <c r="AD143" i="1"/>
  <c r="AE143" i="1"/>
  <c r="AF143" i="1"/>
  <c r="AG143" i="1"/>
  <c r="AH143" i="1"/>
  <c r="AI143" i="1"/>
  <c r="AJ143" i="1"/>
  <c r="AK143" i="1"/>
  <c r="J144" i="1"/>
  <c r="K144" i="1"/>
  <c r="L144" i="1"/>
  <c r="M144" i="1"/>
  <c r="N144" i="1"/>
  <c r="O144" i="1"/>
  <c r="P144" i="1"/>
  <c r="Q144" i="1"/>
  <c r="R144" i="1"/>
  <c r="S144" i="1"/>
  <c r="T144" i="1"/>
  <c r="U144" i="1"/>
  <c r="V144" i="1"/>
  <c r="W144" i="1"/>
  <c r="X144" i="1"/>
  <c r="Y144" i="1"/>
  <c r="Z144" i="1"/>
  <c r="AA144" i="1"/>
  <c r="AB144" i="1"/>
  <c r="AC144" i="1"/>
  <c r="AD144" i="1"/>
  <c r="AE144" i="1"/>
  <c r="AF144" i="1"/>
  <c r="AG144" i="1"/>
  <c r="AH144" i="1"/>
  <c r="AI144" i="1"/>
  <c r="AJ144" i="1"/>
  <c r="AK144" i="1"/>
  <c r="J145" i="1"/>
  <c r="K145" i="1"/>
  <c r="L145" i="1"/>
  <c r="M145" i="1"/>
  <c r="N145" i="1"/>
  <c r="O145" i="1"/>
  <c r="P145" i="1"/>
  <c r="Q145" i="1"/>
  <c r="R145" i="1"/>
  <c r="S145" i="1"/>
  <c r="T145" i="1"/>
  <c r="U145" i="1"/>
  <c r="V145" i="1"/>
  <c r="W145" i="1"/>
  <c r="X145" i="1"/>
  <c r="Y145" i="1"/>
  <c r="Z145" i="1"/>
  <c r="AA145" i="1"/>
  <c r="AB145" i="1"/>
  <c r="AC145" i="1"/>
  <c r="AD145" i="1"/>
  <c r="AE145" i="1"/>
  <c r="AF145" i="1"/>
  <c r="AG145" i="1"/>
  <c r="AH145" i="1"/>
  <c r="AI145" i="1"/>
  <c r="AJ145" i="1"/>
  <c r="AK145" i="1"/>
  <c r="J146" i="1"/>
  <c r="K146" i="1"/>
  <c r="L146" i="1"/>
  <c r="M146" i="1"/>
  <c r="N146" i="1"/>
  <c r="O146" i="1"/>
  <c r="P146" i="1"/>
  <c r="Q146" i="1"/>
  <c r="R146" i="1"/>
  <c r="S146" i="1"/>
  <c r="T146" i="1"/>
  <c r="U146" i="1"/>
  <c r="V146" i="1"/>
  <c r="W146" i="1"/>
  <c r="X146" i="1"/>
  <c r="Y146" i="1"/>
  <c r="Z146" i="1"/>
  <c r="AA146" i="1"/>
  <c r="AB146" i="1"/>
  <c r="AC146" i="1"/>
  <c r="AD146" i="1"/>
  <c r="AE146" i="1"/>
  <c r="AF146" i="1"/>
  <c r="AG146" i="1"/>
  <c r="AH146" i="1"/>
  <c r="AI146" i="1"/>
  <c r="AJ146" i="1"/>
  <c r="AK146" i="1"/>
  <c r="J147" i="1"/>
  <c r="K147" i="1"/>
  <c r="L147" i="1"/>
  <c r="M147" i="1"/>
  <c r="N147" i="1"/>
  <c r="O147" i="1"/>
  <c r="P147" i="1"/>
  <c r="Q147" i="1"/>
  <c r="R147" i="1"/>
  <c r="S147" i="1"/>
  <c r="T147" i="1"/>
  <c r="U147" i="1"/>
  <c r="V147" i="1"/>
  <c r="W147" i="1"/>
  <c r="X147" i="1"/>
  <c r="Y147" i="1"/>
  <c r="Z147" i="1"/>
  <c r="AA147" i="1"/>
  <c r="AB147" i="1"/>
  <c r="AC147" i="1"/>
  <c r="AD147" i="1"/>
  <c r="AE147" i="1"/>
  <c r="AF147" i="1"/>
  <c r="AG147" i="1"/>
  <c r="AH147" i="1"/>
  <c r="AI147" i="1"/>
  <c r="AJ147" i="1"/>
  <c r="AK147" i="1"/>
  <c r="J148" i="1"/>
  <c r="K148" i="1"/>
  <c r="L148" i="1"/>
  <c r="M148" i="1"/>
  <c r="N148" i="1"/>
  <c r="O148" i="1"/>
  <c r="P148" i="1"/>
  <c r="Q148" i="1"/>
  <c r="R148" i="1"/>
  <c r="S148" i="1"/>
  <c r="T148" i="1"/>
  <c r="U148" i="1"/>
  <c r="V148" i="1"/>
  <c r="W148" i="1"/>
  <c r="X148" i="1"/>
  <c r="Y148" i="1"/>
  <c r="Z148" i="1"/>
  <c r="AA148" i="1"/>
  <c r="AB148" i="1"/>
  <c r="AC148" i="1"/>
  <c r="AD148" i="1"/>
  <c r="AE148" i="1"/>
  <c r="AF148" i="1"/>
  <c r="AG148" i="1"/>
  <c r="AH148" i="1"/>
  <c r="AI148" i="1"/>
  <c r="AJ148" i="1"/>
  <c r="AK148" i="1"/>
  <c r="J149" i="1"/>
  <c r="K149" i="1"/>
  <c r="L149" i="1"/>
  <c r="M149" i="1"/>
  <c r="N149" i="1"/>
  <c r="O149" i="1"/>
  <c r="P149" i="1"/>
  <c r="Q149" i="1"/>
  <c r="R149" i="1"/>
  <c r="S149" i="1"/>
  <c r="T149" i="1"/>
  <c r="U149" i="1"/>
  <c r="V149" i="1"/>
  <c r="W149" i="1"/>
  <c r="X149" i="1"/>
  <c r="Y149" i="1"/>
  <c r="Z149" i="1"/>
  <c r="AA149" i="1"/>
  <c r="AB149" i="1"/>
  <c r="AC149" i="1"/>
  <c r="AD149" i="1"/>
  <c r="AE149" i="1"/>
  <c r="AF149" i="1"/>
  <c r="AG149" i="1"/>
  <c r="AH149" i="1"/>
  <c r="AI149" i="1"/>
  <c r="AJ149" i="1"/>
  <c r="AK149" i="1"/>
  <c r="J150" i="1"/>
  <c r="K150" i="1"/>
  <c r="L150" i="1"/>
  <c r="M150" i="1"/>
  <c r="N150" i="1"/>
  <c r="O150" i="1"/>
  <c r="P150" i="1"/>
  <c r="Q150" i="1"/>
  <c r="R150" i="1"/>
  <c r="S150" i="1"/>
  <c r="T150" i="1"/>
  <c r="U150" i="1"/>
  <c r="V150" i="1"/>
  <c r="W150" i="1"/>
  <c r="X150" i="1"/>
  <c r="Y150" i="1"/>
  <c r="Z150" i="1"/>
  <c r="AA150" i="1"/>
  <c r="AB150" i="1"/>
  <c r="AC150" i="1"/>
  <c r="AD150" i="1"/>
  <c r="AE150" i="1"/>
  <c r="AF150" i="1"/>
  <c r="AG150" i="1"/>
  <c r="AH150" i="1"/>
  <c r="AI150" i="1"/>
  <c r="AJ150" i="1"/>
  <c r="AK150" i="1"/>
  <c r="J151" i="1"/>
  <c r="K151" i="1"/>
  <c r="L151" i="1"/>
  <c r="M151" i="1"/>
  <c r="N151" i="1"/>
  <c r="O151" i="1"/>
  <c r="P151" i="1"/>
  <c r="Q151" i="1"/>
  <c r="R151" i="1"/>
  <c r="S151" i="1"/>
  <c r="T151" i="1"/>
  <c r="U151" i="1"/>
  <c r="V151" i="1"/>
  <c r="W151" i="1"/>
  <c r="X151" i="1"/>
  <c r="Y151" i="1"/>
  <c r="Z151" i="1"/>
  <c r="AA151" i="1"/>
  <c r="AB151" i="1"/>
  <c r="AC151" i="1"/>
  <c r="AD151" i="1"/>
  <c r="AE151" i="1"/>
  <c r="AF151" i="1"/>
  <c r="AG151" i="1"/>
  <c r="AH151" i="1"/>
  <c r="AI151" i="1"/>
  <c r="AJ151" i="1"/>
  <c r="AK151" i="1"/>
  <c r="J152" i="1"/>
  <c r="K152" i="1"/>
  <c r="L152" i="1"/>
  <c r="M152" i="1"/>
  <c r="N152" i="1"/>
  <c r="O152" i="1"/>
  <c r="P152" i="1"/>
  <c r="Q152" i="1"/>
  <c r="R152" i="1"/>
  <c r="S152" i="1"/>
  <c r="T152" i="1"/>
  <c r="U152" i="1"/>
  <c r="V152" i="1"/>
  <c r="W152" i="1"/>
  <c r="X152" i="1"/>
  <c r="Y152" i="1"/>
  <c r="Z152" i="1"/>
  <c r="AA152" i="1"/>
  <c r="AB152" i="1"/>
  <c r="AC152" i="1"/>
  <c r="AD152" i="1"/>
  <c r="AE152" i="1"/>
  <c r="AF152" i="1"/>
  <c r="AG152" i="1"/>
  <c r="AH152" i="1"/>
  <c r="AI152" i="1"/>
  <c r="AJ152" i="1"/>
  <c r="AK152" i="1"/>
  <c r="J153" i="1"/>
  <c r="K153" i="1"/>
  <c r="L153" i="1"/>
  <c r="M153" i="1"/>
  <c r="N153" i="1"/>
  <c r="O153" i="1"/>
  <c r="P153" i="1"/>
  <c r="Q153" i="1"/>
  <c r="R153" i="1"/>
  <c r="S153" i="1"/>
  <c r="T153" i="1"/>
  <c r="U153" i="1"/>
  <c r="V153" i="1"/>
  <c r="W153" i="1"/>
  <c r="X153" i="1"/>
  <c r="Y153" i="1"/>
  <c r="Z153" i="1"/>
  <c r="AA153" i="1"/>
  <c r="AB153" i="1"/>
  <c r="AC153" i="1"/>
  <c r="AD153" i="1"/>
  <c r="AE153" i="1"/>
  <c r="AF153" i="1"/>
  <c r="AG153" i="1"/>
  <c r="AH153" i="1"/>
  <c r="AI153" i="1"/>
  <c r="AJ153" i="1"/>
  <c r="AK153" i="1"/>
  <c r="J154" i="1"/>
  <c r="K154" i="1"/>
  <c r="L154" i="1"/>
  <c r="M154" i="1"/>
  <c r="N154" i="1"/>
  <c r="O154" i="1"/>
  <c r="P154" i="1"/>
  <c r="Q154" i="1"/>
  <c r="R154" i="1"/>
  <c r="S154" i="1"/>
  <c r="T154" i="1"/>
  <c r="U154" i="1"/>
  <c r="V154" i="1"/>
  <c r="W154" i="1"/>
  <c r="X154" i="1"/>
  <c r="Y154" i="1"/>
  <c r="Z154" i="1"/>
  <c r="AA154" i="1"/>
  <c r="AB154" i="1"/>
  <c r="AC154" i="1"/>
  <c r="AD154" i="1"/>
  <c r="AE154" i="1"/>
  <c r="AF154" i="1"/>
  <c r="AG154" i="1"/>
  <c r="AH154" i="1"/>
  <c r="AI154" i="1"/>
  <c r="AJ154" i="1"/>
  <c r="AK154" i="1"/>
  <c r="J155" i="1"/>
  <c r="K155" i="1"/>
  <c r="L155" i="1"/>
  <c r="M155" i="1"/>
  <c r="N155" i="1"/>
  <c r="O155" i="1"/>
  <c r="P155" i="1"/>
  <c r="Q155" i="1"/>
  <c r="R155" i="1"/>
  <c r="S155" i="1"/>
  <c r="T155" i="1"/>
  <c r="U155" i="1"/>
  <c r="V155" i="1"/>
  <c r="W155" i="1"/>
  <c r="X155" i="1"/>
  <c r="Y155" i="1"/>
  <c r="Z155" i="1"/>
  <c r="AA155" i="1"/>
  <c r="AB155" i="1"/>
  <c r="AC155" i="1"/>
  <c r="AD155" i="1"/>
  <c r="AE155" i="1"/>
  <c r="AF155" i="1"/>
  <c r="AG155" i="1"/>
  <c r="AH155" i="1"/>
  <c r="AI155" i="1"/>
  <c r="AJ155" i="1"/>
  <c r="AK155" i="1"/>
  <c r="J156" i="1"/>
  <c r="K156" i="1"/>
  <c r="L156" i="1"/>
  <c r="M156" i="1"/>
  <c r="N156" i="1"/>
  <c r="O156" i="1"/>
  <c r="P156" i="1"/>
  <c r="Q156" i="1"/>
  <c r="R156" i="1"/>
  <c r="S156" i="1"/>
  <c r="T156" i="1"/>
  <c r="U156" i="1"/>
  <c r="V156" i="1"/>
  <c r="W156" i="1"/>
  <c r="X156" i="1"/>
  <c r="Y156" i="1"/>
  <c r="Z156" i="1"/>
  <c r="AA156" i="1"/>
  <c r="AB156" i="1"/>
  <c r="AC156" i="1"/>
  <c r="AD156" i="1"/>
  <c r="AE156" i="1"/>
  <c r="AF156" i="1"/>
  <c r="AG156" i="1"/>
  <c r="AH156" i="1"/>
  <c r="AI156" i="1"/>
  <c r="AJ156" i="1"/>
  <c r="AK156" i="1"/>
  <c r="J157" i="1"/>
  <c r="K157" i="1"/>
  <c r="L157" i="1"/>
  <c r="M157" i="1"/>
  <c r="N157" i="1"/>
  <c r="O157" i="1"/>
  <c r="P157" i="1"/>
  <c r="Q157" i="1"/>
  <c r="R157" i="1"/>
  <c r="S157" i="1"/>
  <c r="T157" i="1"/>
  <c r="U157" i="1"/>
  <c r="V157" i="1"/>
  <c r="W157" i="1"/>
  <c r="X157" i="1"/>
  <c r="Y157" i="1"/>
  <c r="Z157" i="1"/>
  <c r="AA157" i="1"/>
  <c r="AB157" i="1"/>
  <c r="AC157" i="1"/>
  <c r="AD157" i="1"/>
  <c r="AE157" i="1"/>
  <c r="AF157" i="1"/>
  <c r="AG157" i="1"/>
  <c r="AH157" i="1"/>
  <c r="AI157" i="1"/>
  <c r="AJ157" i="1"/>
  <c r="AK157" i="1"/>
  <c r="J158" i="1"/>
  <c r="K158" i="1"/>
  <c r="L158" i="1"/>
  <c r="M158" i="1"/>
  <c r="N158" i="1"/>
  <c r="O158" i="1"/>
  <c r="P158" i="1"/>
  <c r="Q158" i="1"/>
  <c r="R158" i="1"/>
  <c r="S158" i="1"/>
  <c r="T158" i="1"/>
  <c r="U158" i="1"/>
  <c r="V158" i="1"/>
  <c r="W158" i="1"/>
  <c r="X158" i="1"/>
  <c r="Y158" i="1"/>
  <c r="Z158" i="1"/>
  <c r="AA158" i="1"/>
  <c r="AB158" i="1"/>
  <c r="AC158" i="1"/>
  <c r="AD158" i="1"/>
  <c r="AE158" i="1"/>
  <c r="AF158" i="1"/>
  <c r="AG158" i="1"/>
  <c r="AH158" i="1"/>
  <c r="AI158" i="1"/>
  <c r="AJ158" i="1"/>
  <c r="AK158" i="1"/>
  <c r="J159" i="1"/>
  <c r="K159" i="1"/>
  <c r="L159" i="1"/>
  <c r="M159" i="1"/>
  <c r="N159" i="1"/>
  <c r="O159" i="1"/>
  <c r="P159" i="1"/>
  <c r="Q159" i="1"/>
  <c r="R159" i="1"/>
  <c r="S159" i="1"/>
  <c r="T159" i="1"/>
  <c r="U159" i="1"/>
  <c r="V159" i="1"/>
  <c r="W159" i="1"/>
  <c r="X159" i="1"/>
  <c r="Y159" i="1"/>
  <c r="Z159" i="1"/>
  <c r="AA159" i="1"/>
  <c r="AB159" i="1"/>
  <c r="AC159" i="1"/>
  <c r="AD159" i="1"/>
  <c r="AE159" i="1"/>
  <c r="AF159" i="1"/>
  <c r="AG159" i="1"/>
  <c r="AH159" i="1"/>
  <c r="AI159" i="1"/>
  <c r="AJ159" i="1"/>
  <c r="AK159" i="1"/>
  <c r="J160" i="1"/>
  <c r="K160" i="1"/>
  <c r="L160" i="1"/>
  <c r="M160" i="1"/>
  <c r="N160" i="1"/>
  <c r="O160" i="1"/>
  <c r="P160" i="1"/>
  <c r="Q160" i="1"/>
  <c r="R160" i="1"/>
  <c r="S160" i="1"/>
  <c r="T160" i="1"/>
  <c r="U160" i="1"/>
  <c r="V160" i="1"/>
  <c r="W160" i="1"/>
  <c r="X160" i="1"/>
  <c r="Y160" i="1"/>
  <c r="Z160" i="1"/>
  <c r="AA160" i="1"/>
  <c r="AB160" i="1"/>
  <c r="AC160" i="1"/>
  <c r="AD160" i="1"/>
  <c r="AE160" i="1"/>
  <c r="AF160" i="1"/>
  <c r="AG160" i="1"/>
  <c r="AH160" i="1"/>
  <c r="AI160" i="1"/>
  <c r="AJ160" i="1"/>
  <c r="AK160" i="1"/>
  <c r="J161" i="1"/>
  <c r="K161" i="1"/>
  <c r="L161" i="1"/>
  <c r="M161" i="1"/>
  <c r="N161" i="1"/>
  <c r="O161" i="1"/>
  <c r="P161" i="1"/>
  <c r="Q161" i="1"/>
  <c r="R161" i="1"/>
  <c r="S161" i="1"/>
  <c r="T161" i="1"/>
  <c r="U161" i="1"/>
  <c r="V161" i="1"/>
  <c r="W161" i="1"/>
  <c r="X161" i="1"/>
  <c r="Y161" i="1"/>
  <c r="Z161" i="1"/>
  <c r="AA161" i="1"/>
  <c r="AB161" i="1"/>
  <c r="AC161" i="1"/>
  <c r="AD161" i="1"/>
  <c r="AE161" i="1"/>
  <c r="AF161" i="1"/>
  <c r="AG161" i="1"/>
  <c r="AH161" i="1"/>
  <c r="AI161" i="1"/>
  <c r="AJ161" i="1"/>
  <c r="AK161" i="1"/>
  <c r="J162" i="1"/>
  <c r="K162" i="1"/>
  <c r="L162" i="1"/>
  <c r="M162" i="1"/>
  <c r="N162" i="1"/>
  <c r="O162" i="1"/>
  <c r="P162" i="1"/>
  <c r="Q162" i="1"/>
  <c r="R162" i="1"/>
  <c r="S162" i="1"/>
  <c r="T162" i="1"/>
  <c r="U162" i="1"/>
  <c r="V162" i="1"/>
  <c r="W162" i="1"/>
  <c r="X162" i="1"/>
  <c r="Y162" i="1"/>
  <c r="Z162" i="1"/>
  <c r="AA162" i="1"/>
  <c r="AB162" i="1"/>
  <c r="AC162" i="1"/>
  <c r="AD162" i="1"/>
  <c r="AE162" i="1"/>
  <c r="AF162" i="1"/>
  <c r="AG162" i="1"/>
  <c r="AH162" i="1"/>
  <c r="AI162" i="1"/>
  <c r="AJ162" i="1"/>
  <c r="AK162" i="1"/>
  <c r="J163" i="1"/>
  <c r="K163" i="1"/>
  <c r="L163" i="1"/>
  <c r="M163" i="1"/>
  <c r="N163" i="1"/>
  <c r="O163" i="1"/>
  <c r="P163" i="1"/>
  <c r="Q163" i="1"/>
  <c r="R163" i="1"/>
  <c r="S163" i="1"/>
  <c r="T163" i="1"/>
  <c r="U163" i="1"/>
  <c r="V163" i="1"/>
  <c r="W163" i="1"/>
  <c r="X163" i="1"/>
  <c r="Y163" i="1"/>
  <c r="Z163" i="1"/>
  <c r="AA163" i="1"/>
  <c r="AB163" i="1"/>
  <c r="AC163" i="1"/>
  <c r="AD163" i="1"/>
  <c r="AE163" i="1"/>
  <c r="AF163" i="1"/>
  <c r="AG163" i="1"/>
  <c r="AH163" i="1"/>
  <c r="AI163" i="1"/>
  <c r="AJ163" i="1"/>
  <c r="AK163" i="1"/>
  <c r="J164" i="1"/>
  <c r="K164" i="1"/>
  <c r="L164" i="1"/>
  <c r="M164" i="1"/>
  <c r="N164" i="1"/>
  <c r="O164" i="1"/>
  <c r="P164" i="1"/>
  <c r="Q164" i="1"/>
  <c r="R164" i="1"/>
  <c r="S164" i="1"/>
  <c r="T164" i="1"/>
  <c r="U164" i="1"/>
  <c r="V164" i="1"/>
  <c r="W164" i="1"/>
  <c r="X164" i="1"/>
  <c r="Y164" i="1"/>
  <c r="Z164" i="1"/>
  <c r="AA164" i="1"/>
  <c r="AB164" i="1"/>
  <c r="AC164" i="1"/>
  <c r="AD164" i="1"/>
  <c r="AE164" i="1"/>
  <c r="AF164" i="1"/>
  <c r="AG164" i="1"/>
  <c r="AH164" i="1"/>
  <c r="AI164" i="1"/>
  <c r="AJ164" i="1"/>
  <c r="AK164" i="1"/>
  <c r="J165" i="1"/>
  <c r="K165" i="1"/>
  <c r="L165" i="1"/>
  <c r="M165" i="1"/>
  <c r="N165" i="1"/>
  <c r="O165" i="1"/>
  <c r="P165" i="1"/>
  <c r="Q165" i="1"/>
  <c r="R165" i="1"/>
  <c r="S165" i="1"/>
  <c r="T165" i="1"/>
  <c r="U165" i="1"/>
  <c r="V165" i="1"/>
  <c r="W165" i="1"/>
  <c r="X165" i="1"/>
  <c r="Y165" i="1"/>
  <c r="Z165" i="1"/>
  <c r="AA165" i="1"/>
  <c r="AB165" i="1"/>
  <c r="AC165" i="1"/>
  <c r="AD165" i="1"/>
  <c r="AE165" i="1"/>
  <c r="AF165" i="1"/>
  <c r="AG165" i="1"/>
  <c r="AH165" i="1"/>
  <c r="AI165" i="1"/>
  <c r="AJ165" i="1"/>
  <c r="AK165" i="1"/>
  <c r="J166" i="1"/>
  <c r="K166" i="1"/>
  <c r="L166" i="1"/>
  <c r="M166" i="1"/>
  <c r="N166" i="1"/>
  <c r="O166" i="1"/>
  <c r="P166" i="1"/>
  <c r="Q166" i="1"/>
  <c r="R166" i="1"/>
  <c r="S166" i="1"/>
  <c r="T166" i="1"/>
  <c r="U166" i="1"/>
  <c r="V166" i="1"/>
  <c r="W166" i="1"/>
  <c r="X166" i="1"/>
  <c r="Y166" i="1"/>
  <c r="Z166" i="1"/>
  <c r="AA166" i="1"/>
  <c r="AB166" i="1"/>
  <c r="AC166" i="1"/>
  <c r="AD166" i="1"/>
  <c r="AE166" i="1"/>
  <c r="AF166" i="1"/>
  <c r="AG166" i="1"/>
  <c r="AH166" i="1"/>
  <c r="AI166" i="1"/>
  <c r="AJ166" i="1"/>
  <c r="AK166" i="1"/>
  <c r="J167" i="1"/>
  <c r="K167" i="1"/>
  <c r="L167" i="1"/>
  <c r="M167" i="1"/>
  <c r="N167" i="1"/>
  <c r="O167" i="1"/>
  <c r="P167" i="1"/>
  <c r="Q167" i="1"/>
  <c r="R167" i="1"/>
  <c r="S167" i="1"/>
  <c r="T167" i="1"/>
  <c r="U167" i="1"/>
  <c r="V167" i="1"/>
  <c r="W167" i="1"/>
  <c r="X167" i="1"/>
  <c r="Y167" i="1"/>
  <c r="Z167" i="1"/>
  <c r="AA167" i="1"/>
  <c r="AB167" i="1"/>
  <c r="AC167" i="1"/>
  <c r="AD167" i="1"/>
  <c r="AE167" i="1"/>
  <c r="AF167" i="1"/>
  <c r="AG167" i="1"/>
  <c r="AH167" i="1"/>
  <c r="AI167" i="1"/>
  <c r="AJ167" i="1"/>
  <c r="AK167" i="1"/>
  <c r="J168" i="1"/>
  <c r="K168" i="1"/>
  <c r="L168" i="1"/>
  <c r="M168" i="1"/>
  <c r="N168" i="1"/>
  <c r="O168" i="1"/>
  <c r="P168" i="1"/>
  <c r="Q168" i="1"/>
  <c r="R168" i="1"/>
  <c r="S168" i="1"/>
  <c r="T168" i="1"/>
  <c r="U168" i="1"/>
  <c r="V168" i="1"/>
  <c r="W168" i="1"/>
  <c r="X168" i="1"/>
  <c r="Y168" i="1"/>
  <c r="Z168" i="1"/>
  <c r="AA168" i="1"/>
  <c r="AB168" i="1"/>
  <c r="AC168" i="1"/>
  <c r="AD168" i="1"/>
  <c r="AE168" i="1"/>
  <c r="AF168" i="1"/>
  <c r="AG168" i="1"/>
  <c r="AH168" i="1"/>
  <c r="AI168" i="1"/>
  <c r="AJ168" i="1"/>
  <c r="AK168" i="1"/>
  <c r="J169" i="1"/>
  <c r="K169" i="1"/>
  <c r="L169" i="1"/>
  <c r="M169" i="1"/>
  <c r="N169" i="1"/>
  <c r="O169" i="1"/>
  <c r="P169" i="1"/>
  <c r="Q169" i="1"/>
  <c r="R169" i="1"/>
  <c r="S169" i="1"/>
  <c r="T169" i="1"/>
  <c r="U169" i="1"/>
  <c r="V169" i="1"/>
  <c r="W169" i="1"/>
  <c r="X169" i="1"/>
  <c r="Y169" i="1"/>
  <c r="Z169" i="1"/>
  <c r="AA169" i="1"/>
  <c r="AB169" i="1"/>
  <c r="AC169" i="1"/>
  <c r="AD169" i="1"/>
  <c r="AE169" i="1"/>
  <c r="AF169" i="1"/>
  <c r="AG169" i="1"/>
  <c r="AH169" i="1"/>
  <c r="AI169" i="1"/>
  <c r="AJ169" i="1"/>
  <c r="AK169" i="1"/>
  <c r="J170" i="1"/>
  <c r="K170" i="1"/>
  <c r="L170" i="1"/>
  <c r="M170" i="1"/>
  <c r="N170" i="1"/>
  <c r="O170" i="1"/>
  <c r="P170" i="1"/>
  <c r="Q170" i="1"/>
  <c r="R170" i="1"/>
  <c r="S170" i="1"/>
  <c r="T170" i="1"/>
  <c r="U170" i="1"/>
  <c r="V170" i="1"/>
  <c r="W170" i="1"/>
  <c r="X170" i="1"/>
  <c r="Y170" i="1"/>
  <c r="Z170" i="1"/>
  <c r="AA170" i="1"/>
  <c r="AB170" i="1"/>
  <c r="AC170" i="1"/>
  <c r="AD170" i="1"/>
  <c r="AE170" i="1"/>
  <c r="AF170" i="1"/>
  <c r="AG170" i="1"/>
  <c r="AH170" i="1"/>
  <c r="AI170" i="1"/>
  <c r="AJ170" i="1"/>
  <c r="AK170" i="1"/>
  <c r="J171" i="1"/>
  <c r="K171" i="1"/>
  <c r="L171" i="1"/>
  <c r="M171" i="1"/>
  <c r="N171" i="1"/>
  <c r="O171" i="1"/>
  <c r="P171" i="1"/>
  <c r="Q171" i="1"/>
  <c r="R171" i="1"/>
  <c r="S171" i="1"/>
  <c r="T171" i="1"/>
  <c r="U171" i="1"/>
  <c r="V171" i="1"/>
  <c r="W171" i="1"/>
  <c r="X171" i="1"/>
  <c r="Y171" i="1"/>
  <c r="Z171" i="1"/>
  <c r="AA171" i="1"/>
  <c r="AB171" i="1"/>
  <c r="AC171" i="1"/>
  <c r="AD171" i="1"/>
  <c r="AE171" i="1"/>
  <c r="AF171" i="1"/>
  <c r="AG171" i="1"/>
  <c r="AH171" i="1"/>
  <c r="AI171" i="1"/>
  <c r="AJ171" i="1"/>
  <c r="AK171" i="1"/>
  <c r="J172" i="1"/>
  <c r="K172" i="1"/>
  <c r="L172" i="1"/>
  <c r="M172" i="1"/>
  <c r="N172" i="1"/>
  <c r="O172" i="1"/>
  <c r="P172" i="1"/>
  <c r="Q172" i="1"/>
  <c r="R172" i="1"/>
  <c r="S172" i="1"/>
  <c r="T172" i="1"/>
  <c r="U172" i="1"/>
  <c r="V172" i="1"/>
  <c r="W172" i="1"/>
  <c r="X172" i="1"/>
  <c r="Y172" i="1"/>
  <c r="Z172" i="1"/>
  <c r="AA172" i="1"/>
  <c r="AB172" i="1"/>
  <c r="AC172" i="1"/>
  <c r="AD172" i="1"/>
  <c r="AE172" i="1"/>
  <c r="AF172" i="1"/>
  <c r="AG172" i="1"/>
  <c r="AH172" i="1"/>
  <c r="AI172" i="1"/>
  <c r="AJ172" i="1"/>
  <c r="AK172" i="1"/>
  <c r="J173" i="1"/>
  <c r="K173" i="1"/>
  <c r="L173" i="1"/>
  <c r="M173" i="1"/>
  <c r="N173" i="1"/>
  <c r="O173" i="1"/>
  <c r="P173" i="1"/>
  <c r="Q173" i="1"/>
  <c r="R173" i="1"/>
  <c r="S173" i="1"/>
  <c r="T173" i="1"/>
  <c r="U173" i="1"/>
  <c r="V173" i="1"/>
  <c r="W173" i="1"/>
  <c r="X173" i="1"/>
  <c r="Y173" i="1"/>
  <c r="Z173" i="1"/>
  <c r="AA173" i="1"/>
  <c r="AB173" i="1"/>
  <c r="AC173" i="1"/>
  <c r="AD173" i="1"/>
  <c r="AE173" i="1"/>
  <c r="AF173" i="1"/>
  <c r="AG173" i="1"/>
  <c r="AH173" i="1"/>
  <c r="AI173" i="1"/>
  <c r="AJ173" i="1"/>
  <c r="AK173" i="1"/>
  <c r="J174" i="1"/>
  <c r="K174" i="1"/>
  <c r="L174" i="1"/>
  <c r="M174" i="1"/>
  <c r="N174" i="1"/>
  <c r="O174" i="1"/>
  <c r="P174" i="1"/>
  <c r="Q174" i="1"/>
  <c r="R174" i="1"/>
  <c r="S174" i="1"/>
  <c r="T174" i="1"/>
  <c r="U174" i="1"/>
  <c r="V174" i="1"/>
  <c r="W174" i="1"/>
  <c r="X174" i="1"/>
  <c r="Y174" i="1"/>
  <c r="Z174" i="1"/>
  <c r="AA174" i="1"/>
  <c r="AB174" i="1"/>
  <c r="AC174" i="1"/>
  <c r="AD174" i="1"/>
  <c r="AE174" i="1"/>
  <c r="AF174" i="1"/>
  <c r="AG174" i="1"/>
  <c r="AH174" i="1"/>
  <c r="AI174" i="1"/>
  <c r="AJ174" i="1"/>
  <c r="AK174" i="1"/>
  <c r="J175" i="1"/>
  <c r="K175" i="1"/>
  <c r="L175" i="1"/>
  <c r="M175" i="1"/>
  <c r="N175" i="1"/>
  <c r="O175" i="1"/>
  <c r="P175" i="1"/>
  <c r="Q175" i="1"/>
  <c r="R175" i="1"/>
  <c r="S175" i="1"/>
  <c r="T175" i="1"/>
  <c r="U175" i="1"/>
  <c r="V175" i="1"/>
  <c r="W175" i="1"/>
  <c r="X175" i="1"/>
  <c r="Y175" i="1"/>
  <c r="Z175" i="1"/>
  <c r="AA175" i="1"/>
  <c r="AB175" i="1"/>
  <c r="AC175" i="1"/>
  <c r="AD175" i="1"/>
  <c r="AE175" i="1"/>
  <c r="AF175" i="1"/>
  <c r="AG175" i="1"/>
  <c r="AH175" i="1"/>
  <c r="AI175" i="1"/>
  <c r="AJ175" i="1"/>
  <c r="AK175" i="1"/>
  <c r="J176" i="1"/>
  <c r="K176" i="1"/>
  <c r="L176" i="1"/>
  <c r="M176" i="1"/>
  <c r="N176" i="1"/>
  <c r="O176" i="1"/>
  <c r="P176" i="1"/>
  <c r="Q176" i="1"/>
  <c r="R176" i="1"/>
  <c r="S176" i="1"/>
  <c r="T176" i="1"/>
  <c r="U176" i="1"/>
  <c r="V176" i="1"/>
  <c r="W176" i="1"/>
  <c r="X176" i="1"/>
  <c r="Y176" i="1"/>
  <c r="Z176" i="1"/>
  <c r="AA176" i="1"/>
  <c r="AB176" i="1"/>
  <c r="AC176" i="1"/>
  <c r="AD176" i="1"/>
  <c r="AE176" i="1"/>
  <c r="AF176" i="1"/>
  <c r="AG176" i="1"/>
  <c r="AH176" i="1"/>
  <c r="AI176" i="1"/>
  <c r="AJ176" i="1"/>
  <c r="AK176" i="1"/>
  <c r="J177" i="1"/>
  <c r="K177" i="1"/>
  <c r="L177" i="1"/>
  <c r="M177" i="1"/>
  <c r="N177" i="1"/>
  <c r="O177" i="1"/>
  <c r="P177" i="1"/>
  <c r="Q177" i="1"/>
  <c r="R177" i="1"/>
  <c r="S177" i="1"/>
  <c r="T177" i="1"/>
  <c r="U177" i="1"/>
  <c r="V177" i="1"/>
  <c r="W177" i="1"/>
  <c r="X177" i="1"/>
  <c r="Y177" i="1"/>
  <c r="Z177" i="1"/>
  <c r="AA177" i="1"/>
  <c r="AB177" i="1"/>
  <c r="AC177" i="1"/>
  <c r="AD177" i="1"/>
  <c r="AE177" i="1"/>
  <c r="AF177" i="1"/>
  <c r="AG177" i="1"/>
  <c r="AH177" i="1"/>
  <c r="AI177" i="1"/>
  <c r="AJ177" i="1"/>
  <c r="AK177" i="1"/>
  <c r="J178" i="1"/>
  <c r="K178" i="1"/>
  <c r="L178" i="1"/>
  <c r="M178" i="1"/>
  <c r="N178" i="1"/>
  <c r="O178" i="1"/>
  <c r="P178" i="1"/>
  <c r="Q178" i="1"/>
  <c r="R178" i="1"/>
  <c r="S178" i="1"/>
  <c r="T178" i="1"/>
  <c r="U178" i="1"/>
  <c r="V178" i="1"/>
  <c r="W178" i="1"/>
  <c r="X178" i="1"/>
  <c r="Y178" i="1"/>
  <c r="Z178" i="1"/>
  <c r="AA178" i="1"/>
  <c r="AB178" i="1"/>
  <c r="AC178" i="1"/>
  <c r="AD178" i="1"/>
  <c r="AE178" i="1"/>
  <c r="AF178" i="1"/>
  <c r="AG178" i="1"/>
  <c r="AH178" i="1"/>
  <c r="AI178" i="1"/>
  <c r="AJ178" i="1"/>
  <c r="AK178" i="1"/>
  <c r="J179" i="1"/>
  <c r="K179" i="1"/>
  <c r="L179" i="1"/>
  <c r="M179" i="1"/>
  <c r="N179" i="1"/>
  <c r="O179" i="1"/>
  <c r="P179" i="1"/>
  <c r="Q179" i="1"/>
  <c r="R179" i="1"/>
  <c r="S179" i="1"/>
  <c r="T179" i="1"/>
  <c r="U179" i="1"/>
  <c r="V179" i="1"/>
  <c r="W179" i="1"/>
  <c r="X179" i="1"/>
  <c r="Y179" i="1"/>
  <c r="Z179" i="1"/>
  <c r="AA179" i="1"/>
  <c r="AB179" i="1"/>
  <c r="AC179" i="1"/>
  <c r="AD179" i="1"/>
  <c r="AE179" i="1"/>
  <c r="AF179" i="1"/>
  <c r="AG179" i="1"/>
  <c r="AH179" i="1"/>
  <c r="AI179" i="1"/>
  <c r="AJ179" i="1"/>
  <c r="AK179" i="1"/>
  <c r="J180" i="1"/>
  <c r="K180" i="1"/>
  <c r="L180" i="1"/>
  <c r="M180" i="1"/>
  <c r="N180" i="1"/>
  <c r="O180" i="1"/>
  <c r="P180" i="1"/>
  <c r="Q180" i="1"/>
  <c r="R180" i="1"/>
  <c r="S180" i="1"/>
  <c r="T180" i="1"/>
  <c r="U180" i="1"/>
  <c r="V180" i="1"/>
  <c r="W180" i="1"/>
  <c r="X180" i="1"/>
  <c r="Y180" i="1"/>
  <c r="Z180" i="1"/>
  <c r="AA180" i="1"/>
  <c r="AB180" i="1"/>
  <c r="AC180" i="1"/>
  <c r="AD180" i="1"/>
  <c r="AE180" i="1"/>
  <c r="AF180" i="1"/>
  <c r="AG180" i="1"/>
  <c r="AH180" i="1"/>
  <c r="AI180" i="1"/>
  <c r="AJ180" i="1"/>
  <c r="AK180" i="1"/>
  <c r="J181" i="1"/>
  <c r="K181" i="1"/>
  <c r="L181" i="1"/>
  <c r="M181" i="1"/>
  <c r="N181" i="1"/>
  <c r="O181" i="1"/>
  <c r="P181" i="1"/>
  <c r="Q181" i="1"/>
  <c r="R181" i="1"/>
  <c r="S181" i="1"/>
  <c r="T181" i="1"/>
  <c r="U181" i="1"/>
  <c r="V181" i="1"/>
  <c r="W181" i="1"/>
  <c r="X181" i="1"/>
  <c r="Y181" i="1"/>
  <c r="Z181" i="1"/>
  <c r="AA181" i="1"/>
  <c r="AB181" i="1"/>
  <c r="AC181" i="1"/>
  <c r="AD181" i="1"/>
  <c r="AE181" i="1"/>
  <c r="AF181" i="1"/>
  <c r="AG181" i="1"/>
  <c r="AH181" i="1"/>
  <c r="AI181" i="1"/>
  <c r="AJ181" i="1"/>
  <c r="AK181" i="1"/>
  <c r="J182" i="1"/>
  <c r="K182" i="1"/>
  <c r="L182" i="1"/>
  <c r="M182" i="1"/>
  <c r="N182" i="1"/>
  <c r="O182" i="1"/>
  <c r="P182" i="1"/>
  <c r="Q182" i="1"/>
  <c r="R182" i="1"/>
  <c r="S182" i="1"/>
  <c r="T182" i="1"/>
  <c r="U182" i="1"/>
  <c r="V182" i="1"/>
  <c r="W182" i="1"/>
  <c r="X182" i="1"/>
  <c r="Y182" i="1"/>
  <c r="Z182" i="1"/>
  <c r="AA182" i="1"/>
  <c r="AB182" i="1"/>
  <c r="AC182" i="1"/>
  <c r="AD182" i="1"/>
  <c r="AE182" i="1"/>
  <c r="AF182" i="1"/>
  <c r="AG182" i="1"/>
  <c r="AH182" i="1"/>
  <c r="AI182" i="1"/>
  <c r="AJ182" i="1"/>
  <c r="AK182" i="1"/>
  <c r="J183" i="1"/>
  <c r="K183" i="1"/>
  <c r="L183" i="1"/>
  <c r="M183" i="1"/>
  <c r="N183" i="1"/>
  <c r="O183" i="1"/>
  <c r="P183" i="1"/>
  <c r="Q183" i="1"/>
  <c r="R183" i="1"/>
  <c r="S183" i="1"/>
  <c r="T183" i="1"/>
  <c r="U183" i="1"/>
  <c r="V183" i="1"/>
  <c r="W183" i="1"/>
  <c r="X183" i="1"/>
  <c r="Y183" i="1"/>
  <c r="Z183" i="1"/>
  <c r="AA183" i="1"/>
  <c r="AB183" i="1"/>
  <c r="AC183" i="1"/>
  <c r="AD183" i="1"/>
  <c r="AE183" i="1"/>
  <c r="AF183" i="1"/>
  <c r="AG183" i="1"/>
  <c r="AH183" i="1"/>
  <c r="AI183" i="1"/>
  <c r="AJ183" i="1"/>
  <c r="AK183" i="1"/>
  <c r="J184" i="1"/>
  <c r="K184" i="1"/>
  <c r="L184" i="1"/>
  <c r="M184" i="1"/>
  <c r="N184" i="1"/>
  <c r="O184" i="1"/>
  <c r="P184" i="1"/>
  <c r="Q184" i="1"/>
  <c r="R184" i="1"/>
  <c r="S184" i="1"/>
  <c r="T184" i="1"/>
  <c r="U184" i="1"/>
  <c r="V184" i="1"/>
  <c r="W184" i="1"/>
  <c r="X184" i="1"/>
  <c r="Y184" i="1"/>
  <c r="Z184" i="1"/>
  <c r="AA184" i="1"/>
  <c r="AB184" i="1"/>
  <c r="AC184" i="1"/>
  <c r="AD184" i="1"/>
  <c r="AE184" i="1"/>
  <c r="AF184" i="1"/>
  <c r="AG184" i="1"/>
  <c r="AH184" i="1"/>
  <c r="AI184" i="1"/>
  <c r="AJ184" i="1"/>
  <c r="AK184" i="1"/>
  <c r="J185" i="1"/>
  <c r="K185" i="1"/>
  <c r="L185" i="1"/>
  <c r="M185" i="1"/>
  <c r="N185" i="1"/>
  <c r="O185" i="1"/>
  <c r="P185" i="1"/>
  <c r="Q185" i="1"/>
  <c r="R185" i="1"/>
  <c r="S185" i="1"/>
  <c r="T185" i="1"/>
  <c r="U185" i="1"/>
  <c r="V185" i="1"/>
  <c r="W185" i="1"/>
  <c r="X185" i="1"/>
  <c r="Y185" i="1"/>
  <c r="Z185" i="1"/>
  <c r="AA185" i="1"/>
  <c r="AB185" i="1"/>
  <c r="AC185" i="1"/>
  <c r="AD185" i="1"/>
  <c r="AE185" i="1"/>
  <c r="AF185" i="1"/>
  <c r="AG185" i="1"/>
  <c r="AH185" i="1"/>
  <c r="AI185" i="1"/>
  <c r="AJ185" i="1"/>
  <c r="AK185" i="1"/>
  <c r="J186" i="1"/>
  <c r="K186" i="1"/>
  <c r="L186" i="1"/>
  <c r="M186" i="1"/>
  <c r="N186" i="1"/>
  <c r="O186" i="1"/>
  <c r="P186" i="1"/>
  <c r="Q186" i="1"/>
  <c r="R186" i="1"/>
  <c r="S186" i="1"/>
  <c r="T186" i="1"/>
  <c r="U186" i="1"/>
  <c r="V186" i="1"/>
  <c r="W186" i="1"/>
  <c r="X186" i="1"/>
  <c r="Y186" i="1"/>
  <c r="Z186" i="1"/>
  <c r="AA186" i="1"/>
  <c r="AB186" i="1"/>
  <c r="AC186" i="1"/>
  <c r="AD186" i="1"/>
  <c r="AE186" i="1"/>
  <c r="AF186" i="1"/>
  <c r="AG186" i="1"/>
  <c r="AH186" i="1"/>
  <c r="AI186" i="1"/>
  <c r="AJ186" i="1"/>
  <c r="AK186" i="1"/>
  <c r="J187" i="1"/>
  <c r="K187" i="1"/>
  <c r="L187" i="1"/>
  <c r="M187" i="1"/>
  <c r="N187" i="1"/>
  <c r="O187" i="1"/>
  <c r="P187" i="1"/>
  <c r="Q187" i="1"/>
  <c r="R187" i="1"/>
  <c r="S187" i="1"/>
  <c r="T187" i="1"/>
  <c r="U187" i="1"/>
  <c r="V187" i="1"/>
  <c r="W187" i="1"/>
  <c r="X187" i="1"/>
  <c r="Y187" i="1"/>
  <c r="Z187" i="1"/>
  <c r="AA187" i="1"/>
  <c r="AB187" i="1"/>
  <c r="AC187" i="1"/>
  <c r="AD187" i="1"/>
  <c r="AE187" i="1"/>
  <c r="AF187" i="1"/>
  <c r="AG187" i="1"/>
  <c r="AH187" i="1"/>
  <c r="AI187" i="1"/>
  <c r="AJ187" i="1"/>
  <c r="AK187" i="1"/>
  <c r="J188" i="1"/>
  <c r="K188" i="1"/>
  <c r="L188" i="1"/>
  <c r="M188" i="1"/>
  <c r="N188" i="1"/>
  <c r="O188" i="1"/>
  <c r="P188" i="1"/>
  <c r="Q188" i="1"/>
  <c r="R188" i="1"/>
  <c r="S188" i="1"/>
  <c r="T188" i="1"/>
  <c r="U188" i="1"/>
  <c r="V188" i="1"/>
  <c r="W188" i="1"/>
  <c r="X188" i="1"/>
  <c r="Y188" i="1"/>
  <c r="Z188" i="1"/>
  <c r="AA188" i="1"/>
  <c r="AB188" i="1"/>
  <c r="AC188" i="1"/>
  <c r="AD188" i="1"/>
  <c r="AE188" i="1"/>
  <c r="AF188" i="1"/>
  <c r="AG188" i="1"/>
  <c r="AH188" i="1"/>
  <c r="AI188" i="1"/>
  <c r="AJ188" i="1"/>
  <c r="AK188" i="1"/>
  <c r="J189" i="1"/>
  <c r="K189" i="1"/>
  <c r="L189" i="1"/>
  <c r="M189" i="1"/>
  <c r="N189" i="1"/>
  <c r="O189" i="1"/>
  <c r="P189" i="1"/>
  <c r="Q189" i="1"/>
  <c r="R189" i="1"/>
  <c r="S189" i="1"/>
  <c r="T189" i="1"/>
  <c r="U189" i="1"/>
  <c r="V189" i="1"/>
  <c r="W189" i="1"/>
  <c r="X189" i="1"/>
  <c r="Y189" i="1"/>
  <c r="Z189" i="1"/>
  <c r="AA189" i="1"/>
  <c r="AB189" i="1"/>
  <c r="AC189" i="1"/>
  <c r="AD189" i="1"/>
  <c r="AE189" i="1"/>
  <c r="AF189" i="1"/>
  <c r="AG189" i="1"/>
  <c r="AH189" i="1"/>
  <c r="AI189" i="1"/>
  <c r="AJ189" i="1"/>
  <c r="AK189" i="1"/>
  <c r="J190" i="1"/>
  <c r="K190" i="1"/>
  <c r="L190" i="1"/>
  <c r="M190" i="1"/>
  <c r="N190" i="1"/>
  <c r="O190" i="1"/>
  <c r="P190" i="1"/>
  <c r="Q190" i="1"/>
  <c r="R190" i="1"/>
  <c r="S190" i="1"/>
  <c r="T190" i="1"/>
  <c r="U190" i="1"/>
  <c r="V190" i="1"/>
  <c r="W190" i="1"/>
  <c r="X190" i="1"/>
  <c r="Y190" i="1"/>
  <c r="Z190" i="1"/>
  <c r="AA190" i="1"/>
  <c r="AB190" i="1"/>
  <c r="AC190" i="1"/>
  <c r="AD190" i="1"/>
  <c r="AE190" i="1"/>
  <c r="AF190" i="1"/>
  <c r="AG190" i="1"/>
  <c r="AH190" i="1"/>
  <c r="AI190" i="1"/>
  <c r="AJ190" i="1"/>
  <c r="AK190" i="1"/>
  <c r="J191" i="1"/>
  <c r="K191" i="1"/>
  <c r="L191" i="1"/>
  <c r="M191" i="1"/>
  <c r="N191" i="1"/>
  <c r="O191" i="1"/>
  <c r="P191" i="1"/>
  <c r="Q191" i="1"/>
  <c r="R191" i="1"/>
  <c r="S191" i="1"/>
  <c r="T191" i="1"/>
  <c r="U191" i="1"/>
  <c r="V191" i="1"/>
  <c r="W191" i="1"/>
  <c r="X191" i="1"/>
  <c r="Y191" i="1"/>
  <c r="Z191" i="1"/>
  <c r="AA191" i="1"/>
  <c r="AB191" i="1"/>
  <c r="AC191" i="1"/>
  <c r="AD191" i="1"/>
  <c r="AE191" i="1"/>
  <c r="AF191" i="1"/>
  <c r="AG191" i="1"/>
  <c r="AH191" i="1"/>
  <c r="AI191" i="1"/>
  <c r="AJ191" i="1"/>
  <c r="AK191" i="1"/>
  <c r="J192" i="1"/>
  <c r="K192" i="1"/>
  <c r="L192" i="1"/>
  <c r="M192" i="1"/>
  <c r="N192" i="1"/>
  <c r="O192" i="1"/>
  <c r="P192" i="1"/>
  <c r="Q192" i="1"/>
  <c r="R192" i="1"/>
  <c r="S192" i="1"/>
  <c r="T192" i="1"/>
  <c r="U192" i="1"/>
  <c r="V192" i="1"/>
  <c r="W192" i="1"/>
  <c r="X192" i="1"/>
  <c r="Y192" i="1"/>
  <c r="Z192" i="1"/>
  <c r="AA192" i="1"/>
  <c r="AB192" i="1"/>
  <c r="AC192" i="1"/>
  <c r="AD192" i="1"/>
  <c r="AE192" i="1"/>
  <c r="AF192" i="1"/>
  <c r="AG192" i="1"/>
  <c r="AH192" i="1"/>
  <c r="AI192" i="1"/>
  <c r="AJ192" i="1"/>
  <c r="AK192" i="1"/>
  <c r="J193" i="1"/>
  <c r="K193" i="1"/>
  <c r="L193" i="1"/>
  <c r="M193" i="1"/>
  <c r="N193" i="1"/>
  <c r="O193" i="1"/>
  <c r="P193" i="1"/>
  <c r="Q193" i="1"/>
  <c r="R193" i="1"/>
  <c r="S193" i="1"/>
  <c r="T193" i="1"/>
  <c r="U193" i="1"/>
  <c r="V193" i="1"/>
  <c r="W193" i="1"/>
  <c r="X193" i="1"/>
  <c r="Y193" i="1"/>
  <c r="Z193" i="1"/>
  <c r="AA193" i="1"/>
  <c r="AB193" i="1"/>
  <c r="AC193" i="1"/>
  <c r="AD193" i="1"/>
  <c r="AE193" i="1"/>
  <c r="AF193" i="1"/>
  <c r="AG193" i="1"/>
  <c r="AH193" i="1"/>
  <c r="AI193" i="1"/>
  <c r="AJ193" i="1"/>
  <c r="AK193" i="1"/>
  <c r="J194" i="1"/>
  <c r="K194" i="1"/>
  <c r="L194" i="1"/>
  <c r="M194" i="1"/>
  <c r="N194" i="1"/>
  <c r="O194" i="1"/>
  <c r="P194" i="1"/>
  <c r="Q194" i="1"/>
  <c r="R194" i="1"/>
  <c r="S194" i="1"/>
  <c r="T194" i="1"/>
  <c r="U194" i="1"/>
  <c r="V194" i="1"/>
  <c r="W194" i="1"/>
  <c r="X194" i="1"/>
  <c r="Y194" i="1"/>
  <c r="Z194" i="1"/>
  <c r="AA194" i="1"/>
  <c r="AB194" i="1"/>
  <c r="AC194" i="1"/>
  <c r="AD194" i="1"/>
  <c r="AE194" i="1"/>
  <c r="AF194" i="1"/>
  <c r="AG194" i="1"/>
  <c r="AH194" i="1"/>
  <c r="AI194" i="1"/>
  <c r="AJ194" i="1"/>
  <c r="AK194" i="1"/>
  <c r="J195" i="1"/>
  <c r="K195" i="1"/>
  <c r="L195" i="1"/>
  <c r="M195" i="1"/>
  <c r="N195" i="1"/>
  <c r="O195" i="1"/>
  <c r="P195" i="1"/>
  <c r="Q195" i="1"/>
  <c r="R195" i="1"/>
  <c r="S195" i="1"/>
  <c r="T195" i="1"/>
  <c r="U195" i="1"/>
  <c r="V195" i="1"/>
  <c r="W195" i="1"/>
  <c r="X195" i="1"/>
  <c r="Y195" i="1"/>
  <c r="Z195" i="1"/>
  <c r="AA195" i="1"/>
  <c r="AB195" i="1"/>
  <c r="AC195" i="1"/>
  <c r="AD195" i="1"/>
  <c r="AE195" i="1"/>
  <c r="AF195" i="1"/>
  <c r="AG195" i="1"/>
  <c r="AH195" i="1"/>
  <c r="AI195" i="1"/>
  <c r="AJ195" i="1"/>
  <c r="AK195" i="1"/>
  <c r="J196" i="1"/>
  <c r="K196" i="1"/>
  <c r="L196" i="1"/>
  <c r="M196" i="1"/>
  <c r="N196" i="1"/>
  <c r="O196" i="1"/>
  <c r="P196" i="1"/>
  <c r="Q196" i="1"/>
  <c r="R196" i="1"/>
  <c r="S196" i="1"/>
  <c r="T196" i="1"/>
  <c r="U196" i="1"/>
  <c r="V196" i="1"/>
  <c r="W196" i="1"/>
  <c r="X196" i="1"/>
  <c r="Y196" i="1"/>
  <c r="Z196" i="1"/>
  <c r="AA196" i="1"/>
  <c r="AB196" i="1"/>
  <c r="AC196" i="1"/>
  <c r="AD196" i="1"/>
  <c r="AE196" i="1"/>
  <c r="AF196" i="1"/>
  <c r="AG196" i="1"/>
  <c r="AH196" i="1"/>
  <c r="AI196" i="1"/>
  <c r="AJ196" i="1"/>
  <c r="AK196" i="1"/>
  <c r="J197" i="1"/>
  <c r="K197" i="1"/>
  <c r="L197" i="1"/>
  <c r="M197" i="1"/>
  <c r="N197" i="1"/>
  <c r="O197" i="1"/>
  <c r="P197" i="1"/>
  <c r="Q197" i="1"/>
  <c r="R197" i="1"/>
  <c r="S197" i="1"/>
  <c r="T197" i="1"/>
  <c r="U197" i="1"/>
  <c r="V197" i="1"/>
  <c r="W197" i="1"/>
  <c r="X197" i="1"/>
  <c r="Y197" i="1"/>
  <c r="Z197" i="1"/>
  <c r="AA197" i="1"/>
  <c r="AB197" i="1"/>
  <c r="AC197" i="1"/>
  <c r="AD197" i="1"/>
  <c r="AE197" i="1"/>
  <c r="AF197" i="1"/>
  <c r="AG197" i="1"/>
  <c r="AH197" i="1"/>
  <c r="AI197" i="1"/>
  <c r="AJ197" i="1"/>
  <c r="AK197" i="1"/>
  <c r="J198" i="1"/>
  <c r="K198" i="1"/>
  <c r="L198" i="1"/>
  <c r="M198" i="1"/>
  <c r="N198" i="1"/>
  <c r="O198" i="1"/>
  <c r="P198" i="1"/>
  <c r="Q198" i="1"/>
  <c r="R198" i="1"/>
  <c r="S198" i="1"/>
  <c r="T198" i="1"/>
  <c r="U198" i="1"/>
  <c r="V198" i="1"/>
  <c r="W198" i="1"/>
  <c r="X198" i="1"/>
  <c r="Y198" i="1"/>
  <c r="Z198" i="1"/>
  <c r="AA198" i="1"/>
  <c r="AB198" i="1"/>
  <c r="AC198" i="1"/>
  <c r="AD198" i="1"/>
  <c r="AE198" i="1"/>
  <c r="AF198" i="1"/>
  <c r="AG198" i="1"/>
  <c r="AH198" i="1"/>
  <c r="AI198" i="1"/>
  <c r="AJ198" i="1"/>
  <c r="AK198" i="1"/>
  <c r="J199" i="1"/>
  <c r="K199" i="1"/>
  <c r="L199" i="1"/>
  <c r="M199" i="1"/>
  <c r="N199" i="1"/>
  <c r="O199" i="1"/>
  <c r="P199" i="1"/>
  <c r="Q199" i="1"/>
  <c r="R199" i="1"/>
  <c r="S199" i="1"/>
  <c r="T199" i="1"/>
  <c r="U199" i="1"/>
  <c r="V199" i="1"/>
  <c r="W199" i="1"/>
  <c r="X199" i="1"/>
  <c r="Y199" i="1"/>
  <c r="Z199" i="1"/>
  <c r="AA199" i="1"/>
  <c r="AB199" i="1"/>
  <c r="AC199" i="1"/>
  <c r="AD199" i="1"/>
  <c r="AE199" i="1"/>
  <c r="AF199" i="1"/>
  <c r="AG199" i="1"/>
  <c r="AH199" i="1"/>
  <c r="AI199" i="1"/>
  <c r="AJ199" i="1"/>
  <c r="AK199" i="1"/>
  <c r="J200" i="1"/>
  <c r="K200" i="1"/>
  <c r="L200" i="1"/>
  <c r="M200" i="1"/>
  <c r="N200" i="1"/>
  <c r="O200" i="1"/>
  <c r="P200" i="1"/>
  <c r="Q200" i="1"/>
  <c r="R200" i="1"/>
  <c r="S200" i="1"/>
  <c r="T200" i="1"/>
  <c r="U200" i="1"/>
  <c r="V200" i="1"/>
  <c r="W200" i="1"/>
  <c r="X200" i="1"/>
  <c r="Y200" i="1"/>
  <c r="Z200" i="1"/>
  <c r="AA200" i="1"/>
  <c r="AB200" i="1"/>
  <c r="AC200" i="1"/>
  <c r="AD200" i="1"/>
  <c r="AE200" i="1"/>
  <c r="AF200" i="1"/>
  <c r="AG200" i="1"/>
  <c r="AH200" i="1"/>
  <c r="AI200" i="1"/>
  <c r="AJ200" i="1"/>
  <c r="AK200" i="1"/>
  <c r="J201" i="1"/>
  <c r="K201" i="1"/>
  <c r="L201" i="1"/>
  <c r="M201" i="1"/>
  <c r="N201" i="1"/>
  <c r="O201" i="1"/>
  <c r="P201" i="1"/>
  <c r="Q201" i="1"/>
  <c r="R201" i="1"/>
  <c r="S201" i="1"/>
  <c r="T201" i="1"/>
  <c r="U201" i="1"/>
  <c r="V201" i="1"/>
  <c r="W201" i="1"/>
  <c r="X201" i="1"/>
  <c r="Y201" i="1"/>
  <c r="Z201" i="1"/>
  <c r="AA201" i="1"/>
  <c r="AB201" i="1"/>
  <c r="AC201" i="1"/>
  <c r="AD201" i="1"/>
  <c r="AE201" i="1"/>
  <c r="AF201" i="1"/>
  <c r="AG201" i="1"/>
  <c r="AH201" i="1"/>
  <c r="AI201" i="1"/>
  <c r="AJ201" i="1"/>
  <c r="AK201" i="1"/>
  <c r="J202" i="1"/>
  <c r="K202" i="1"/>
  <c r="L202" i="1"/>
  <c r="M202" i="1"/>
  <c r="N202" i="1"/>
  <c r="O202" i="1"/>
  <c r="P202" i="1"/>
  <c r="Q202" i="1"/>
  <c r="R202" i="1"/>
  <c r="S202" i="1"/>
  <c r="T202" i="1"/>
  <c r="U202" i="1"/>
  <c r="V202" i="1"/>
  <c r="W202" i="1"/>
  <c r="X202" i="1"/>
  <c r="Y202" i="1"/>
  <c r="Z202" i="1"/>
  <c r="AA202" i="1"/>
  <c r="AB202" i="1"/>
  <c r="AC202" i="1"/>
  <c r="AD202" i="1"/>
  <c r="AE202" i="1"/>
  <c r="AF202" i="1"/>
  <c r="AG202" i="1"/>
  <c r="AH202" i="1"/>
  <c r="AI202" i="1"/>
  <c r="AJ202" i="1"/>
  <c r="AK202" i="1"/>
  <c r="J203" i="1"/>
  <c r="K203" i="1"/>
  <c r="L203" i="1"/>
  <c r="M203" i="1"/>
  <c r="N203" i="1"/>
  <c r="O203" i="1"/>
  <c r="P203" i="1"/>
  <c r="Q203" i="1"/>
  <c r="R203" i="1"/>
  <c r="S203" i="1"/>
  <c r="T203" i="1"/>
  <c r="U203" i="1"/>
  <c r="V203" i="1"/>
  <c r="W203" i="1"/>
  <c r="X203" i="1"/>
  <c r="Y203" i="1"/>
  <c r="Z203" i="1"/>
  <c r="AA203" i="1"/>
  <c r="AB203" i="1"/>
  <c r="AC203" i="1"/>
  <c r="AD203" i="1"/>
  <c r="AE203" i="1"/>
  <c r="AF203" i="1"/>
  <c r="AG203" i="1"/>
  <c r="AH203" i="1"/>
  <c r="AI203" i="1"/>
  <c r="AJ203" i="1"/>
  <c r="AK203" i="1"/>
  <c r="J204" i="1"/>
  <c r="K204" i="1"/>
  <c r="L204" i="1"/>
  <c r="M204" i="1"/>
  <c r="N204" i="1"/>
  <c r="O204" i="1"/>
  <c r="P204" i="1"/>
  <c r="Q204" i="1"/>
  <c r="R204" i="1"/>
  <c r="S204" i="1"/>
  <c r="T204" i="1"/>
  <c r="U204" i="1"/>
  <c r="V204" i="1"/>
  <c r="W204" i="1"/>
  <c r="X204" i="1"/>
  <c r="Y204" i="1"/>
  <c r="Z204" i="1"/>
  <c r="AA204" i="1"/>
  <c r="AB204" i="1"/>
  <c r="AC204" i="1"/>
  <c r="AD204" i="1"/>
  <c r="AE204" i="1"/>
  <c r="AF204" i="1"/>
  <c r="AG204" i="1"/>
  <c r="AH204" i="1"/>
  <c r="AI204" i="1"/>
  <c r="AJ204" i="1"/>
  <c r="AK204" i="1"/>
  <c r="J205" i="1"/>
  <c r="K205" i="1"/>
  <c r="L205" i="1"/>
  <c r="M205" i="1"/>
  <c r="N205" i="1"/>
  <c r="O205" i="1"/>
  <c r="P205" i="1"/>
  <c r="Q205" i="1"/>
  <c r="R205" i="1"/>
  <c r="S205" i="1"/>
  <c r="T205" i="1"/>
  <c r="U205" i="1"/>
  <c r="V205" i="1"/>
  <c r="W205" i="1"/>
  <c r="X205" i="1"/>
  <c r="Y205" i="1"/>
  <c r="Z205" i="1"/>
  <c r="AA205" i="1"/>
  <c r="AB205" i="1"/>
  <c r="AC205" i="1"/>
  <c r="AD205" i="1"/>
  <c r="AE205" i="1"/>
  <c r="AF205" i="1"/>
  <c r="AG205" i="1"/>
  <c r="AH205" i="1"/>
  <c r="AI205" i="1"/>
  <c r="AJ205" i="1"/>
  <c r="AK205" i="1"/>
  <c r="J206" i="1"/>
  <c r="K206" i="1"/>
  <c r="L206" i="1"/>
  <c r="M206" i="1"/>
  <c r="N206" i="1"/>
  <c r="O206" i="1"/>
  <c r="P206" i="1"/>
  <c r="Q206" i="1"/>
  <c r="R206" i="1"/>
  <c r="S206" i="1"/>
  <c r="T206" i="1"/>
  <c r="U206" i="1"/>
  <c r="V206" i="1"/>
  <c r="W206" i="1"/>
  <c r="X206" i="1"/>
  <c r="Y206" i="1"/>
  <c r="Z206" i="1"/>
  <c r="AA206" i="1"/>
  <c r="AB206" i="1"/>
  <c r="AC206" i="1"/>
  <c r="AD206" i="1"/>
  <c r="AE206" i="1"/>
  <c r="AF206" i="1"/>
  <c r="AG206" i="1"/>
  <c r="AH206" i="1"/>
  <c r="AI206" i="1"/>
  <c r="AJ206" i="1"/>
  <c r="AK206" i="1"/>
  <c r="J207" i="1"/>
  <c r="K207" i="1"/>
  <c r="L207" i="1"/>
  <c r="M207" i="1"/>
  <c r="N207" i="1"/>
  <c r="O207" i="1"/>
  <c r="P207" i="1"/>
  <c r="Q207" i="1"/>
  <c r="R207" i="1"/>
  <c r="S207" i="1"/>
  <c r="T207" i="1"/>
  <c r="U207" i="1"/>
  <c r="V207" i="1"/>
  <c r="W207" i="1"/>
  <c r="X207" i="1"/>
  <c r="Y207" i="1"/>
  <c r="Z207" i="1"/>
  <c r="AA207" i="1"/>
  <c r="AB207" i="1"/>
  <c r="AC207" i="1"/>
  <c r="AD207" i="1"/>
  <c r="AE207" i="1"/>
  <c r="AF207" i="1"/>
  <c r="AG207" i="1"/>
  <c r="AH207" i="1"/>
  <c r="AI207" i="1"/>
  <c r="AJ207" i="1"/>
  <c r="AK207" i="1"/>
  <c r="J208" i="1"/>
  <c r="K208" i="1"/>
  <c r="L208" i="1"/>
  <c r="M208" i="1"/>
  <c r="N208" i="1"/>
  <c r="O208" i="1"/>
  <c r="P208" i="1"/>
  <c r="Q208" i="1"/>
  <c r="R208" i="1"/>
  <c r="S208" i="1"/>
  <c r="T208" i="1"/>
  <c r="U208" i="1"/>
  <c r="V208" i="1"/>
  <c r="W208" i="1"/>
  <c r="X208" i="1"/>
  <c r="Y208" i="1"/>
  <c r="Z208" i="1"/>
  <c r="AA208" i="1"/>
  <c r="AB208" i="1"/>
  <c r="AC208" i="1"/>
  <c r="AD208" i="1"/>
  <c r="AE208" i="1"/>
  <c r="AF208" i="1"/>
  <c r="AG208" i="1"/>
  <c r="AH208" i="1"/>
  <c r="AI208" i="1"/>
  <c r="AJ208" i="1"/>
  <c r="AK208" i="1"/>
  <c r="J209" i="1"/>
  <c r="K209" i="1"/>
  <c r="L209" i="1"/>
  <c r="M209" i="1"/>
  <c r="N209" i="1"/>
  <c r="O209" i="1"/>
  <c r="P209" i="1"/>
  <c r="Q209" i="1"/>
  <c r="R209" i="1"/>
  <c r="S209" i="1"/>
  <c r="T209" i="1"/>
  <c r="U209" i="1"/>
  <c r="V209" i="1"/>
  <c r="W209" i="1"/>
  <c r="X209" i="1"/>
  <c r="Y209" i="1"/>
  <c r="Z209" i="1"/>
  <c r="AA209" i="1"/>
  <c r="AB209" i="1"/>
  <c r="AC209" i="1"/>
  <c r="AD209" i="1"/>
  <c r="AE209" i="1"/>
  <c r="AF209" i="1"/>
  <c r="AG209" i="1"/>
  <c r="AH209" i="1"/>
  <c r="AI209" i="1"/>
  <c r="AJ209" i="1"/>
  <c r="AK209" i="1"/>
  <c r="J210" i="1"/>
  <c r="K210" i="1"/>
  <c r="L210" i="1"/>
  <c r="M210" i="1"/>
  <c r="N210" i="1"/>
  <c r="O210" i="1"/>
  <c r="P210" i="1"/>
  <c r="Q210" i="1"/>
  <c r="R210" i="1"/>
  <c r="S210" i="1"/>
  <c r="T210" i="1"/>
  <c r="U210" i="1"/>
  <c r="V210" i="1"/>
  <c r="W210" i="1"/>
  <c r="X210" i="1"/>
  <c r="Y210" i="1"/>
  <c r="Z210" i="1"/>
  <c r="AA210" i="1"/>
  <c r="AB210" i="1"/>
  <c r="AC210" i="1"/>
  <c r="AD210" i="1"/>
  <c r="AE210" i="1"/>
  <c r="AF210" i="1"/>
  <c r="AG210" i="1"/>
  <c r="AH210" i="1"/>
  <c r="AI210" i="1"/>
  <c r="AJ210" i="1"/>
  <c r="AK210" i="1"/>
  <c r="J211" i="1"/>
  <c r="K211" i="1"/>
  <c r="L211" i="1"/>
  <c r="M211" i="1"/>
  <c r="N211" i="1"/>
  <c r="O211" i="1"/>
  <c r="P211" i="1"/>
  <c r="Q211" i="1"/>
  <c r="R211" i="1"/>
  <c r="S211" i="1"/>
  <c r="T211" i="1"/>
  <c r="U211" i="1"/>
  <c r="V211" i="1"/>
  <c r="W211" i="1"/>
  <c r="X211" i="1"/>
  <c r="Y211" i="1"/>
  <c r="Z211" i="1"/>
  <c r="AA211" i="1"/>
  <c r="AB211" i="1"/>
  <c r="AC211" i="1"/>
  <c r="AD211" i="1"/>
  <c r="AE211" i="1"/>
  <c r="AF211" i="1"/>
  <c r="AG211" i="1"/>
  <c r="AH211" i="1"/>
  <c r="AI211" i="1"/>
  <c r="AJ211" i="1"/>
  <c r="AK211" i="1"/>
  <c r="J212" i="1"/>
  <c r="K212" i="1"/>
  <c r="L212" i="1"/>
  <c r="M212" i="1"/>
  <c r="N212" i="1"/>
  <c r="O212" i="1"/>
  <c r="P212" i="1"/>
  <c r="Q212" i="1"/>
  <c r="R212" i="1"/>
  <c r="S212" i="1"/>
  <c r="T212" i="1"/>
  <c r="U212" i="1"/>
  <c r="V212" i="1"/>
  <c r="W212" i="1"/>
  <c r="X212" i="1"/>
  <c r="Y212" i="1"/>
  <c r="Z212" i="1"/>
  <c r="AA212" i="1"/>
  <c r="AB212" i="1"/>
  <c r="AC212" i="1"/>
  <c r="AD212" i="1"/>
  <c r="AE212" i="1"/>
  <c r="AF212" i="1"/>
  <c r="AG212" i="1"/>
  <c r="AH212" i="1"/>
  <c r="AI212" i="1"/>
  <c r="AJ212" i="1"/>
  <c r="AK212" i="1"/>
  <c r="J213" i="1"/>
  <c r="K213" i="1"/>
  <c r="L213" i="1"/>
  <c r="M213" i="1"/>
  <c r="N213" i="1"/>
  <c r="O213" i="1"/>
  <c r="P213" i="1"/>
  <c r="Q213" i="1"/>
  <c r="R213" i="1"/>
  <c r="S213" i="1"/>
  <c r="T213" i="1"/>
  <c r="U213" i="1"/>
  <c r="V213" i="1"/>
  <c r="W213" i="1"/>
  <c r="X213" i="1"/>
  <c r="Y213" i="1"/>
  <c r="Z213" i="1"/>
  <c r="AA213" i="1"/>
  <c r="AB213" i="1"/>
  <c r="AC213" i="1"/>
  <c r="AD213" i="1"/>
  <c r="AE213" i="1"/>
  <c r="AF213" i="1"/>
  <c r="AG213" i="1"/>
  <c r="AH213" i="1"/>
  <c r="AI213" i="1"/>
  <c r="AJ213" i="1"/>
  <c r="AK213" i="1"/>
  <c r="J214" i="1"/>
  <c r="K214" i="1"/>
  <c r="L214" i="1"/>
  <c r="M214" i="1"/>
  <c r="N214" i="1"/>
  <c r="O214" i="1"/>
  <c r="P214" i="1"/>
  <c r="Q214" i="1"/>
  <c r="R214" i="1"/>
  <c r="S214" i="1"/>
  <c r="T214" i="1"/>
  <c r="U214" i="1"/>
  <c r="V214" i="1"/>
  <c r="W214" i="1"/>
  <c r="X214" i="1"/>
  <c r="Y214" i="1"/>
  <c r="Z214" i="1"/>
  <c r="AA214" i="1"/>
  <c r="AB214" i="1"/>
  <c r="AC214" i="1"/>
  <c r="AD214" i="1"/>
  <c r="AE214" i="1"/>
  <c r="AF214" i="1"/>
  <c r="AG214" i="1"/>
  <c r="AH214" i="1"/>
  <c r="AI214" i="1"/>
  <c r="AJ214" i="1"/>
  <c r="AK214" i="1"/>
  <c r="J215" i="1"/>
  <c r="K215" i="1"/>
  <c r="L215" i="1"/>
  <c r="M215" i="1"/>
  <c r="N215" i="1"/>
  <c r="O215" i="1"/>
  <c r="P215" i="1"/>
  <c r="Q215" i="1"/>
  <c r="R215" i="1"/>
  <c r="S215" i="1"/>
  <c r="T215" i="1"/>
  <c r="U215" i="1"/>
  <c r="V215" i="1"/>
  <c r="W215" i="1"/>
  <c r="X215" i="1"/>
  <c r="Y215" i="1"/>
  <c r="Z215" i="1"/>
  <c r="AA215" i="1"/>
  <c r="AB215" i="1"/>
  <c r="AC215" i="1"/>
  <c r="AD215" i="1"/>
  <c r="AE215" i="1"/>
  <c r="AF215" i="1"/>
  <c r="AG215" i="1"/>
  <c r="AH215" i="1"/>
  <c r="AI215" i="1"/>
  <c r="AJ215" i="1"/>
  <c r="AK215" i="1"/>
  <c r="J216" i="1"/>
  <c r="K216" i="1"/>
  <c r="L216" i="1"/>
  <c r="M216" i="1"/>
  <c r="N216" i="1"/>
  <c r="O216" i="1"/>
  <c r="P216" i="1"/>
  <c r="Q216" i="1"/>
  <c r="R216" i="1"/>
  <c r="S216" i="1"/>
  <c r="T216" i="1"/>
  <c r="U216" i="1"/>
  <c r="V216" i="1"/>
  <c r="W216" i="1"/>
  <c r="X216" i="1"/>
  <c r="Y216" i="1"/>
  <c r="Z216" i="1"/>
  <c r="AA216" i="1"/>
  <c r="AB216" i="1"/>
  <c r="AC216" i="1"/>
  <c r="AD216" i="1"/>
  <c r="AE216" i="1"/>
  <c r="AF216" i="1"/>
  <c r="AG216" i="1"/>
  <c r="AH216" i="1"/>
  <c r="AI216" i="1"/>
  <c r="AJ216" i="1"/>
  <c r="AK216" i="1"/>
  <c r="J217" i="1"/>
  <c r="K217" i="1"/>
  <c r="L217" i="1"/>
  <c r="M217" i="1"/>
  <c r="N217" i="1"/>
  <c r="O217" i="1"/>
  <c r="P217" i="1"/>
  <c r="Q217" i="1"/>
  <c r="R217" i="1"/>
  <c r="S217" i="1"/>
  <c r="T217" i="1"/>
  <c r="U217" i="1"/>
  <c r="V217" i="1"/>
  <c r="W217" i="1"/>
  <c r="X217" i="1"/>
  <c r="Y217" i="1"/>
  <c r="Z217" i="1"/>
  <c r="AA217" i="1"/>
  <c r="AB217" i="1"/>
  <c r="AC217" i="1"/>
  <c r="AD217" i="1"/>
  <c r="AE217" i="1"/>
  <c r="AF217" i="1"/>
  <c r="AG217" i="1"/>
  <c r="AH217" i="1"/>
  <c r="AI217" i="1"/>
  <c r="AJ217" i="1"/>
  <c r="AK217" i="1"/>
  <c r="J218" i="1"/>
  <c r="K218" i="1"/>
  <c r="L218" i="1"/>
  <c r="M218" i="1"/>
  <c r="N218" i="1"/>
  <c r="O218" i="1"/>
  <c r="P218" i="1"/>
  <c r="Q218" i="1"/>
  <c r="R218" i="1"/>
  <c r="S218" i="1"/>
  <c r="T218" i="1"/>
  <c r="U218" i="1"/>
  <c r="V218" i="1"/>
  <c r="W218" i="1"/>
  <c r="X218" i="1"/>
  <c r="Y218" i="1"/>
  <c r="Z218" i="1"/>
  <c r="AA218" i="1"/>
  <c r="AB218" i="1"/>
  <c r="AC218" i="1"/>
  <c r="AD218" i="1"/>
  <c r="AE218" i="1"/>
  <c r="AF218" i="1"/>
  <c r="AG218" i="1"/>
  <c r="AH218" i="1"/>
  <c r="AI218" i="1"/>
  <c r="AJ218" i="1"/>
  <c r="AK218" i="1"/>
  <c r="J219" i="1"/>
  <c r="K219" i="1"/>
  <c r="L219" i="1"/>
  <c r="M219" i="1"/>
  <c r="N219" i="1"/>
  <c r="O219" i="1"/>
  <c r="P219" i="1"/>
  <c r="Q219" i="1"/>
  <c r="R219" i="1"/>
  <c r="S219" i="1"/>
  <c r="T219" i="1"/>
  <c r="U219" i="1"/>
  <c r="V219" i="1"/>
  <c r="W219" i="1"/>
  <c r="X219" i="1"/>
  <c r="Y219" i="1"/>
  <c r="Z219" i="1"/>
  <c r="AA219" i="1"/>
  <c r="AB219" i="1"/>
  <c r="AC219" i="1"/>
  <c r="AD219" i="1"/>
  <c r="AE219" i="1"/>
  <c r="AF219" i="1"/>
  <c r="AG219" i="1"/>
  <c r="AH219" i="1"/>
  <c r="AI219" i="1"/>
  <c r="AJ219" i="1"/>
  <c r="AK219" i="1"/>
  <c r="J220" i="1"/>
  <c r="K220" i="1"/>
  <c r="L220" i="1"/>
  <c r="M220" i="1"/>
  <c r="N220" i="1"/>
  <c r="O220" i="1"/>
  <c r="P220" i="1"/>
  <c r="Q220" i="1"/>
  <c r="R220" i="1"/>
  <c r="S220" i="1"/>
  <c r="T220" i="1"/>
  <c r="U220" i="1"/>
  <c r="V220" i="1"/>
  <c r="W220" i="1"/>
  <c r="X220" i="1"/>
  <c r="Y220" i="1"/>
  <c r="Z220" i="1"/>
  <c r="AA220" i="1"/>
  <c r="AB220" i="1"/>
  <c r="AC220" i="1"/>
  <c r="AD220" i="1"/>
  <c r="AE220" i="1"/>
  <c r="AF220" i="1"/>
  <c r="AG220" i="1"/>
  <c r="AH220" i="1"/>
  <c r="AI220" i="1"/>
  <c r="AJ220" i="1"/>
  <c r="AK220" i="1"/>
  <c r="J221" i="1"/>
  <c r="K221" i="1"/>
  <c r="L221" i="1"/>
  <c r="M221" i="1"/>
  <c r="N221" i="1"/>
  <c r="O221" i="1"/>
  <c r="P221" i="1"/>
  <c r="Q221" i="1"/>
  <c r="R221" i="1"/>
  <c r="S221" i="1"/>
  <c r="T221" i="1"/>
  <c r="U221" i="1"/>
  <c r="V221" i="1"/>
  <c r="W221" i="1"/>
  <c r="X221" i="1"/>
  <c r="Y221" i="1"/>
  <c r="Z221" i="1"/>
  <c r="AA221" i="1"/>
  <c r="AB221" i="1"/>
  <c r="AC221" i="1"/>
  <c r="AD221" i="1"/>
  <c r="AE221" i="1"/>
  <c r="AF221" i="1"/>
  <c r="AG221" i="1"/>
  <c r="AH221" i="1"/>
  <c r="AI221" i="1"/>
  <c r="AJ221" i="1"/>
  <c r="AK221" i="1"/>
  <c r="J222" i="1"/>
  <c r="K222" i="1"/>
  <c r="L222" i="1"/>
  <c r="M222" i="1"/>
  <c r="N222" i="1"/>
  <c r="O222" i="1"/>
  <c r="P222" i="1"/>
  <c r="Q222" i="1"/>
  <c r="R222" i="1"/>
  <c r="S222" i="1"/>
  <c r="T222" i="1"/>
  <c r="U222" i="1"/>
  <c r="V222" i="1"/>
  <c r="W222" i="1"/>
  <c r="X222" i="1"/>
  <c r="Y222" i="1"/>
  <c r="Z222" i="1"/>
  <c r="AA222" i="1"/>
  <c r="AB222" i="1"/>
  <c r="AC222" i="1"/>
  <c r="AD222" i="1"/>
  <c r="AE222" i="1"/>
  <c r="AF222" i="1"/>
  <c r="AG222" i="1"/>
  <c r="AH222" i="1"/>
  <c r="AI222" i="1"/>
  <c r="AJ222" i="1"/>
  <c r="AK222" i="1"/>
  <c r="J223" i="1"/>
  <c r="K223" i="1"/>
  <c r="L223" i="1"/>
  <c r="M223" i="1"/>
  <c r="N223" i="1"/>
  <c r="O223" i="1"/>
  <c r="P223" i="1"/>
  <c r="Q223" i="1"/>
  <c r="R223" i="1"/>
  <c r="S223" i="1"/>
  <c r="T223" i="1"/>
  <c r="U223" i="1"/>
  <c r="V223" i="1"/>
  <c r="W223" i="1"/>
  <c r="X223" i="1"/>
  <c r="Y223" i="1"/>
  <c r="Z223" i="1"/>
  <c r="AA223" i="1"/>
  <c r="AB223" i="1"/>
  <c r="AC223" i="1"/>
  <c r="AD223" i="1"/>
  <c r="AE223" i="1"/>
  <c r="AF223" i="1"/>
  <c r="AG223" i="1"/>
  <c r="AH223" i="1"/>
  <c r="AI223" i="1"/>
  <c r="AJ223" i="1"/>
  <c r="AK223" i="1"/>
  <c r="F224" i="1"/>
  <c r="J224" i="1"/>
  <c r="K224" i="1"/>
  <c r="L224" i="1"/>
  <c r="M224" i="1"/>
  <c r="N224" i="1"/>
  <c r="O224" i="1"/>
  <c r="P224" i="1"/>
  <c r="Q224" i="1"/>
  <c r="R224" i="1"/>
  <c r="S224" i="1"/>
  <c r="T224" i="1"/>
  <c r="U224" i="1"/>
  <c r="V224" i="1"/>
  <c r="W224" i="1"/>
  <c r="X224" i="1"/>
  <c r="Y224" i="1"/>
  <c r="Z224" i="1"/>
  <c r="AA224" i="1"/>
  <c r="AB224" i="1"/>
  <c r="AC224" i="1"/>
  <c r="AD224" i="1"/>
  <c r="AE224" i="1"/>
  <c r="AF224" i="1"/>
  <c r="AG224" i="1"/>
  <c r="AH224" i="1"/>
  <c r="AI224" i="1"/>
  <c r="AJ224" i="1"/>
  <c r="AK224" i="1"/>
  <c r="J225" i="1"/>
  <c r="K225" i="1"/>
  <c r="L225" i="1"/>
  <c r="M225" i="1"/>
  <c r="N225" i="1"/>
  <c r="O225" i="1"/>
  <c r="P225" i="1"/>
  <c r="Q225" i="1"/>
  <c r="R225" i="1"/>
  <c r="S225" i="1"/>
  <c r="T225" i="1"/>
  <c r="U225" i="1"/>
  <c r="V225" i="1"/>
  <c r="W225" i="1"/>
  <c r="X225" i="1"/>
  <c r="Y225" i="1"/>
  <c r="Z225" i="1"/>
  <c r="AA225" i="1"/>
  <c r="AB225" i="1"/>
  <c r="AC225" i="1"/>
  <c r="AD225" i="1"/>
  <c r="AE225" i="1"/>
  <c r="AF225" i="1"/>
  <c r="AG225" i="1"/>
  <c r="AH225" i="1"/>
  <c r="AI225" i="1"/>
  <c r="AJ225" i="1"/>
  <c r="AK225" i="1"/>
  <c r="J226" i="1"/>
  <c r="K226" i="1"/>
  <c r="L226" i="1"/>
  <c r="M226" i="1"/>
  <c r="N226" i="1"/>
  <c r="O226" i="1"/>
  <c r="P226" i="1"/>
  <c r="Q226" i="1"/>
  <c r="R226" i="1"/>
  <c r="S226" i="1"/>
  <c r="T226" i="1"/>
  <c r="U226" i="1"/>
  <c r="V226" i="1"/>
  <c r="W226" i="1"/>
  <c r="X226" i="1"/>
  <c r="Y226" i="1"/>
  <c r="Z226" i="1"/>
  <c r="AA226" i="1"/>
  <c r="AB226" i="1"/>
  <c r="AC226" i="1"/>
  <c r="AD226" i="1"/>
  <c r="AE226" i="1"/>
  <c r="AF226" i="1"/>
  <c r="AG226" i="1"/>
  <c r="AH226" i="1"/>
  <c r="AI226" i="1"/>
  <c r="AJ226" i="1"/>
  <c r="AK226" i="1"/>
  <c r="J227" i="1"/>
  <c r="K227" i="1"/>
  <c r="L227" i="1"/>
  <c r="M227" i="1"/>
  <c r="N227" i="1"/>
  <c r="O227" i="1"/>
  <c r="P227" i="1"/>
  <c r="Q227" i="1"/>
  <c r="R227" i="1"/>
  <c r="S227" i="1"/>
  <c r="T227" i="1"/>
  <c r="U227" i="1"/>
  <c r="V227" i="1"/>
  <c r="W227" i="1"/>
  <c r="X227" i="1"/>
  <c r="Y227" i="1"/>
  <c r="Z227" i="1"/>
  <c r="AA227" i="1"/>
  <c r="AB227" i="1"/>
  <c r="AC227" i="1"/>
  <c r="AD227" i="1"/>
  <c r="AE227" i="1"/>
  <c r="AF227" i="1"/>
  <c r="AG227" i="1"/>
  <c r="AH227" i="1"/>
  <c r="AI227" i="1"/>
  <c r="AJ227" i="1"/>
  <c r="AK227" i="1"/>
  <c r="J228" i="1"/>
  <c r="K228" i="1"/>
  <c r="L228" i="1"/>
  <c r="M228" i="1"/>
  <c r="N228" i="1"/>
  <c r="O228" i="1"/>
  <c r="P228" i="1"/>
  <c r="Q228" i="1"/>
  <c r="R228" i="1"/>
  <c r="S228" i="1"/>
  <c r="T228" i="1"/>
  <c r="U228" i="1"/>
  <c r="V228" i="1"/>
  <c r="W228" i="1"/>
  <c r="X228" i="1"/>
  <c r="Y228" i="1"/>
  <c r="Z228" i="1"/>
  <c r="AA228" i="1"/>
  <c r="AB228" i="1"/>
  <c r="AC228" i="1"/>
  <c r="AD228" i="1"/>
  <c r="AE228" i="1"/>
  <c r="AF228" i="1"/>
  <c r="AG228" i="1"/>
  <c r="AH228" i="1"/>
  <c r="AI228" i="1"/>
  <c r="AJ228" i="1"/>
  <c r="AK228" i="1"/>
  <c r="J229" i="1"/>
  <c r="K229" i="1"/>
  <c r="L229" i="1"/>
  <c r="M229" i="1"/>
  <c r="N229" i="1"/>
  <c r="O229" i="1"/>
  <c r="P229" i="1"/>
  <c r="Q229" i="1"/>
  <c r="R229" i="1"/>
  <c r="S229" i="1"/>
  <c r="T229" i="1"/>
  <c r="U229" i="1"/>
  <c r="V229" i="1"/>
  <c r="W229" i="1"/>
  <c r="X229" i="1"/>
  <c r="Y229" i="1"/>
  <c r="Z229" i="1"/>
  <c r="AA229" i="1"/>
  <c r="AB229" i="1"/>
  <c r="AC229" i="1"/>
  <c r="AD229" i="1"/>
  <c r="AE229" i="1"/>
  <c r="AF229" i="1"/>
  <c r="AG229" i="1"/>
  <c r="AH229" i="1"/>
  <c r="AI229" i="1"/>
  <c r="AJ229" i="1"/>
  <c r="AK229" i="1"/>
  <c r="J230" i="1"/>
  <c r="K230" i="1"/>
  <c r="L230" i="1"/>
  <c r="M230" i="1"/>
  <c r="N230" i="1"/>
  <c r="O230" i="1"/>
  <c r="P230" i="1"/>
  <c r="Q230" i="1"/>
  <c r="R230" i="1"/>
  <c r="S230" i="1"/>
  <c r="T230" i="1"/>
  <c r="U230" i="1"/>
  <c r="V230" i="1"/>
  <c r="W230" i="1"/>
  <c r="X230" i="1"/>
  <c r="Y230" i="1"/>
  <c r="Z230" i="1"/>
  <c r="AA230" i="1"/>
  <c r="AB230" i="1"/>
  <c r="AC230" i="1"/>
  <c r="AD230" i="1"/>
  <c r="AE230" i="1"/>
  <c r="AF230" i="1"/>
  <c r="AG230" i="1"/>
  <c r="AH230" i="1"/>
  <c r="AI230" i="1"/>
  <c r="AJ230" i="1"/>
  <c r="AK230" i="1"/>
  <c r="J231" i="1"/>
  <c r="K231" i="1"/>
  <c r="L231" i="1"/>
  <c r="M231" i="1"/>
  <c r="N231" i="1"/>
  <c r="O231" i="1"/>
  <c r="P231" i="1"/>
  <c r="Q231" i="1"/>
  <c r="R231" i="1"/>
  <c r="S231" i="1"/>
  <c r="T231" i="1"/>
  <c r="U231" i="1"/>
  <c r="V231" i="1"/>
  <c r="W231" i="1"/>
  <c r="X231" i="1"/>
  <c r="Y231" i="1"/>
  <c r="Z231" i="1"/>
  <c r="AA231" i="1"/>
  <c r="AB231" i="1"/>
  <c r="AC231" i="1"/>
  <c r="AD231" i="1"/>
  <c r="AE231" i="1"/>
  <c r="AF231" i="1"/>
  <c r="AG231" i="1"/>
  <c r="AH231" i="1"/>
  <c r="AI231" i="1"/>
  <c r="AJ231" i="1"/>
  <c r="AK231" i="1"/>
  <c r="J232" i="1"/>
  <c r="K232" i="1"/>
  <c r="L232" i="1"/>
  <c r="M232" i="1"/>
  <c r="N232" i="1"/>
  <c r="O232" i="1"/>
  <c r="P232" i="1"/>
  <c r="Q232" i="1"/>
  <c r="R232" i="1"/>
  <c r="S232" i="1"/>
  <c r="T232" i="1"/>
  <c r="U232" i="1"/>
  <c r="V232" i="1"/>
  <c r="W232" i="1"/>
  <c r="X232" i="1"/>
  <c r="Y232" i="1"/>
  <c r="Z232" i="1"/>
  <c r="AA232" i="1"/>
  <c r="AB232" i="1"/>
  <c r="AC232" i="1"/>
  <c r="AD232" i="1"/>
  <c r="AE232" i="1"/>
  <c r="AF232" i="1"/>
  <c r="AG232" i="1"/>
  <c r="AH232" i="1"/>
  <c r="AI232" i="1"/>
  <c r="AJ232" i="1"/>
  <c r="AK232" i="1"/>
  <c r="J233" i="1"/>
  <c r="K233" i="1"/>
  <c r="L233" i="1"/>
  <c r="M233" i="1"/>
  <c r="N233" i="1"/>
  <c r="O233" i="1"/>
  <c r="P233" i="1"/>
  <c r="Q233" i="1"/>
  <c r="R233" i="1"/>
  <c r="S233" i="1"/>
  <c r="T233" i="1"/>
  <c r="U233" i="1"/>
  <c r="V233" i="1"/>
  <c r="W233" i="1"/>
  <c r="X233" i="1"/>
  <c r="Y233" i="1"/>
  <c r="Z233" i="1"/>
  <c r="AA233" i="1"/>
  <c r="AB233" i="1"/>
  <c r="AC233" i="1"/>
  <c r="AD233" i="1"/>
  <c r="AE233" i="1"/>
  <c r="AF233" i="1"/>
  <c r="AG233" i="1"/>
  <c r="AH233" i="1"/>
  <c r="AI233" i="1"/>
  <c r="AJ233" i="1"/>
  <c r="AK233" i="1"/>
  <c r="J234" i="1"/>
  <c r="K234" i="1"/>
  <c r="L234" i="1"/>
  <c r="M234" i="1"/>
  <c r="N234" i="1"/>
  <c r="O234" i="1"/>
  <c r="P234" i="1"/>
  <c r="Q234" i="1"/>
  <c r="R234" i="1"/>
  <c r="S234" i="1"/>
  <c r="T234" i="1"/>
  <c r="U234" i="1"/>
  <c r="V234" i="1"/>
  <c r="W234" i="1"/>
  <c r="X234" i="1"/>
  <c r="Y234" i="1"/>
  <c r="Z234" i="1"/>
  <c r="AA234" i="1"/>
  <c r="AB234" i="1"/>
  <c r="AC234" i="1"/>
  <c r="AD234" i="1"/>
  <c r="AE234" i="1"/>
  <c r="AF234" i="1"/>
  <c r="AG234" i="1"/>
  <c r="AH234" i="1"/>
  <c r="AI234" i="1"/>
  <c r="AJ234" i="1"/>
  <c r="AK234" i="1"/>
  <c r="J235" i="1"/>
  <c r="K235" i="1"/>
  <c r="L235" i="1"/>
  <c r="M235" i="1"/>
  <c r="N235" i="1"/>
  <c r="O235" i="1"/>
  <c r="P235" i="1"/>
  <c r="Q235" i="1"/>
  <c r="R235" i="1"/>
  <c r="S235" i="1"/>
  <c r="T235" i="1"/>
  <c r="U235" i="1"/>
  <c r="V235" i="1"/>
  <c r="W235" i="1"/>
  <c r="X235" i="1"/>
  <c r="Y235" i="1"/>
  <c r="Z235" i="1"/>
  <c r="AA235" i="1"/>
  <c r="AB235" i="1"/>
  <c r="AC235" i="1"/>
  <c r="AD235" i="1"/>
  <c r="AE235" i="1"/>
  <c r="AF235" i="1"/>
  <c r="AG235" i="1"/>
  <c r="AH235" i="1"/>
  <c r="AI235" i="1"/>
  <c r="AJ235" i="1"/>
  <c r="H235" i="1" s="1"/>
  <c r="AK235" i="1"/>
  <c r="J236" i="1"/>
  <c r="K236" i="1"/>
  <c r="L236" i="1"/>
  <c r="M236" i="1"/>
  <c r="N236" i="1"/>
  <c r="O236" i="1"/>
  <c r="P236" i="1"/>
  <c r="Q236" i="1"/>
  <c r="R236" i="1"/>
  <c r="S236" i="1"/>
  <c r="T236" i="1"/>
  <c r="U236" i="1"/>
  <c r="V236" i="1"/>
  <c r="W236" i="1"/>
  <c r="X236" i="1"/>
  <c r="Y236" i="1"/>
  <c r="Z236" i="1"/>
  <c r="AA236" i="1"/>
  <c r="AB236" i="1"/>
  <c r="AC236" i="1"/>
  <c r="AD236" i="1"/>
  <c r="AE236" i="1"/>
  <c r="AF236" i="1"/>
  <c r="AG236" i="1"/>
  <c r="AH236" i="1"/>
  <c r="AI236" i="1"/>
  <c r="AJ236" i="1"/>
  <c r="AK236" i="1"/>
  <c r="J237" i="1"/>
  <c r="K237" i="1"/>
  <c r="L237" i="1"/>
  <c r="M237" i="1"/>
  <c r="N237" i="1"/>
  <c r="O237" i="1"/>
  <c r="P237" i="1"/>
  <c r="Q237" i="1"/>
  <c r="R237" i="1"/>
  <c r="S237" i="1"/>
  <c r="T237" i="1"/>
  <c r="U237" i="1"/>
  <c r="V237" i="1"/>
  <c r="W237" i="1"/>
  <c r="X237" i="1"/>
  <c r="Y237" i="1"/>
  <c r="Z237" i="1"/>
  <c r="AA237" i="1"/>
  <c r="AB237" i="1"/>
  <c r="AC237" i="1"/>
  <c r="AD237" i="1"/>
  <c r="AE237" i="1"/>
  <c r="AF237" i="1"/>
  <c r="AG237" i="1"/>
  <c r="AH237" i="1"/>
  <c r="AI237" i="1"/>
  <c r="AJ237" i="1"/>
  <c r="AK237" i="1"/>
  <c r="J238" i="1"/>
  <c r="K238" i="1"/>
  <c r="L238" i="1"/>
  <c r="M238" i="1"/>
  <c r="N238" i="1"/>
  <c r="O238" i="1"/>
  <c r="P238" i="1"/>
  <c r="Q238" i="1"/>
  <c r="R238" i="1"/>
  <c r="S238" i="1"/>
  <c r="T238" i="1"/>
  <c r="U238" i="1"/>
  <c r="V238" i="1"/>
  <c r="W238" i="1"/>
  <c r="X238" i="1"/>
  <c r="Y238" i="1"/>
  <c r="Z238" i="1"/>
  <c r="AA238" i="1"/>
  <c r="AB238" i="1"/>
  <c r="AC238" i="1"/>
  <c r="AD238" i="1"/>
  <c r="AE238" i="1"/>
  <c r="AF238" i="1"/>
  <c r="AG238" i="1"/>
  <c r="AH238" i="1"/>
  <c r="AI238" i="1"/>
  <c r="AJ238" i="1"/>
  <c r="AK238" i="1"/>
  <c r="J239" i="1"/>
  <c r="K239" i="1"/>
  <c r="L239" i="1"/>
  <c r="M239" i="1"/>
  <c r="N239" i="1"/>
  <c r="O239" i="1"/>
  <c r="P239" i="1"/>
  <c r="Q239" i="1"/>
  <c r="R239" i="1"/>
  <c r="S239" i="1"/>
  <c r="T239" i="1"/>
  <c r="U239" i="1"/>
  <c r="V239" i="1"/>
  <c r="W239" i="1"/>
  <c r="X239" i="1"/>
  <c r="Y239" i="1"/>
  <c r="Z239" i="1"/>
  <c r="AA239" i="1"/>
  <c r="AB239" i="1"/>
  <c r="AC239" i="1"/>
  <c r="AD239" i="1"/>
  <c r="AE239" i="1"/>
  <c r="AF239" i="1"/>
  <c r="AG239" i="1"/>
  <c r="AH239" i="1"/>
  <c r="AI239" i="1"/>
  <c r="AJ239" i="1"/>
  <c r="AK239" i="1"/>
  <c r="J240" i="1"/>
  <c r="K240" i="1"/>
  <c r="L240" i="1"/>
  <c r="M240" i="1"/>
  <c r="N240" i="1"/>
  <c r="O240" i="1"/>
  <c r="P240" i="1"/>
  <c r="Q240" i="1"/>
  <c r="R240" i="1"/>
  <c r="S240" i="1"/>
  <c r="T240" i="1"/>
  <c r="U240" i="1"/>
  <c r="V240" i="1"/>
  <c r="W240" i="1"/>
  <c r="X240" i="1"/>
  <c r="Y240" i="1"/>
  <c r="Z240" i="1"/>
  <c r="AA240" i="1"/>
  <c r="AB240" i="1"/>
  <c r="AC240" i="1"/>
  <c r="AD240" i="1"/>
  <c r="AE240" i="1"/>
  <c r="AF240" i="1"/>
  <c r="AG240" i="1"/>
  <c r="AH240" i="1"/>
  <c r="AI240" i="1"/>
  <c r="AJ240" i="1"/>
  <c r="AK240" i="1"/>
  <c r="J241" i="1"/>
  <c r="K241" i="1"/>
  <c r="L241" i="1"/>
  <c r="M241" i="1"/>
  <c r="N241" i="1"/>
  <c r="O241" i="1"/>
  <c r="P241" i="1"/>
  <c r="Q241" i="1"/>
  <c r="R241" i="1"/>
  <c r="S241" i="1"/>
  <c r="T241" i="1"/>
  <c r="U241" i="1"/>
  <c r="V241" i="1"/>
  <c r="W241" i="1"/>
  <c r="X241" i="1"/>
  <c r="Y241" i="1"/>
  <c r="Z241" i="1"/>
  <c r="AA241" i="1"/>
  <c r="AB241" i="1"/>
  <c r="AC241" i="1"/>
  <c r="AD241" i="1"/>
  <c r="AE241" i="1"/>
  <c r="AF241" i="1"/>
  <c r="AG241" i="1"/>
  <c r="AH241" i="1"/>
  <c r="AI241" i="1"/>
  <c r="AJ241" i="1"/>
  <c r="AK241" i="1"/>
  <c r="J242" i="1"/>
  <c r="K242" i="1"/>
  <c r="L242" i="1"/>
  <c r="M242" i="1"/>
  <c r="N242" i="1"/>
  <c r="O242" i="1"/>
  <c r="P242" i="1"/>
  <c r="Q242" i="1"/>
  <c r="R242" i="1"/>
  <c r="S242" i="1"/>
  <c r="T242" i="1"/>
  <c r="U242" i="1"/>
  <c r="V242" i="1"/>
  <c r="W242" i="1"/>
  <c r="X242" i="1"/>
  <c r="Y242" i="1"/>
  <c r="Z242" i="1"/>
  <c r="AA242" i="1"/>
  <c r="AB242" i="1"/>
  <c r="AC242" i="1"/>
  <c r="AD242" i="1"/>
  <c r="AE242" i="1"/>
  <c r="AF242" i="1"/>
  <c r="AG242" i="1"/>
  <c r="AH242" i="1"/>
  <c r="AI242" i="1"/>
  <c r="AJ242" i="1"/>
  <c r="AK242" i="1"/>
  <c r="J243" i="1"/>
  <c r="K243" i="1"/>
  <c r="L243" i="1"/>
  <c r="M243" i="1"/>
  <c r="N243" i="1"/>
  <c r="O243" i="1"/>
  <c r="P243" i="1"/>
  <c r="Q243" i="1"/>
  <c r="R243" i="1"/>
  <c r="S243" i="1"/>
  <c r="T243" i="1"/>
  <c r="U243" i="1"/>
  <c r="V243" i="1"/>
  <c r="W243" i="1"/>
  <c r="X243" i="1"/>
  <c r="Y243" i="1"/>
  <c r="Z243" i="1"/>
  <c r="AA243" i="1"/>
  <c r="AB243" i="1"/>
  <c r="AC243" i="1"/>
  <c r="AD243" i="1"/>
  <c r="AE243" i="1"/>
  <c r="AF243" i="1"/>
  <c r="AG243" i="1"/>
  <c r="AH243" i="1"/>
  <c r="AI243" i="1"/>
  <c r="AJ243" i="1"/>
  <c r="AK243" i="1"/>
  <c r="J244" i="1"/>
  <c r="K244" i="1"/>
  <c r="L244" i="1"/>
  <c r="M244" i="1"/>
  <c r="N244" i="1"/>
  <c r="O244" i="1"/>
  <c r="P244" i="1"/>
  <c r="Q244" i="1"/>
  <c r="R244" i="1"/>
  <c r="S244" i="1"/>
  <c r="T244" i="1"/>
  <c r="U244" i="1"/>
  <c r="V244" i="1"/>
  <c r="W244" i="1"/>
  <c r="X244" i="1"/>
  <c r="Y244" i="1"/>
  <c r="Z244" i="1"/>
  <c r="AA244" i="1"/>
  <c r="AB244" i="1"/>
  <c r="AC244" i="1"/>
  <c r="AD244" i="1"/>
  <c r="AE244" i="1"/>
  <c r="AF244" i="1"/>
  <c r="AG244" i="1"/>
  <c r="AH244" i="1"/>
  <c r="AI244" i="1"/>
  <c r="AJ244" i="1"/>
  <c r="AK244" i="1"/>
  <c r="J245" i="1"/>
  <c r="K245" i="1"/>
  <c r="L245" i="1"/>
  <c r="M245" i="1"/>
  <c r="N245" i="1"/>
  <c r="O245" i="1"/>
  <c r="P245" i="1"/>
  <c r="Q245" i="1"/>
  <c r="R245" i="1"/>
  <c r="S245" i="1"/>
  <c r="T245" i="1"/>
  <c r="U245" i="1"/>
  <c r="V245" i="1"/>
  <c r="W245" i="1"/>
  <c r="X245" i="1"/>
  <c r="Y245" i="1"/>
  <c r="Z245" i="1"/>
  <c r="AA245" i="1"/>
  <c r="AB245" i="1"/>
  <c r="AC245" i="1"/>
  <c r="AD245" i="1"/>
  <c r="AE245" i="1"/>
  <c r="AF245" i="1"/>
  <c r="AG245" i="1"/>
  <c r="AH245" i="1"/>
  <c r="AI245" i="1"/>
  <c r="AJ245" i="1"/>
  <c r="AK245" i="1"/>
  <c r="J246" i="1"/>
  <c r="K246" i="1"/>
  <c r="L246" i="1"/>
  <c r="M246" i="1"/>
  <c r="N246" i="1"/>
  <c r="O246" i="1"/>
  <c r="P246" i="1"/>
  <c r="Q246" i="1"/>
  <c r="R246" i="1"/>
  <c r="S246" i="1"/>
  <c r="T246" i="1"/>
  <c r="U246" i="1"/>
  <c r="V246" i="1"/>
  <c r="W246" i="1"/>
  <c r="X246" i="1"/>
  <c r="Y246" i="1"/>
  <c r="Z246" i="1"/>
  <c r="AA246" i="1"/>
  <c r="AB246" i="1"/>
  <c r="AC246" i="1"/>
  <c r="AD246" i="1"/>
  <c r="AE246" i="1"/>
  <c r="AF246" i="1"/>
  <c r="AG246" i="1"/>
  <c r="AH246" i="1"/>
  <c r="AI246" i="1"/>
  <c r="AJ246" i="1"/>
  <c r="AK246" i="1"/>
  <c r="J247" i="1"/>
  <c r="K247" i="1"/>
  <c r="L247" i="1"/>
  <c r="M247" i="1"/>
  <c r="N247" i="1"/>
  <c r="O247" i="1"/>
  <c r="P247" i="1"/>
  <c r="Q247" i="1"/>
  <c r="R247" i="1"/>
  <c r="S247" i="1"/>
  <c r="T247" i="1"/>
  <c r="U247" i="1"/>
  <c r="V247" i="1"/>
  <c r="W247" i="1"/>
  <c r="X247" i="1"/>
  <c r="Y247" i="1"/>
  <c r="Z247" i="1"/>
  <c r="AA247" i="1"/>
  <c r="AB247" i="1"/>
  <c r="AC247" i="1"/>
  <c r="AD247" i="1"/>
  <c r="AE247" i="1"/>
  <c r="AF247" i="1"/>
  <c r="AG247" i="1"/>
  <c r="AH247" i="1"/>
  <c r="AI247" i="1"/>
  <c r="AJ247" i="1"/>
  <c r="AK247" i="1"/>
  <c r="J248" i="1"/>
  <c r="K248" i="1"/>
  <c r="L248" i="1"/>
  <c r="M248" i="1"/>
  <c r="N248" i="1"/>
  <c r="O248" i="1"/>
  <c r="P248" i="1"/>
  <c r="Q248" i="1"/>
  <c r="R248" i="1"/>
  <c r="S248" i="1"/>
  <c r="T248" i="1"/>
  <c r="U248" i="1"/>
  <c r="V248" i="1"/>
  <c r="W248" i="1"/>
  <c r="X248" i="1"/>
  <c r="Y248" i="1"/>
  <c r="Z248" i="1"/>
  <c r="AA248" i="1"/>
  <c r="AB248" i="1"/>
  <c r="AC248" i="1"/>
  <c r="AD248" i="1"/>
  <c r="AE248" i="1"/>
  <c r="AF248" i="1"/>
  <c r="AG248" i="1"/>
  <c r="AH248" i="1"/>
  <c r="AI248" i="1"/>
  <c r="AJ248" i="1"/>
  <c r="AK248" i="1"/>
  <c r="J249" i="1"/>
  <c r="K249" i="1"/>
  <c r="L249" i="1"/>
  <c r="M249" i="1"/>
  <c r="N249" i="1"/>
  <c r="O249" i="1"/>
  <c r="P249" i="1"/>
  <c r="Q249" i="1"/>
  <c r="R249" i="1"/>
  <c r="S249" i="1"/>
  <c r="T249" i="1"/>
  <c r="U249" i="1"/>
  <c r="V249" i="1"/>
  <c r="W249" i="1"/>
  <c r="X249" i="1"/>
  <c r="Y249" i="1"/>
  <c r="Z249" i="1"/>
  <c r="AA249" i="1"/>
  <c r="AB249" i="1"/>
  <c r="AC249" i="1"/>
  <c r="AD249" i="1"/>
  <c r="AE249" i="1"/>
  <c r="AF249" i="1"/>
  <c r="AG249" i="1"/>
  <c r="AH249" i="1"/>
  <c r="AI249" i="1"/>
  <c r="AJ249" i="1"/>
  <c r="AK249" i="1"/>
  <c r="J250" i="1"/>
  <c r="K250" i="1"/>
  <c r="L250" i="1"/>
  <c r="M250" i="1"/>
  <c r="N250" i="1"/>
  <c r="O250" i="1"/>
  <c r="P250" i="1"/>
  <c r="Q250" i="1"/>
  <c r="R250" i="1"/>
  <c r="S250" i="1"/>
  <c r="T250" i="1"/>
  <c r="U250" i="1"/>
  <c r="V250" i="1"/>
  <c r="W250" i="1"/>
  <c r="X250" i="1"/>
  <c r="Y250" i="1"/>
  <c r="Z250" i="1"/>
  <c r="AA250" i="1"/>
  <c r="AB250" i="1"/>
  <c r="AC250" i="1"/>
  <c r="AD250" i="1"/>
  <c r="AE250" i="1"/>
  <c r="AF250" i="1"/>
  <c r="AG250" i="1"/>
  <c r="AH250" i="1"/>
  <c r="AI250" i="1"/>
  <c r="AJ250" i="1"/>
  <c r="AK250" i="1"/>
  <c r="J251" i="1"/>
  <c r="K251" i="1"/>
  <c r="L251" i="1"/>
  <c r="M251" i="1"/>
  <c r="N251" i="1"/>
  <c r="O251" i="1"/>
  <c r="P251" i="1"/>
  <c r="Q251" i="1"/>
  <c r="R251" i="1"/>
  <c r="S251" i="1"/>
  <c r="T251" i="1"/>
  <c r="U251" i="1"/>
  <c r="V251" i="1"/>
  <c r="W251" i="1"/>
  <c r="X251" i="1"/>
  <c r="Y251" i="1"/>
  <c r="Z251" i="1"/>
  <c r="AA251" i="1"/>
  <c r="AB251" i="1"/>
  <c r="AC251" i="1"/>
  <c r="AD251" i="1"/>
  <c r="AE251" i="1"/>
  <c r="AF251" i="1"/>
  <c r="AG251" i="1"/>
  <c r="AH251" i="1"/>
  <c r="AI251" i="1"/>
  <c r="AJ251" i="1"/>
  <c r="AK251" i="1"/>
  <c r="J252" i="1"/>
  <c r="K252" i="1"/>
  <c r="L252" i="1"/>
  <c r="M252" i="1"/>
  <c r="N252" i="1"/>
  <c r="O252" i="1"/>
  <c r="P252" i="1"/>
  <c r="Q252" i="1"/>
  <c r="R252" i="1"/>
  <c r="S252" i="1"/>
  <c r="T252" i="1"/>
  <c r="U252" i="1"/>
  <c r="V252" i="1"/>
  <c r="W252" i="1"/>
  <c r="X252" i="1"/>
  <c r="Y252" i="1"/>
  <c r="Z252" i="1"/>
  <c r="AA252" i="1"/>
  <c r="AB252" i="1"/>
  <c r="AC252" i="1"/>
  <c r="AD252" i="1"/>
  <c r="AE252" i="1"/>
  <c r="AF252" i="1"/>
  <c r="AG252" i="1"/>
  <c r="AH252" i="1"/>
  <c r="AI252" i="1"/>
  <c r="AJ252" i="1"/>
  <c r="AK252" i="1"/>
  <c r="J253" i="1"/>
  <c r="K253" i="1"/>
  <c r="L253" i="1"/>
  <c r="M253" i="1"/>
  <c r="N253" i="1"/>
  <c r="O253" i="1"/>
  <c r="P253" i="1"/>
  <c r="Q253" i="1"/>
  <c r="R253" i="1"/>
  <c r="S253" i="1"/>
  <c r="T253" i="1"/>
  <c r="U253" i="1"/>
  <c r="V253" i="1"/>
  <c r="W253" i="1"/>
  <c r="X253" i="1"/>
  <c r="Y253" i="1"/>
  <c r="Z253" i="1"/>
  <c r="AA253" i="1"/>
  <c r="AB253" i="1"/>
  <c r="AC253" i="1"/>
  <c r="AD253" i="1"/>
  <c r="AE253" i="1"/>
  <c r="AF253" i="1"/>
  <c r="AG253" i="1"/>
  <c r="AH253" i="1"/>
  <c r="AI253" i="1"/>
  <c r="AJ253" i="1"/>
  <c r="AK253" i="1"/>
  <c r="J254" i="1"/>
  <c r="K254" i="1"/>
  <c r="L254" i="1"/>
  <c r="M254" i="1"/>
  <c r="N254" i="1"/>
  <c r="O254" i="1"/>
  <c r="P254" i="1"/>
  <c r="Q254" i="1"/>
  <c r="R254" i="1"/>
  <c r="S254" i="1"/>
  <c r="T254" i="1"/>
  <c r="U254" i="1"/>
  <c r="V254" i="1"/>
  <c r="W254" i="1"/>
  <c r="X254" i="1"/>
  <c r="Y254" i="1"/>
  <c r="Z254" i="1"/>
  <c r="AA254" i="1"/>
  <c r="AB254" i="1"/>
  <c r="AC254" i="1"/>
  <c r="AD254" i="1"/>
  <c r="AE254" i="1"/>
  <c r="AF254" i="1"/>
  <c r="AG254" i="1"/>
  <c r="AH254" i="1"/>
  <c r="AI254" i="1"/>
  <c r="AJ254" i="1"/>
  <c r="AK254" i="1"/>
  <c r="J255" i="1"/>
  <c r="K255" i="1"/>
  <c r="L255" i="1"/>
  <c r="M255" i="1"/>
  <c r="N255" i="1"/>
  <c r="O255" i="1"/>
  <c r="P255" i="1"/>
  <c r="Q255" i="1"/>
  <c r="R255" i="1"/>
  <c r="S255" i="1"/>
  <c r="T255" i="1"/>
  <c r="U255" i="1"/>
  <c r="V255" i="1"/>
  <c r="W255" i="1"/>
  <c r="X255" i="1"/>
  <c r="Y255" i="1"/>
  <c r="Z255" i="1"/>
  <c r="AA255" i="1"/>
  <c r="AB255" i="1"/>
  <c r="AC255" i="1"/>
  <c r="AD255" i="1"/>
  <c r="AE255" i="1"/>
  <c r="AF255" i="1"/>
  <c r="AG255" i="1"/>
  <c r="AH255" i="1"/>
  <c r="AI255" i="1"/>
  <c r="AJ255" i="1"/>
  <c r="AK255" i="1"/>
  <c r="J256" i="1"/>
  <c r="K256" i="1"/>
  <c r="L256" i="1"/>
  <c r="M256" i="1"/>
  <c r="N256" i="1"/>
  <c r="O256" i="1"/>
  <c r="P256" i="1"/>
  <c r="Q256" i="1"/>
  <c r="R256" i="1"/>
  <c r="S256" i="1"/>
  <c r="T256" i="1"/>
  <c r="U256" i="1"/>
  <c r="V256" i="1"/>
  <c r="W256" i="1"/>
  <c r="X256" i="1"/>
  <c r="Y256" i="1"/>
  <c r="Z256" i="1"/>
  <c r="AA256" i="1"/>
  <c r="AB256" i="1"/>
  <c r="AC256" i="1"/>
  <c r="AD256" i="1"/>
  <c r="AE256" i="1"/>
  <c r="AF256" i="1"/>
  <c r="AG256" i="1"/>
  <c r="AH256" i="1"/>
  <c r="AI256" i="1"/>
  <c r="AJ256" i="1"/>
  <c r="AK256" i="1"/>
  <c r="J257" i="1"/>
  <c r="K257" i="1"/>
  <c r="L257" i="1"/>
  <c r="M257" i="1"/>
  <c r="N257" i="1"/>
  <c r="O257" i="1"/>
  <c r="P257" i="1"/>
  <c r="Q257" i="1"/>
  <c r="R257" i="1"/>
  <c r="S257" i="1"/>
  <c r="T257" i="1"/>
  <c r="U257" i="1"/>
  <c r="V257" i="1"/>
  <c r="W257" i="1"/>
  <c r="X257" i="1"/>
  <c r="Y257" i="1"/>
  <c r="Z257" i="1"/>
  <c r="AA257" i="1"/>
  <c r="AB257" i="1"/>
  <c r="AC257" i="1"/>
  <c r="AD257" i="1"/>
  <c r="AE257" i="1"/>
  <c r="AF257" i="1"/>
  <c r="AG257" i="1"/>
  <c r="AH257" i="1"/>
  <c r="AI257" i="1"/>
  <c r="AJ257" i="1"/>
  <c r="AK257" i="1"/>
  <c r="J258" i="1"/>
  <c r="K258" i="1"/>
  <c r="L258" i="1"/>
  <c r="M258" i="1"/>
  <c r="N258" i="1"/>
  <c r="O258" i="1"/>
  <c r="P258" i="1"/>
  <c r="Q258" i="1"/>
  <c r="R258" i="1"/>
  <c r="S258" i="1"/>
  <c r="T258" i="1"/>
  <c r="U258" i="1"/>
  <c r="V258" i="1"/>
  <c r="W258" i="1"/>
  <c r="X258" i="1"/>
  <c r="Y258" i="1"/>
  <c r="Z258" i="1"/>
  <c r="AA258" i="1"/>
  <c r="AB258" i="1"/>
  <c r="AC258" i="1"/>
  <c r="AD258" i="1"/>
  <c r="AE258" i="1"/>
  <c r="AF258" i="1"/>
  <c r="AG258" i="1"/>
  <c r="AH258" i="1"/>
  <c r="AI258" i="1"/>
  <c r="AJ258" i="1"/>
  <c r="AK258" i="1"/>
  <c r="J259" i="1"/>
  <c r="K259" i="1"/>
  <c r="L259" i="1"/>
  <c r="M259" i="1"/>
  <c r="N259" i="1"/>
  <c r="O259" i="1"/>
  <c r="P259" i="1"/>
  <c r="Q259" i="1"/>
  <c r="R259" i="1"/>
  <c r="S259" i="1"/>
  <c r="T259" i="1"/>
  <c r="U259" i="1"/>
  <c r="V259" i="1"/>
  <c r="W259" i="1"/>
  <c r="X259" i="1"/>
  <c r="Y259" i="1"/>
  <c r="Z259" i="1"/>
  <c r="AA259" i="1"/>
  <c r="AB259" i="1"/>
  <c r="AC259" i="1"/>
  <c r="AD259" i="1"/>
  <c r="AE259" i="1"/>
  <c r="AF259" i="1"/>
  <c r="AG259" i="1"/>
  <c r="AH259" i="1"/>
  <c r="AI259" i="1"/>
  <c r="AJ259" i="1"/>
  <c r="AK259" i="1"/>
  <c r="J260" i="1"/>
  <c r="K260" i="1"/>
  <c r="L260" i="1"/>
  <c r="M260" i="1"/>
  <c r="N260" i="1"/>
  <c r="O260" i="1"/>
  <c r="P260" i="1"/>
  <c r="Q260" i="1"/>
  <c r="R260" i="1"/>
  <c r="S260" i="1"/>
  <c r="T260" i="1"/>
  <c r="U260" i="1"/>
  <c r="V260" i="1"/>
  <c r="W260" i="1"/>
  <c r="X260" i="1"/>
  <c r="Y260" i="1"/>
  <c r="Z260" i="1"/>
  <c r="AA260" i="1"/>
  <c r="AB260" i="1"/>
  <c r="AC260" i="1"/>
  <c r="AD260" i="1"/>
  <c r="AE260" i="1"/>
  <c r="AF260" i="1"/>
  <c r="AG260" i="1"/>
  <c r="AH260" i="1"/>
  <c r="AI260" i="1"/>
  <c r="AJ260" i="1"/>
  <c r="AK260" i="1"/>
  <c r="J261" i="1"/>
  <c r="K261" i="1"/>
  <c r="L261" i="1"/>
  <c r="M261" i="1"/>
  <c r="N261" i="1"/>
  <c r="O261" i="1"/>
  <c r="P261" i="1"/>
  <c r="Q261" i="1"/>
  <c r="R261" i="1"/>
  <c r="S261" i="1"/>
  <c r="T261" i="1"/>
  <c r="U261" i="1"/>
  <c r="V261" i="1"/>
  <c r="W261" i="1"/>
  <c r="X261" i="1"/>
  <c r="Y261" i="1"/>
  <c r="Z261" i="1"/>
  <c r="AA261" i="1"/>
  <c r="AB261" i="1"/>
  <c r="AC261" i="1"/>
  <c r="AD261" i="1"/>
  <c r="AE261" i="1"/>
  <c r="AF261" i="1"/>
  <c r="AG261" i="1"/>
  <c r="AH261" i="1"/>
  <c r="AI261" i="1"/>
  <c r="AJ261" i="1"/>
  <c r="AK261" i="1"/>
  <c r="J262" i="1"/>
  <c r="K262" i="1"/>
  <c r="L262" i="1"/>
  <c r="M262" i="1"/>
  <c r="N262" i="1"/>
  <c r="O262" i="1"/>
  <c r="P262" i="1"/>
  <c r="Q262" i="1"/>
  <c r="R262" i="1"/>
  <c r="S262" i="1"/>
  <c r="T262" i="1"/>
  <c r="U262" i="1"/>
  <c r="V262" i="1"/>
  <c r="W262" i="1"/>
  <c r="X262" i="1"/>
  <c r="Y262" i="1"/>
  <c r="Z262" i="1"/>
  <c r="AA262" i="1"/>
  <c r="AB262" i="1"/>
  <c r="AC262" i="1"/>
  <c r="AD262" i="1"/>
  <c r="AE262" i="1"/>
  <c r="AF262" i="1"/>
  <c r="AG262" i="1"/>
  <c r="AH262" i="1"/>
  <c r="AI262" i="1"/>
  <c r="AJ262" i="1"/>
  <c r="AK262" i="1"/>
  <c r="J263" i="1"/>
  <c r="K263" i="1"/>
  <c r="L263" i="1"/>
  <c r="M263" i="1"/>
  <c r="N263" i="1"/>
  <c r="O263" i="1"/>
  <c r="P263" i="1"/>
  <c r="Q263" i="1"/>
  <c r="R263" i="1"/>
  <c r="S263" i="1"/>
  <c r="T263" i="1"/>
  <c r="U263" i="1"/>
  <c r="V263" i="1"/>
  <c r="W263" i="1"/>
  <c r="X263" i="1"/>
  <c r="Y263" i="1"/>
  <c r="Z263" i="1"/>
  <c r="AA263" i="1"/>
  <c r="AB263" i="1"/>
  <c r="AC263" i="1"/>
  <c r="AD263" i="1"/>
  <c r="AE263" i="1"/>
  <c r="AF263" i="1"/>
  <c r="AG263" i="1"/>
  <c r="AH263" i="1"/>
  <c r="AI263" i="1"/>
  <c r="AJ263" i="1"/>
  <c r="AK263" i="1"/>
  <c r="J264" i="1"/>
  <c r="K264" i="1"/>
  <c r="L264" i="1"/>
  <c r="M264" i="1"/>
  <c r="N264" i="1"/>
  <c r="O264" i="1"/>
  <c r="P264" i="1"/>
  <c r="Q264" i="1"/>
  <c r="R264" i="1"/>
  <c r="S264" i="1"/>
  <c r="T264" i="1"/>
  <c r="U264" i="1"/>
  <c r="V264" i="1"/>
  <c r="W264" i="1"/>
  <c r="X264" i="1"/>
  <c r="Y264" i="1"/>
  <c r="Z264" i="1"/>
  <c r="AA264" i="1"/>
  <c r="AB264" i="1"/>
  <c r="AC264" i="1"/>
  <c r="AD264" i="1"/>
  <c r="AE264" i="1"/>
  <c r="AF264" i="1"/>
  <c r="AG264" i="1"/>
  <c r="AH264" i="1"/>
  <c r="AI264" i="1"/>
  <c r="AJ264" i="1"/>
  <c r="AK264" i="1"/>
  <c r="J265" i="1"/>
  <c r="K265" i="1"/>
  <c r="L265" i="1"/>
  <c r="M265" i="1"/>
  <c r="N265" i="1"/>
  <c r="O265" i="1"/>
  <c r="P265" i="1"/>
  <c r="Q265" i="1"/>
  <c r="R265" i="1"/>
  <c r="S265" i="1"/>
  <c r="T265" i="1"/>
  <c r="U265" i="1"/>
  <c r="V265" i="1"/>
  <c r="W265" i="1"/>
  <c r="X265" i="1"/>
  <c r="Y265" i="1"/>
  <c r="Z265" i="1"/>
  <c r="AA265" i="1"/>
  <c r="AB265" i="1"/>
  <c r="AC265" i="1"/>
  <c r="AD265" i="1"/>
  <c r="AE265" i="1"/>
  <c r="AF265" i="1"/>
  <c r="AG265" i="1"/>
  <c r="AH265" i="1"/>
  <c r="AI265" i="1"/>
  <c r="AJ265" i="1"/>
  <c r="AK265" i="1"/>
  <c r="J266" i="1"/>
  <c r="K266" i="1"/>
  <c r="L266" i="1"/>
  <c r="M266" i="1"/>
  <c r="N266" i="1"/>
  <c r="O266" i="1"/>
  <c r="P266" i="1"/>
  <c r="Q266" i="1"/>
  <c r="R266" i="1"/>
  <c r="S266" i="1"/>
  <c r="T266" i="1"/>
  <c r="U266" i="1"/>
  <c r="V266" i="1"/>
  <c r="W266" i="1"/>
  <c r="X266" i="1"/>
  <c r="Y266" i="1"/>
  <c r="Z266" i="1"/>
  <c r="AA266" i="1"/>
  <c r="AB266" i="1"/>
  <c r="AC266" i="1"/>
  <c r="AD266" i="1"/>
  <c r="AE266" i="1"/>
  <c r="AF266" i="1"/>
  <c r="AG266" i="1"/>
  <c r="AH266" i="1"/>
  <c r="AI266" i="1"/>
  <c r="AJ266" i="1"/>
  <c r="AK266" i="1"/>
  <c r="J267" i="1"/>
  <c r="K267" i="1"/>
  <c r="L267" i="1"/>
  <c r="M267" i="1"/>
  <c r="N267" i="1"/>
  <c r="O267" i="1"/>
  <c r="P267" i="1"/>
  <c r="Q267" i="1"/>
  <c r="R267" i="1"/>
  <c r="S267" i="1"/>
  <c r="T267" i="1"/>
  <c r="U267" i="1"/>
  <c r="V267" i="1"/>
  <c r="W267" i="1"/>
  <c r="X267" i="1"/>
  <c r="Y267" i="1"/>
  <c r="Z267" i="1"/>
  <c r="AA267" i="1"/>
  <c r="AB267" i="1"/>
  <c r="AC267" i="1"/>
  <c r="AD267" i="1"/>
  <c r="AE267" i="1"/>
  <c r="AF267" i="1"/>
  <c r="AG267" i="1"/>
  <c r="AH267" i="1"/>
  <c r="AI267" i="1"/>
  <c r="AJ267" i="1"/>
  <c r="AK267" i="1"/>
  <c r="J268" i="1"/>
  <c r="K268" i="1"/>
  <c r="L268" i="1"/>
  <c r="M268" i="1"/>
  <c r="N268" i="1"/>
  <c r="O268" i="1"/>
  <c r="P268" i="1"/>
  <c r="Q268" i="1"/>
  <c r="R268" i="1"/>
  <c r="S268" i="1"/>
  <c r="T268" i="1"/>
  <c r="U268" i="1"/>
  <c r="V268" i="1"/>
  <c r="W268" i="1"/>
  <c r="X268" i="1"/>
  <c r="Y268" i="1"/>
  <c r="Z268" i="1"/>
  <c r="AA268" i="1"/>
  <c r="AB268" i="1"/>
  <c r="AC268" i="1"/>
  <c r="AD268" i="1"/>
  <c r="AE268" i="1"/>
  <c r="AF268" i="1"/>
  <c r="AG268" i="1"/>
  <c r="AH268" i="1"/>
  <c r="AI268" i="1"/>
  <c r="AJ268" i="1"/>
  <c r="AK268" i="1"/>
  <c r="J269" i="1"/>
  <c r="K269" i="1"/>
  <c r="L269" i="1"/>
  <c r="M269" i="1"/>
  <c r="N269" i="1"/>
  <c r="O269" i="1"/>
  <c r="P269" i="1"/>
  <c r="Q269" i="1"/>
  <c r="R269" i="1"/>
  <c r="S269" i="1"/>
  <c r="T269" i="1"/>
  <c r="U269" i="1"/>
  <c r="V269" i="1"/>
  <c r="W269" i="1"/>
  <c r="X269" i="1"/>
  <c r="Y269" i="1"/>
  <c r="Z269" i="1"/>
  <c r="AA269" i="1"/>
  <c r="AB269" i="1"/>
  <c r="AC269" i="1"/>
  <c r="AD269" i="1"/>
  <c r="AE269" i="1"/>
  <c r="AF269" i="1"/>
  <c r="AG269" i="1"/>
  <c r="AH269" i="1"/>
  <c r="AI269" i="1"/>
  <c r="AJ269" i="1"/>
  <c r="AK269" i="1"/>
  <c r="J270" i="1"/>
  <c r="K270" i="1"/>
  <c r="L270" i="1"/>
  <c r="M270" i="1"/>
  <c r="N270" i="1"/>
  <c r="O270" i="1"/>
  <c r="P270" i="1"/>
  <c r="Q270" i="1"/>
  <c r="R270" i="1"/>
  <c r="S270" i="1"/>
  <c r="T270" i="1"/>
  <c r="U270" i="1"/>
  <c r="V270" i="1"/>
  <c r="W270" i="1"/>
  <c r="X270" i="1"/>
  <c r="Y270" i="1"/>
  <c r="Z270" i="1"/>
  <c r="AA270" i="1"/>
  <c r="AB270" i="1"/>
  <c r="AC270" i="1"/>
  <c r="AD270" i="1"/>
  <c r="AE270" i="1"/>
  <c r="AF270" i="1"/>
  <c r="AG270" i="1"/>
  <c r="AH270" i="1"/>
  <c r="AI270" i="1"/>
  <c r="AJ270" i="1"/>
  <c r="AK270" i="1"/>
  <c r="J271" i="1"/>
  <c r="K271" i="1"/>
  <c r="L271" i="1"/>
  <c r="M271" i="1"/>
  <c r="N271" i="1"/>
  <c r="O271" i="1"/>
  <c r="P271" i="1"/>
  <c r="Q271" i="1"/>
  <c r="R271" i="1"/>
  <c r="S271" i="1"/>
  <c r="T271" i="1"/>
  <c r="U271" i="1"/>
  <c r="V271" i="1"/>
  <c r="W271" i="1"/>
  <c r="X271" i="1"/>
  <c r="Y271" i="1"/>
  <c r="Z271" i="1"/>
  <c r="AA271" i="1"/>
  <c r="AB271" i="1"/>
  <c r="AC271" i="1"/>
  <c r="AD271" i="1"/>
  <c r="AE271" i="1"/>
  <c r="AF271" i="1"/>
  <c r="AG271" i="1"/>
  <c r="AH271" i="1"/>
  <c r="AI271" i="1"/>
  <c r="AJ271" i="1"/>
  <c r="AK271" i="1"/>
  <c r="J272" i="1"/>
  <c r="K272" i="1"/>
  <c r="L272" i="1"/>
  <c r="M272" i="1"/>
  <c r="N272" i="1"/>
  <c r="O272" i="1"/>
  <c r="P272" i="1"/>
  <c r="Q272" i="1"/>
  <c r="R272" i="1"/>
  <c r="S272" i="1"/>
  <c r="T272" i="1"/>
  <c r="U272" i="1"/>
  <c r="V272" i="1"/>
  <c r="W272" i="1"/>
  <c r="X272" i="1"/>
  <c r="Y272" i="1"/>
  <c r="Z272" i="1"/>
  <c r="AA272" i="1"/>
  <c r="AB272" i="1"/>
  <c r="AC272" i="1"/>
  <c r="AD272" i="1"/>
  <c r="AE272" i="1"/>
  <c r="AF272" i="1"/>
  <c r="AG272" i="1"/>
  <c r="AH272" i="1"/>
  <c r="AI272" i="1"/>
  <c r="AJ272" i="1"/>
  <c r="AK272" i="1"/>
  <c r="J273" i="1"/>
  <c r="K273" i="1"/>
  <c r="L273" i="1"/>
  <c r="M273" i="1"/>
  <c r="N273" i="1"/>
  <c r="O273" i="1"/>
  <c r="P273" i="1"/>
  <c r="Q273" i="1"/>
  <c r="R273" i="1"/>
  <c r="S273" i="1"/>
  <c r="T273" i="1"/>
  <c r="U273" i="1"/>
  <c r="V273" i="1"/>
  <c r="W273" i="1"/>
  <c r="X273" i="1"/>
  <c r="Y273" i="1"/>
  <c r="Z273" i="1"/>
  <c r="AA273" i="1"/>
  <c r="AB273" i="1"/>
  <c r="AC273" i="1"/>
  <c r="AD273" i="1"/>
  <c r="AE273" i="1"/>
  <c r="AF273" i="1"/>
  <c r="AG273" i="1"/>
  <c r="AH273" i="1"/>
  <c r="AI273" i="1"/>
  <c r="AJ273" i="1"/>
  <c r="AK273" i="1"/>
  <c r="J274" i="1"/>
  <c r="K274" i="1"/>
  <c r="L274" i="1"/>
  <c r="M274" i="1"/>
  <c r="N274" i="1"/>
  <c r="O274" i="1"/>
  <c r="P274" i="1"/>
  <c r="Q274" i="1"/>
  <c r="R274" i="1"/>
  <c r="S274" i="1"/>
  <c r="T274" i="1"/>
  <c r="U274" i="1"/>
  <c r="V274" i="1"/>
  <c r="W274" i="1"/>
  <c r="X274" i="1"/>
  <c r="Y274" i="1"/>
  <c r="Z274" i="1"/>
  <c r="AA274" i="1"/>
  <c r="AB274" i="1"/>
  <c r="AC274" i="1"/>
  <c r="AD274" i="1"/>
  <c r="AE274" i="1"/>
  <c r="AF274" i="1"/>
  <c r="AG274" i="1"/>
  <c r="AH274" i="1"/>
  <c r="AI274" i="1"/>
  <c r="AJ274" i="1"/>
  <c r="AK274" i="1"/>
  <c r="J275" i="1"/>
  <c r="K275" i="1"/>
  <c r="L275" i="1"/>
  <c r="M275" i="1"/>
  <c r="N275" i="1"/>
  <c r="O275" i="1"/>
  <c r="P275" i="1"/>
  <c r="Q275" i="1"/>
  <c r="R275" i="1"/>
  <c r="S275" i="1"/>
  <c r="T275" i="1"/>
  <c r="U275" i="1"/>
  <c r="V275" i="1"/>
  <c r="W275" i="1"/>
  <c r="X275" i="1"/>
  <c r="Y275" i="1"/>
  <c r="Z275" i="1"/>
  <c r="AA275" i="1"/>
  <c r="AB275" i="1"/>
  <c r="AC275" i="1"/>
  <c r="AD275" i="1"/>
  <c r="AE275" i="1"/>
  <c r="AF275" i="1"/>
  <c r="AG275" i="1"/>
  <c r="AH275" i="1"/>
  <c r="AI275" i="1"/>
  <c r="AJ275" i="1"/>
  <c r="AK275" i="1"/>
  <c r="J276" i="1"/>
  <c r="K276" i="1"/>
  <c r="L276" i="1"/>
  <c r="M276" i="1"/>
  <c r="N276" i="1"/>
  <c r="O276" i="1"/>
  <c r="P276" i="1"/>
  <c r="Q276" i="1"/>
  <c r="R276" i="1"/>
  <c r="S276" i="1"/>
  <c r="T276" i="1"/>
  <c r="U276" i="1"/>
  <c r="V276" i="1"/>
  <c r="W276" i="1"/>
  <c r="X276" i="1"/>
  <c r="Y276" i="1"/>
  <c r="Z276" i="1"/>
  <c r="AA276" i="1"/>
  <c r="AB276" i="1"/>
  <c r="AC276" i="1"/>
  <c r="AD276" i="1"/>
  <c r="AE276" i="1"/>
  <c r="AF276" i="1"/>
  <c r="AG276" i="1"/>
  <c r="AH276" i="1"/>
  <c r="AI276" i="1"/>
  <c r="AJ276" i="1"/>
  <c r="AK276" i="1"/>
  <c r="J277" i="1"/>
  <c r="K277" i="1"/>
  <c r="L277" i="1"/>
  <c r="M277" i="1"/>
  <c r="N277" i="1"/>
  <c r="O277" i="1"/>
  <c r="P277" i="1"/>
  <c r="Q277" i="1"/>
  <c r="R277" i="1"/>
  <c r="S277" i="1"/>
  <c r="T277" i="1"/>
  <c r="U277" i="1"/>
  <c r="V277" i="1"/>
  <c r="W277" i="1"/>
  <c r="X277" i="1"/>
  <c r="Y277" i="1"/>
  <c r="Z277" i="1"/>
  <c r="AA277" i="1"/>
  <c r="AB277" i="1"/>
  <c r="AC277" i="1"/>
  <c r="AD277" i="1"/>
  <c r="AE277" i="1"/>
  <c r="AF277" i="1"/>
  <c r="AG277" i="1"/>
  <c r="AH277" i="1"/>
  <c r="AI277" i="1"/>
  <c r="AJ277" i="1"/>
  <c r="AK277" i="1"/>
  <c r="J278" i="1"/>
  <c r="K278" i="1"/>
  <c r="L278" i="1"/>
  <c r="M278" i="1"/>
  <c r="N278" i="1"/>
  <c r="O278" i="1"/>
  <c r="P278" i="1"/>
  <c r="Q278" i="1"/>
  <c r="R278" i="1"/>
  <c r="S278" i="1"/>
  <c r="T278" i="1"/>
  <c r="U278" i="1"/>
  <c r="V278" i="1"/>
  <c r="W278" i="1"/>
  <c r="X278" i="1"/>
  <c r="Y278" i="1"/>
  <c r="Z278" i="1"/>
  <c r="AA278" i="1"/>
  <c r="AB278" i="1"/>
  <c r="AC278" i="1"/>
  <c r="AD278" i="1"/>
  <c r="AE278" i="1"/>
  <c r="AF278" i="1"/>
  <c r="AG278" i="1"/>
  <c r="AH278" i="1"/>
  <c r="AI278" i="1"/>
  <c r="AJ278" i="1"/>
  <c r="AK278" i="1"/>
  <c r="J279" i="1"/>
  <c r="K279" i="1"/>
  <c r="L279" i="1"/>
  <c r="M279" i="1"/>
  <c r="N279" i="1"/>
  <c r="O279" i="1"/>
  <c r="P279" i="1"/>
  <c r="Q279" i="1"/>
  <c r="R279" i="1"/>
  <c r="S279" i="1"/>
  <c r="T279" i="1"/>
  <c r="U279" i="1"/>
  <c r="V279" i="1"/>
  <c r="W279" i="1"/>
  <c r="X279" i="1"/>
  <c r="Y279" i="1"/>
  <c r="Z279" i="1"/>
  <c r="AA279" i="1"/>
  <c r="AB279" i="1"/>
  <c r="AC279" i="1"/>
  <c r="AD279" i="1"/>
  <c r="AE279" i="1"/>
  <c r="AF279" i="1"/>
  <c r="AG279" i="1"/>
  <c r="AH279" i="1"/>
  <c r="AI279" i="1"/>
  <c r="AJ279" i="1"/>
  <c r="AK279" i="1"/>
  <c r="J280" i="1"/>
  <c r="K280" i="1"/>
  <c r="L280" i="1"/>
  <c r="M280" i="1"/>
  <c r="N280" i="1"/>
  <c r="O280" i="1"/>
  <c r="P280" i="1"/>
  <c r="Q280" i="1"/>
  <c r="R280" i="1"/>
  <c r="S280" i="1"/>
  <c r="T280" i="1"/>
  <c r="U280" i="1"/>
  <c r="V280" i="1"/>
  <c r="W280" i="1"/>
  <c r="X280" i="1"/>
  <c r="Y280" i="1"/>
  <c r="Z280" i="1"/>
  <c r="AA280" i="1"/>
  <c r="AB280" i="1"/>
  <c r="AC280" i="1"/>
  <c r="AD280" i="1"/>
  <c r="AE280" i="1"/>
  <c r="AF280" i="1"/>
  <c r="AG280" i="1"/>
  <c r="AH280" i="1"/>
  <c r="AI280" i="1"/>
  <c r="AJ280" i="1"/>
  <c r="AK280" i="1"/>
  <c r="J281" i="1"/>
  <c r="K281" i="1"/>
  <c r="L281" i="1"/>
  <c r="M281" i="1"/>
  <c r="N281" i="1"/>
  <c r="O281" i="1"/>
  <c r="P281" i="1"/>
  <c r="Q281" i="1"/>
  <c r="R281" i="1"/>
  <c r="S281" i="1"/>
  <c r="T281" i="1"/>
  <c r="U281" i="1"/>
  <c r="V281" i="1"/>
  <c r="W281" i="1"/>
  <c r="X281" i="1"/>
  <c r="Y281" i="1"/>
  <c r="Z281" i="1"/>
  <c r="AA281" i="1"/>
  <c r="AB281" i="1"/>
  <c r="AC281" i="1"/>
  <c r="AD281" i="1"/>
  <c r="AE281" i="1"/>
  <c r="AF281" i="1"/>
  <c r="AG281" i="1"/>
  <c r="AH281" i="1"/>
  <c r="AI281" i="1"/>
  <c r="AJ281" i="1"/>
  <c r="AK281" i="1"/>
  <c r="J282" i="1"/>
  <c r="K282" i="1"/>
  <c r="L282" i="1"/>
  <c r="M282" i="1"/>
  <c r="N282" i="1"/>
  <c r="O282" i="1"/>
  <c r="P282" i="1"/>
  <c r="Q282" i="1"/>
  <c r="R282" i="1"/>
  <c r="S282" i="1"/>
  <c r="T282" i="1"/>
  <c r="U282" i="1"/>
  <c r="V282" i="1"/>
  <c r="W282" i="1"/>
  <c r="X282" i="1"/>
  <c r="Y282" i="1"/>
  <c r="Z282" i="1"/>
  <c r="AA282" i="1"/>
  <c r="AB282" i="1"/>
  <c r="AC282" i="1"/>
  <c r="AD282" i="1"/>
  <c r="AE282" i="1"/>
  <c r="AF282" i="1"/>
  <c r="AG282" i="1"/>
  <c r="AH282" i="1"/>
  <c r="AI282" i="1"/>
  <c r="AJ282" i="1"/>
  <c r="AK282" i="1"/>
  <c r="J283" i="1"/>
  <c r="K283" i="1"/>
  <c r="L283" i="1"/>
  <c r="M283" i="1"/>
  <c r="N283" i="1"/>
  <c r="O283" i="1"/>
  <c r="P283" i="1"/>
  <c r="Q283" i="1"/>
  <c r="R283" i="1"/>
  <c r="S283" i="1"/>
  <c r="T283" i="1"/>
  <c r="U283" i="1"/>
  <c r="V283" i="1"/>
  <c r="W283" i="1"/>
  <c r="X283" i="1"/>
  <c r="Y283" i="1"/>
  <c r="Z283" i="1"/>
  <c r="AA283" i="1"/>
  <c r="AB283" i="1"/>
  <c r="AC283" i="1"/>
  <c r="AD283" i="1"/>
  <c r="AE283" i="1"/>
  <c r="AF283" i="1"/>
  <c r="AG283" i="1"/>
  <c r="AH283" i="1"/>
  <c r="AI283" i="1"/>
  <c r="AJ283" i="1"/>
  <c r="AK283" i="1"/>
  <c r="J284" i="1"/>
  <c r="K284" i="1"/>
  <c r="L284" i="1"/>
  <c r="M284" i="1"/>
  <c r="N284" i="1"/>
  <c r="O284" i="1"/>
  <c r="P284" i="1"/>
  <c r="Q284" i="1"/>
  <c r="R284" i="1"/>
  <c r="S284" i="1"/>
  <c r="T284" i="1"/>
  <c r="U284" i="1"/>
  <c r="V284" i="1"/>
  <c r="W284" i="1"/>
  <c r="X284" i="1"/>
  <c r="Y284" i="1"/>
  <c r="Z284" i="1"/>
  <c r="AA284" i="1"/>
  <c r="AB284" i="1"/>
  <c r="AC284" i="1"/>
  <c r="AD284" i="1"/>
  <c r="AE284" i="1"/>
  <c r="AF284" i="1"/>
  <c r="AG284" i="1"/>
  <c r="AH284" i="1"/>
  <c r="AI284" i="1"/>
  <c r="AJ284" i="1"/>
  <c r="AK284" i="1"/>
  <c r="J285" i="1"/>
  <c r="K285" i="1"/>
  <c r="L285" i="1"/>
  <c r="M285" i="1"/>
  <c r="N285" i="1"/>
  <c r="O285" i="1"/>
  <c r="P285" i="1"/>
  <c r="Q285" i="1"/>
  <c r="R285" i="1"/>
  <c r="S285" i="1"/>
  <c r="T285" i="1"/>
  <c r="U285" i="1"/>
  <c r="V285" i="1"/>
  <c r="W285" i="1"/>
  <c r="X285" i="1"/>
  <c r="Y285" i="1"/>
  <c r="Z285" i="1"/>
  <c r="AA285" i="1"/>
  <c r="AB285" i="1"/>
  <c r="AC285" i="1"/>
  <c r="AD285" i="1"/>
  <c r="AE285" i="1"/>
  <c r="AF285" i="1"/>
  <c r="AG285" i="1"/>
  <c r="AH285" i="1"/>
  <c r="AI285" i="1"/>
  <c r="AJ285" i="1"/>
  <c r="AK285" i="1"/>
  <c r="J286" i="1"/>
  <c r="K286" i="1"/>
  <c r="L286" i="1"/>
  <c r="M286" i="1"/>
  <c r="N286" i="1"/>
  <c r="O286" i="1"/>
  <c r="P286" i="1"/>
  <c r="Q286" i="1"/>
  <c r="R286" i="1"/>
  <c r="S286" i="1"/>
  <c r="T286" i="1"/>
  <c r="U286" i="1"/>
  <c r="V286" i="1"/>
  <c r="W286" i="1"/>
  <c r="X286" i="1"/>
  <c r="Y286" i="1"/>
  <c r="Z286" i="1"/>
  <c r="AA286" i="1"/>
  <c r="AB286" i="1"/>
  <c r="AC286" i="1"/>
  <c r="AD286" i="1"/>
  <c r="AE286" i="1"/>
  <c r="AF286" i="1"/>
  <c r="AG286" i="1"/>
  <c r="AH286" i="1"/>
  <c r="AI286" i="1"/>
  <c r="AJ286" i="1"/>
  <c r="AK286" i="1"/>
  <c r="J287" i="1"/>
  <c r="K287" i="1"/>
  <c r="L287" i="1"/>
  <c r="M287" i="1"/>
  <c r="N287" i="1"/>
  <c r="O287" i="1"/>
  <c r="P287" i="1"/>
  <c r="Q287" i="1"/>
  <c r="R287" i="1"/>
  <c r="S287" i="1"/>
  <c r="T287" i="1"/>
  <c r="U287" i="1"/>
  <c r="V287" i="1"/>
  <c r="W287" i="1"/>
  <c r="X287" i="1"/>
  <c r="Y287" i="1"/>
  <c r="Z287" i="1"/>
  <c r="AA287" i="1"/>
  <c r="AB287" i="1"/>
  <c r="AC287" i="1"/>
  <c r="AD287" i="1"/>
  <c r="AE287" i="1"/>
  <c r="AF287" i="1"/>
  <c r="AG287" i="1"/>
  <c r="AH287" i="1"/>
  <c r="AI287" i="1"/>
  <c r="AJ287" i="1"/>
  <c r="AK287" i="1"/>
  <c r="J288" i="1"/>
  <c r="K288" i="1"/>
  <c r="L288" i="1"/>
  <c r="M288" i="1"/>
  <c r="N288" i="1"/>
  <c r="O288" i="1"/>
  <c r="P288" i="1"/>
  <c r="Q288" i="1"/>
  <c r="R288" i="1"/>
  <c r="S288" i="1"/>
  <c r="T288" i="1"/>
  <c r="U288" i="1"/>
  <c r="V288" i="1"/>
  <c r="W288" i="1"/>
  <c r="X288" i="1"/>
  <c r="Y288" i="1"/>
  <c r="Z288" i="1"/>
  <c r="AA288" i="1"/>
  <c r="AB288" i="1"/>
  <c r="AC288" i="1"/>
  <c r="AD288" i="1"/>
  <c r="AE288" i="1"/>
  <c r="AF288" i="1"/>
  <c r="AG288" i="1"/>
  <c r="AH288" i="1"/>
  <c r="AI288" i="1"/>
  <c r="AJ288" i="1"/>
  <c r="AK288" i="1"/>
  <c r="J289" i="1"/>
  <c r="K289" i="1"/>
  <c r="L289" i="1"/>
  <c r="M289" i="1"/>
  <c r="N289" i="1"/>
  <c r="O289" i="1"/>
  <c r="P289" i="1"/>
  <c r="Q289" i="1"/>
  <c r="R289" i="1"/>
  <c r="S289" i="1"/>
  <c r="T289" i="1"/>
  <c r="U289" i="1"/>
  <c r="V289" i="1"/>
  <c r="W289" i="1"/>
  <c r="X289" i="1"/>
  <c r="Y289" i="1"/>
  <c r="Z289" i="1"/>
  <c r="AA289" i="1"/>
  <c r="AB289" i="1"/>
  <c r="AC289" i="1"/>
  <c r="AD289" i="1"/>
  <c r="AE289" i="1"/>
  <c r="AF289" i="1"/>
  <c r="AG289" i="1"/>
  <c r="AH289" i="1"/>
  <c r="AI289" i="1"/>
  <c r="AJ289" i="1"/>
  <c r="AK289" i="1"/>
  <c r="J290" i="1"/>
  <c r="K290" i="1"/>
  <c r="L290" i="1"/>
  <c r="M290" i="1"/>
  <c r="N290" i="1"/>
  <c r="O290" i="1"/>
  <c r="P290" i="1"/>
  <c r="Q290" i="1"/>
  <c r="R290" i="1"/>
  <c r="S290" i="1"/>
  <c r="T290" i="1"/>
  <c r="U290" i="1"/>
  <c r="V290" i="1"/>
  <c r="W290" i="1"/>
  <c r="X290" i="1"/>
  <c r="Y290" i="1"/>
  <c r="Z290" i="1"/>
  <c r="AA290" i="1"/>
  <c r="AB290" i="1"/>
  <c r="AC290" i="1"/>
  <c r="AD290" i="1"/>
  <c r="AE290" i="1"/>
  <c r="AF290" i="1"/>
  <c r="AG290" i="1"/>
  <c r="AH290" i="1"/>
  <c r="AI290" i="1"/>
  <c r="AJ290" i="1"/>
  <c r="AK290" i="1"/>
  <c r="J291" i="1"/>
  <c r="K291" i="1"/>
  <c r="L291" i="1"/>
  <c r="M291" i="1"/>
  <c r="N291" i="1"/>
  <c r="O291" i="1"/>
  <c r="P291" i="1"/>
  <c r="Q291" i="1"/>
  <c r="R291" i="1"/>
  <c r="S291" i="1"/>
  <c r="T291" i="1"/>
  <c r="U291" i="1"/>
  <c r="V291" i="1"/>
  <c r="W291" i="1"/>
  <c r="X291" i="1"/>
  <c r="Y291" i="1"/>
  <c r="Z291" i="1"/>
  <c r="AA291" i="1"/>
  <c r="AB291" i="1"/>
  <c r="AC291" i="1"/>
  <c r="AD291" i="1"/>
  <c r="AE291" i="1"/>
  <c r="AF291" i="1"/>
  <c r="AG291" i="1"/>
  <c r="AH291" i="1"/>
  <c r="AI291" i="1"/>
  <c r="AJ291" i="1"/>
  <c r="AK291" i="1"/>
  <c r="J292" i="1"/>
  <c r="K292" i="1"/>
  <c r="L292" i="1"/>
  <c r="M292" i="1"/>
  <c r="N292" i="1"/>
  <c r="O292" i="1"/>
  <c r="P292" i="1"/>
  <c r="Q292" i="1"/>
  <c r="R292" i="1"/>
  <c r="S292" i="1"/>
  <c r="T292" i="1"/>
  <c r="U292" i="1"/>
  <c r="V292" i="1"/>
  <c r="W292" i="1"/>
  <c r="X292" i="1"/>
  <c r="Y292" i="1"/>
  <c r="Z292" i="1"/>
  <c r="AA292" i="1"/>
  <c r="AB292" i="1"/>
  <c r="AC292" i="1"/>
  <c r="AD292" i="1"/>
  <c r="AE292" i="1"/>
  <c r="AF292" i="1"/>
  <c r="AG292" i="1"/>
  <c r="AH292" i="1"/>
  <c r="AI292" i="1"/>
  <c r="AJ292" i="1"/>
  <c r="AK292" i="1"/>
  <c r="J293" i="1"/>
  <c r="K293" i="1"/>
  <c r="L293" i="1"/>
  <c r="M293" i="1"/>
  <c r="N293" i="1"/>
  <c r="O293" i="1"/>
  <c r="P293" i="1"/>
  <c r="Q293" i="1"/>
  <c r="R293" i="1"/>
  <c r="S293" i="1"/>
  <c r="T293" i="1"/>
  <c r="U293" i="1"/>
  <c r="V293" i="1"/>
  <c r="W293" i="1"/>
  <c r="X293" i="1"/>
  <c r="Y293" i="1"/>
  <c r="Z293" i="1"/>
  <c r="AA293" i="1"/>
  <c r="AB293" i="1"/>
  <c r="AC293" i="1"/>
  <c r="AD293" i="1"/>
  <c r="AE293" i="1"/>
  <c r="AF293" i="1"/>
  <c r="AG293" i="1"/>
  <c r="AH293" i="1"/>
  <c r="AI293" i="1"/>
  <c r="AJ293" i="1"/>
  <c r="AK293" i="1"/>
  <c r="J294" i="1"/>
  <c r="K294" i="1"/>
  <c r="L294" i="1"/>
  <c r="M294" i="1"/>
  <c r="N294" i="1"/>
  <c r="O294" i="1"/>
  <c r="P294" i="1"/>
  <c r="Q294" i="1"/>
  <c r="R294" i="1"/>
  <c r="S294" i="1"/>
  <c r="T294" i="1"/>
  <c r="U294" i="1"/>
  <c r="V294" i="1"/>
  <c r="W294" i="1"/>
  <c r="X294" i="1"/>
  <c r="Y294" i="1"/>
  <c r="Z294" i="1"/>
  <c r="AA294" i="1"/>
  <c r="AB294" i="1"/>
  <c r="AC294" i="1"/>
  <c r="AD294" i="1"/>
  <c r="AE294" i="1"/>
  <c r="AF294" i="1"/>
  <c r="AG294" i="1"/>
  <c r="AH294" i="1"/>
  <c r="AI294" i="1"/>
  <c r="AJ294" i="1"/>
  <c r="AK294" i="1"/>
  <c r="J295" i="1"/>
  <c r="K295" i="1"/>
  <c r="L295" i="1"/>
  <c r="M295" i="1"/>
  <c r="N295" i="1"/>
  <c r="O295" i="1"/>
  <c r="P295" i="1"/>
  <c r="Q295" i="1"/>
  <c r="R295" i="1"/>
  <c r="S295" i="1"/>
  <c r="T295" i="1"/>
  <c r="U295" i="1"/>
  <c r="V295" i="1"/>
  <c r="W295" i="1"/>
  <c r="X295" i="1"/>
  <c r="Y295" i="1"/>
  <c r="Z295" i="1"/>
  <c r="AA295" i="1"/>
  <c r="AB295" i="1"/>
  <c r="AC295" i="1"/>
  <c r="AD295" i="1"/>
  <c r="AE295" i="1"/>
  <c r="AF295" i="1"/>
  <c r="AG295" i="1"/>
  <c r="AH295" i="1"/>
  <c r="AI295" i="1"/>
  <c r="AJ295" i="1"/>
  <c r="AK295" i="1"/>
  <c r="J296" i="1"/>
  <c r="K296" i="1"/>
  <c r="L296" i="1"/>
  <c r="M296" i="1"/>
  <c r="N296" i="1"/>
  <c r="O296" i="1"/>
  <c r="P296" i="1"/>
  <c r="Q296" i="1"/>
  <c r="R296" i="1"/>
  <c r="S296" i="1"/>
  <c r="T296" i="1"/>
  <c r="U296" i="1"/>
  <c r="V296" i="1"/>
  <c r="W296" i="1"/>
  <c r="X296" i="1"/>
  <c r="Y296" i="1"/>
  <c r="Z296" i="1"/>
  <c r="AA296" i="1"/>
  <c r="AB296" i="1"/>
  <c r="AC296" i="1"/>
  <c r="AD296" i="1"/>
  <c r="AE296" i="1"/>
  <c r="AF296" i="1"/>
  <c r="AG296" i="1"/>
  <c r="AH296" i="1"/>
  <c r="AI296" i="1"/>
  <c r="AJ296" i="1"/>
  <c r="AK296" i="1"/>
  <c r="J297" i="1"/>
  <c r="K297" i="1"/>
  <c r="L297" i="1"/>
  <c r="M297" i="1"/>
  <c r="N297" i="1"/>
  <c r="O297" i="1"/>
  <c r="P297" i="1"/>
  <c r="Q297" i="1"/>
  <c r="R297" i="1"/>
  <c r="S297" i="1"/>
  <c r="T297" i="1"/>
  <c r="U297" i="1"/>
  <c r="V297" i="1"/>
  <c r="W297" i="1"/>
  <c r="X297" i="1"/>
  <c r="Y297" i="1"/>
  <c r="Z297" i="1"/>
  <c r="AA297" i="1"/>
  <c r="AB297" i="1"/>
  <c r="AC297" i="1"/>
  <c r="AD297" i="1"/>
  <c r="AE297" i="1"/>
  <c r="AF297" i="1"/>
  <c r="AG297" i="1"/>
  <c r="AH297" i="1"/>
  <c r="AI297" i="1"/>
  <c r="AJ297" i="1"/>
  <c r="AK297" i="1"/>
  <c r="J298" i="1"/>
  <c r="K298" i="1"/>
  <c r="L298" i="1"/>
  <c r="M298" i="1"/>
  <c r="N298" i="1"/>
  <c r="O298" i="1"/>
  <c r="P298" i="1"/>
  <c r="Q298" i="1"/>
  <c r="R298" i="1"/>
  <c r="S298" i="1"/>
  <c r="T298" i="1"/>
  <c r="U298" i="1"/>
  <c r="V298" i="1"/>
  <c r="W298" i="1"/>
  <c r="X298" i="1"/>
  <c r="Y298" i="1"/>
  <c r="Z298" i="1"/>
  <c r="AA298" i="1"/>
  <c r="AB298" i="1"/>
  <c r="AC298" i="1"/>
  <c r="AD298" i="1"/>
  <c r="AE298" i="1"/>
  <c r="AF298" i="1"/>
  <c r="AG298" i="1"/>
  <c r="AH298" i="1"/>
  <c r="AI298" i="1"/>
  <c r="AJ298" i="1"/>
  <c r="AK298" i="1"/>
  <c r="J299" i="1"/>
  <c r="K299" i="1"/>
  <c r="L299" i="1"/>
  <c r="M299" i="1"/>
  <c r="N299" i="1"/>
  <c r="O299" i="1"/>
  <c r="P299" i="1"/>
  <c r="Q299" i="1"/>
  <c r="R299" i="1"/>
  <c r="S299" i="1"/>
  <c r="T299" i="1"/>
  <c r="U299" i="1"/>
  <c r="V299" i="1"/>
  <c r="W299" i="1"/>
  <c r="X299" i="1"/>
  <c r="Y299" i="1"/>
  <c r="Z299" i="1"/>
  <c r="AA299" i="1"/>
  <c r="AB299" i="1"/>
  <c r="AC299" i="1"/>
  <c r="AD299" i="1"/>
  <c r="AE299" i="1"/>
  <c r="AF299" i="1"/>
  <c r="AG299" i="1"/>
  <c r="AH299" i="1"/>
  <c r="AI299" i="1"/>
  <c r="AJ299" i="1"/>
  <c r="AK299" i="1"/>
  <c r="J300" i="1"/>
  <c r="K300" i="1"/>
  <c r="L300" i="1"/>
  <c r="M300" i="1"/>
  <c r="N300" i="1"/>
  <c r="O300" i="1"/>
  <c r="P300" i="1"/>
  <c r="Q300" i="1"/>
  <c r="R300" i="1"/>
  <c r="S300" i="1"/>
  <c r="T300" i="1"/>
  <c r="U300" i="1"/>
  <c r="V300" i="1"/>
  <c r="W300" i="1"/>
  <c r="X300" i="1"/>
  <c r="Y300" i="1"/>
  <c r="Z300" i="1"/>
  <c r="AA300" i="1"/>
  <c r="AB300" i="1"/>
  <c r="AC300" i="1"/>
  <c r="AD300" i="1"/>
  <c r="AE300" i="1"/>
  <c r="AF300" i="1"/>
  <c r="AG300" i="1"/>
  <c r="AH300" i="1"/>
  <c r="AI300" i="1"/>
  <c r="AJ300" i="1"/>
  <c r="AK300" i="1"/>
  <c r="J301" i="1"/>
  <c r="K301" i="1"/>
  <c r="L301" i="1"/>
  <c r="M301" i="1"/>
  <c r="N301" i="1"/>
  <c r="O301" i="1"/>
  <c r="P301" i="1"/>
  <c r="Q301" i="1"/>
  <c r="R301" i="1"/>
  <c r="S301" i="1"/>
  <c r="T301" i="1"/>
  <c r="U301" i="1"/>
  <c r="V301" i="1"/>
  <c r="W301" i="1"/>
  <c r="X301" i="1"/>
  <c r="Y301" i="1"/>
  <c r="Z301" i="1"/>
  <c r="AA301" i="1"/>
  <c r="AB301" i="1"/>
  <c r="AC301" i="1"/>
  <c r="AD301" i="1"/>
  <c r="AE301" i="1"/>
  <c r="AF301" i="1"/>
  <c r="AG301" i="1"/>
  <c r="AH301" i="1"/>
  <c r="AI301" i="1"/>
  <c r="AJ301" i="1"/>
  <c r="AK301" i="1"/>
  <c r="J302" i="1"/>
  <c r="K302" i="1"/>
  <c r="L302" i="1"/>
  <c r="M302" i="1"/>
  <c r="N302" i="1"/>
  <c r="O302" i="1"/>
  <c r="P302" i="1"/>
  <c r="Q302" i="1"/>
  <c r="R302" i="1"/>
  <c r="S302" i="1"/>
  <c r="T302" i="1"/>
  <c r="U302" i="1"/>
  <c r="V302" i="1"/>
  <c r="W302" i="1"/>
  <c r="X302" i="1"/>
  <c r="Y302" i="1"/>
  <c r="Z302" i="1"/>
  <c r="AA302" i="1"/>
  <c r="AB302" i="1"/>
  <c r="AC302" i="1"/>
  <c r="AD302" i="1"/>
  <c r="AE302" i="1"/>
  <c r="AF302" i="1"/>
  <c r="AG302" i="1"/>
  <c r="AH302" i="1"/>
  <c r="AI302" i="1"/>
  <c r="AJ302" i="1"/>
  <c r="AK302" i="1"/>
  <c r="J303" i="1"/>
  <c r="K303" i="1"/>
  <c r="L303" i="1"/>
  <c r="M303" i="1"/>
  <c r="N303" i="1"/>
  <c r="O303" i="1"/>
  <c r="P303" i="1"/>
  <c r="Q303" i="1"/>
  <c r="R303" i="1"/>
  <c r="S303" i="1"/>
  <c r="T303" i="1"/>
  <c r="U303" i="1"/>
  <c r="V303" i="1"/>
  <c r="W303" i="1"/>
  <c r="X303" i="1"/>
  <c r="Y303" i="1"/>
  <c r="Z303" i="1"/>
  <c r="AA303" i="1"/>
  <c r="AB303" i="1"/>
  <c r="AC303" i="1"/>
  <c r="AD303" i="1"/>
  <c r="AE303" i="1"/>
  <c r="AF303" i="1"/>
  <c r="AG303" i="1"/>
  <c r="AH303" i="1"/>
  <c r="AI303" i="1"/>
  <c r="AJ303" i="1"/>
  <c r="AK303" i="1"/>
  <c r="J304" i="1"/>
  <c r="K304" i="1"/>
  <c r="L304" i="1"/>
  <c r="M304" i="1"/>
  <c r="N304" i="1"/>
  <c r="O304" i="1"/>
  <c r="P304" i="1"/>
  <c r="Q304" i="1"/>
  <c r="R304" i="1"/>
  <c r="S304" i="1"/>
  <c r="T304" i="1"/>
  <c r="U304" i="1"/>
  <c r="V304" i="1"/>
  <c r="W304" i="1"/>
  <c r="X304" i="1"/>
  <c r="Y304" i="1"/>
  <c r="Z304" i="1"/>
  <c r="AA304" i="1"/>
  <c r="AB304" i="1"/>
  <c r="AC304" i="1"/>
  <c r="AD304" i="1"/>
  <c r="AE304" i="1"/>
  <c r="AF304" i="1"/>
  <c r="AG304" i="1"/>
  <c r="AH304" i="1"/>
  <c r="AI304" i="1"/>
  <c r="AJ304" i="1"/>
  <c r="AK304" i="1"/>
  <c r="J305" i="1"/>
  <c r="K305" i="1"/>
  <c r="L305" i="1"/>
  <c r="M305" i="1"/>
  <c r="N305" i="1"/>
  <c r="O305" i="1"/>
  <c r="P305" i="1"/>
  <c r="Q305" i="1"/>
  <c r="R305" i="1"/>
  <c r="S305" i="1"/>
  <c r="T305" i="1"/>
  <c r="U305" i="1"/>
  <c r="V305" i="1"/>
  <c r="W305" i="1"/>
  <c r="X305" i="1"/>
  <c r="Y305" i="1"/>
  <c r="Z305" i="1"/>
  <c r="AA305" i="1"/>
  <c r="AB305" i="1"/>
  <c r="AC305" i="1"/>
  <c r="AD305" i="1"/>
  <c r="AE305" i="1"/>
  <c r="AF305" i="1"/>
  <c r="AG305" i="1"/>
  <c r="AH305" i="1"/>
  <c r="AI305" i="1"/>
  <c r="AJ305" i="1"/>
  <c r="AK305" i="1"/>
  <c r="J306" i="1"/>
  <c r="K306" i="1"/>
  <c r="L306" i="1"/>
  <c r="M306" i="1"/>
  <c r="N306" i="1"/>
  <c r="O306" i="1"/>
  <c r="P306" i="1"/>
  <c r="Q306" i="1"/>
  <c r="R306" i="1"/>
  <c r="S306" i="1"/>
  <c r="T306" i="1"/>
  <c r="U306" i="1"/>
  <c r="V306" i="1"/>
  <c r="W306" i="1"/>
  <c r="X306" i="1"/>
  <c r="Y306" i="1"/>
  <c r="Z306" i="1"/>
  <c r="AA306" i="1"/>
  <c r="AB306" i="1"/>
  <c r="AC306" i="1"/>
  <c r="AD306" i="1"/>
  <c r="AE306" i="1"/>
  <c r="AF306" i="1"/>
  <c r="AG306" i="1"/>
  <c r="AH306" i="1"/>
  <c r="AI306" i="1"/>
  <c r="AJ306" i="1"/>
  <c r="AK306" i="1"/>
  <c r="J307" i="1"/>
  <c r="K307" i="1"/>
  <c r="L307" i="1"/>
  <c r="M307" i="1"/>
  <c r="N307" i="1"/>
  <c r="O307" i="1"/>
  <c r="P307" i="1"/>
  <c r="Q307" i="1"/>
  <c r="R307" i="1"/>
  <c r="S307" i="1"/>
  <c r="T307" i="1"/>
  <c r="U307" i="1"/>
  <c r="V307" i="1"/>
  <c r="W307" i="1"/>
  <c r="X307" i="1"/>
  <c r="Y307" i="1"/>
  <c r="Z307" i="1"/>
  <c r="AA307" i="1"/>
  <c r="AB307" i="1"/>
  <c r="AC307" i="1"/>
  <c r="AD307" i="1"/>
  <c r="AE307" i="1"/>
  <c r="AF307" i="1"/>
  <c r="AG307" i="1"/>
  <c r="AH307" i="1"/>
  <c r="F307" i="1" s="1"/>
  <c r="AI307" i="1"/>
  <c r="AJ307" i="1"/>
  <c r="AK307" i="1"/>
  <c r="J308" i="1"/>
  <c r="K308" i="1"/>
  <c r="L308" i="1"/>
  <c r="M308" i="1"/>
  <c r="N308" i="1"/>
  <c r="O308" i="1"/>
  <c r="P308" i="1"/>
  <c r="Q308" i="1"/>
  <c r="R308" i="1"/>
  <c r="S308" i="1"/>
  <c r="T308" i="1"/>
  <c r="U308" i="1"/>
  <c r="V308" i="1"/>
  <c r="W308" i="1"/>
  <c r="X308" i="1"/>
  <c r="Y308" i="1"/>
  <c r="Z308" i="1"/>
  <c r="AA308" i="1"/>
  <c r="AB308" i="1"/>
  <c r="AC308" i="1"/>
  <c r="AD308" i="1"/>
  <c r="AE308" i="1"/>
  <c r="AF308" i="1"/>
  <c r="AG308" i="1"/>
  <c r="AH308" i="1"/>
  <c r="AI308" i="1"/>
  <c r="AJ308" i="1"/>
  <c r="AK308" i="1"/>
  <c r="J309" i="1"/>
  <c r="K309" i="1"/>
  <c r="L309" i="1"/>
  <c r="M309" i="1"/>
  <c r="N309" i="1"/>
  <c r="O309" i="1"/>
  <c r="P309" i="1"/>
  <c r="Q309" i="1"/>
  <c r="R309" i="1"/>
  <c r="S309" i="1"/>
  <c r="T309" i="1"/>
  <c r="U309" i="1"/>
  <c r="V309" i="1"/>
  <c r="W309" i="1"/>
  <c r="X309" i="1"/>
  <c r="Y309" i="1"/>
  <c r="Z309" i="1"/>
  <c r="AA309" i="1"/>
  <c r="AB309" i="1"/>
  <c r="AC309" i="1"/>
  <c r="AD309" i="1"/>
  <c r="AE309" i="1"/>
  <c r="AF309" i="1"/>
  <c r="AG309" i="1"/>
  <c r="AH309" i="1"/>
  <c r="F309" i="1" s="1"/>
  <c r="AI309" i="1"/>
  <c r="AJ309" i="1"/>
  <c r="AK309" i="1"/>
  <c r="J310" i="1"/>
  <c r="K310" i="1"/>
  <c r="L310" i="1"/>
  <c r="M310" i="1"/>
  <c r="N310" i="1"/>
  <c r="O310" i="1"/>
  <c r="P310" i="1"/>
  <c r="Q310" i="1"/>
  <c r="R310" i="1"/>
  <c r="S310" i="1"/>
  <c r="T310" i="1"/>
  <c r="U310" i="1"/>
  <c r="V310" i="1"/>
  <c r="W310" i="1"/>
  <c r="X310" i="1"/>
  <c r="Y310" i="1"/>
  <c r="Z310" i="1"/>
  <c r="AA310" i="1"/>
  <c r="AB310" i="1"/>
  <c r="AC310" i="1"/>
  <c r="AD310" i="1"/>
  <c r="AE310" i="1"/>
  <c r="AF310" i="1"/>
  <c r="AG310" i="1"/>
  <c r="AH310" i="1"/>
  <c r="AI310" i="1"/>
  <c r="AJ310" i="1"/>
  <c r="AK310" i="1"/>
  <c r="J311" i="1"/>
  <c r="K311" i="1"/>
  <c r="L311" i="1"/>
  <c r="M311" i="1"/>
  <c r="N311" i="1"/>
  <c r="O311" i="1"/>
  <c r="P311" i="1"/>
  <c r="Q311" i="1"/>
  <c r="R311" i="1"/>
  <c r="S311" i="1"/>
  <c r="T311" i="1"/>
  <c r="U311" i="1"/>
  <c r="V311" i="1"/>
  <c r="W311" i="1"/>
  <c r="X311" i="1"/>
  <c r="Y311" i="1"/>
  <c r="Z311" i="1"/>
  <c r="AA311" i="1"/>
  <c r="AB311" i="1"/>
  <c r="AC311" i="1"/>
  <c r="AD311" i="1"/>
  <c r="AE311" i="1"/>
  <c r="AF311" i="1"/>
  <c r="AG311" i="1"/>
  <c r="AH311" i="1"/>
  <c r="AI311" i="1"/>
  <c r="AJ311" i="1"/>
  <c r="AK311" i="1"/>
  <c r="J312" i="1"/>
  <c r="K312" i="1"/>
  <c r="L312" i="1"/>
  <c r="M312" i="1"/>
  <c r="N312" i="1"/>
  <c r="O312" i="1"/>
  <c r="P312" i="1"/>
  <c r="Q312" i="1"/>
  <c r="R312" i="1"/>
  <c r="S312" i="1"/>
  <c r="T312" i="1"/>
  <c r="U312" i="1"/>
  <c r="V312" i="1"/>
  <c r="W312" i="1"/>
  <c r="X312" i="1"/>
  <c r="Y312" i="1"/>
  <c r="Z312" i="1"/>
  <c r="AA312" i="1"/>
  <c r="AB312" i="1"/>
  <c r="AC312" i="1"/>
  <c r="AD312" i="1"/>
  <c r="AE312" i="1"/>
  <c r="AF312" i="1"/>
  <c r="AG312" i="1"/>
  <c r="AH312" i="1"/>
  <c r="AI312" i="1"/>
  <c r="AJ312" i="1"/>
  <c r="AK312" i="1"/>
  <c r="J313" i="1"/>
  <c r="K313" i="1"/>
  <c r="L313" i="1"/>
  <c r="M313" i="1"/>
  <c r="N313" i="1"/>
  <c r="O313" i="1"/>
  <c r="P313" i="1"/>
  <c r="Q313" i="1"/>
  <c r="R313" i="1"/>
  <c r="S313" i="1"/>
  <c r="T313" i="1"/>
  <c r="U313" i="1"/>
  <c r="V313" i="1"/>
  <c r="W313" i="1"/>
  <c r="X313" i="1"/>
  <c r="Y313" i="1"/>
  <c r="Z313" i="1"/>
  <c r="AA313" i="1"/>
  <c r="AB313" i="1"/>
  <c r="AC313" i="1"/>
  <c r="AD313" i="1"/>
  <c r="AE313" i="1"/>
  <c r="AF313" i="1"/>
  <c r="AG313" i="1"/>
  <c r="AH313" i="1"/>
  <c r="AI313" i="1"/>
  <c r="AJ313" i="1"/>
  <c r="AK313" i="1"/>
  <c r="J314" i="1"/>
  <c r="K314" i="1"/>
  <c r="L314" i="1"/>
  <c r="M314" i="1"/>
  <c r="N314" i="1"/>
  <c r="O314" i="1"/>
  <c r="P314" i="1"/>
  <c r="Q314" i="1"/>
  <c r="R314" i="1"/>
  <c r="S314" i="1"/>
  <c r="T314" i="1"/>
  <c r="U314" i="1"/>
  <c r="V314" i="1"/>
  <c r="W314" i="1"/>
  <c r="X314" i="1"/>
  <c r="Y314" i="1"/>
  <c r="Z314" i="1"/>
  <c r="AA314" i="1"/>
  <c r="AB314" i="1"/>
  <c r="AC314" i="1"/>
  <c r="AD314" i="1"/>
  <c r="AE314" i="1"/>
  <c r="AF314" i="1"/>
  <c r="AG314" i="1"/>
  <c r="AH314" i="1"/>
  <c r="AI314" i="1"/>
  <c r="AJ314" i="1"/>
  <c r="AK314" i="1"/>
  <c r="J315" i="1"/>
  <c r="K315" i="1"/>
  <c r="L315" i="1"/>
  <c r="M315" i="1"/>
  <c r="N315" i="1"/>
  <c r="O315" i="1"/>
  <c r="P315" i="1"/>
  <c r="Q315" i="1"/>
  <c r="R315" i="1"/>
  <c r="S315" i="1"/>
  <c r="T315" i="1"/>
  <c r="U315" i="1"/>
  <c r="V315" i="1"/>
  <c r="W315" i="1"/>
  <c r="X315" i="1"/>
  <c r="Y315" i="1"/>
  <c r="Z315" i="1"/>
  <c r="AA315" i="1"/>
  <c r="AB315" i="1"/>
  <c r="AC315" i="1"/>
  <c r="AD315" i="1"/>
  <c r="AE315" i="1"/>
  <c r="AF315" i="1"/>
  <c r="AG315" i="1"/>
  <c r="AH315" i="1"/>
  <c r="AI315" i="1"/>
  <c r="AJ315" i="1"/>
  <c r="AK315" i="1"/>
  <c r="J316" i="1"/>
  <c r="K316" i="1"/>
  <c r="L316" i="1"/>
  <c r="M316" i="1"/>
  <c r="N316" i="1"/>
  <c r="O316" i="1"/>
  <c r="P316" i="1"/>
  <c r="Q316" i="1"/>
  <c r="R316" i="1"/>
  <c r="S316" i="1"/>
  <c r="T316" i="1"/>
  <c r="U316" i="1"/>
  <c r="V316" i="1"/>
  <c r="W316" i="1"/>
  <c r="X316" i="1"/>
  <c r="Y316" i="1"/>
  <c r="Z316" i="1"/>
  <c r="AA316" i="1"/>
  <c r="AB316" i="1"/>
  <c r="AC316" i="1"/>
  <c r="AD316" i="1"/>
  <c r="AE316" i="1"/>
  <c r="AF316" i="1"/>
  <c r="AG316" i="1"/>
  <c r="AH316" i="1"/>
  <c r="AI316" i="1"/>
  <c r="AJ316" i="1"/>
  <c r="AK316" i="1"/>
  <c r="J317" i="1"/>
  <c r="K317" i="1"/>
  <c r="L317" i="1"/>
  <c r="M317" i="1"/>
  <c r="N317" i="1"/>
  <c r="O317" i="1"/>
  <c r="P317" i="1"/>
  <c r="Q317" i="1"/>
  <c r="R317" i="1"/>
  <c r="S317" i="1"/>
  <c r="T317" i="1"/>
  <c r="U317" i="1"/>
  <c r="V317" i="1"/>
  <c r="W317" i="1"/>
  <c r="X317" i="1"/>
  <c r="Y317" i="1"/>
  <c r="Z317" i="1"/>
  <c r="AA317" i="1"/>
  <c r="AB317" i="1"/>
  <c r="AC317" i="1"/>
  <c r="AD317" i="1"/>
  <c r="AE317" i="1"/>
  <c r="AF317" i="1"/>
  <c r="AG317" i="1"/>
  <c r="AH317" i="1"/>
  <c r="AI317" i="1"/>
  <c r="AJ317" i="1"/>
  <c r="AK317" i="1"/>
  <c r="J318" i="1"/>
  <c r="K318" i="1"/>
  <c r="L318" i="1"/>
  <c r="M318" i="1"/>
  <c r="N318" i="1"/>
  <c r="O318" i="1"/>
  <c r="P318" i="1"/>
  <c r="Q318" i="1"/>
  <c r="R318" i="1"/>
  <c r="S318" i="1"/>
  <c r="T318" i="1"/>
  <c r="U318" i="1"/>
  <c r="V318" i="1"/>
  <c r="W318" i="1"/>
  <c r="X318" i="1"/>
  <c r="Y318" i="1"/>
  <c r="Z318" i="1"/>
  <c r="AA318" i="1"/>
  <c r="AB318" i="1"/>
  <c r="AC318" i="1"/>
  <c r="AD318" i="1"/>
  <c r="AE318" i="1"/>
  <c r="AF318" i="1"/>
  <c r="AG318" i="1"/>
  <c r="AH318" i="1"/>
  <c r="AI318" i="1"/>
  <c r="AJ318" i="1"/>
  <c r="AK318" i="1"/>
  <c r="J319" i="1"/>
  <c r="K319" i="1"/>
  <c r="L319" i="1"/>
  <c r="M319" i="1"/>
  <c r="N319" i="1"/>
  <c r="O319" i="1"/>
  <c r="P319" i="1"/>
  <c r="Q319" i="1"/>
  <c r="R319" i="1"/>
  <c r="S319" i="1"/>
  <c r="T319" i="1"/>
  <c r="U319" i="1"/>
  <c r="V319" i="1"/>
  <c r="W319" i="1"/>
  <c r="X319" i="1"/>
  <c r="Y319" i="1"/>
  <c r="Z319" i="1"/>
  <c r="AA319" i="1"/>
  <c r="AB319" i="1"/>
  <c r="AC319" i="1"/>
  <c r="AD319" i="1"/>
  <c r="AE319" i="1"/>
  <c r="AF319" i="1"/>
  <c r="AG319" i="1"/>
  <c r="AH319" i="1"/>
  <c r="AI319" i="1"/>
  <c r="AJ319" i="1"/>
  <c r="AK319" i="1"/>
  <c r="J320" i="1"/>
  <c r="K320" i="1"/>
  <c r="L320" i="1"/>
  <c r="M320" i="1"/>
  <c r="N320" i="1"/>
  <c r="O320" i="1"/>
  <c r="P320" i="1"/>
  <c r="Q320" i="1"/>
  <c r="R320" i="1"/>
  <c r="S320" i="1"/>
  <c r="T320" i="1"/>
  <c r="U320" i="1"/>
  <c r="V320" i="1"/>
  <c r="W320" i="1"/>
  <c r="X320" i="1"/>
  <c r="Y320" i="1"/>
  <c r="Z320" i="1"/>
  <c r="AA320" i="1"/>
  <c r="AB320" i="1"/>
  <c r="AC320" i="1"/>
  <c r="AD320" i="1"/>
  <c r="AE320" i="1"/>
  <c r="AF320" i="1"/>
  <c r="AG320" i="1"/>
  <c r="AH320" i="1"/>
  <c r="AI320" i="1"/>
  <c r="AJ320" i="1"/>
  <c r="AK320" i="1"/>
  <c r="J321" i="1"/>
  <c r="K321" i="1"/>
  <c r="L321" i="1"/>
  <c r="M321" i="1"/>
  <c r="N321" i="1"/>
  <c r="O321" i="1"/>
  <c r="P321" i="1"/>
  <c r="Q321" i="1"/>
  <c r="R321" i="1"/>
  <c r="S321" i="1"/>
  <c r="T321" i="1"/>
  <c r="U321" i="1"/>
  <c r="V321" i="1"/>
  <c r="W321" i="1"/>
  <c r="X321" i="1"/>
  <c r="Y321" i="1"/>
  <c r="Z321" i="1"/>
  <c r="AA321" i="1"/>
  <c r="AB321" i="1"/>
  <c r="AC321" i="1"/>
  <c r="AD321" i="1"/>
  <c r="AE321" i="1"/>
  <c r="AF321" i="1"/>
  <c r="AG321" i="1"/>
  <c r="AH321" i="1"/>
  <c r="AI321" i="1"/>
  <c r="AJ321" i="1"/>
  <c r="AK321" i="1"/>
  <c r="J322" i="1"/>
  <c r="K322" i="1"/>
  <c r="L322" i="1"/>
  <c r="M322" i="1"/>
  <c r="N322" i="1"/>
  <c r="O322" i="1"/>
  <c r="P322" i="1"/>
  <c r="Q322" i="1"/>
  <c r="R322" i="1"/>
  <c r="S322" i="1"/>
  <c r="T322" i="1"/>
  <c r="U322" i="1"/>
  <c r="V322" i="1"/>
  <c r="W322" i="1"/>
  <c r="X322" i="1"/>
  <c r="Y322" i="1"/>
  <c r="Z322" i="1"/>
  <c r="AA322" i="1"/>
  <c r="AB322" i="1"/>
  <c r="AC322" i="1"/>
  <c r="AD322" i="1"/>
  <c r="AE322" i="1"/>
  <c r="AF322" i="1"/>
  <c r="AG322" i="1"/>
  <c r="AH322" i="1"/>
  <c r="AI322" i="1"/>
  <c r="AJ322" i="1"/>
  <c r="AK322" i="1"/>
  <c r="J323" i="1"/>
  <c r="K323" i="1"/>
  <c r="L323" i="1"/>
  <c r="M323" i="1"/>
  <c r="N323" i="1"/>
  <c r="O323" i="1"/>
  <c r="P323" i="1"/>
  <c r="Q323" i="1"/>
  <c r="R323" i="1"/>
  <c r="S323" i="1"/>
  <c r="T323" i="1"/>
  <c r="U323" i="1"/>
  <c r="V323" i="1"/>
  <c r="W323" i="1"/>
  <c r="X323" i="1"/>
  <c r="Y323" i="1"/>
  <c r="Z323" i="1"/>
  <c r="AA323" i="1"/>
  <c r="AB323" i="1"/>
  <c r="AC323" i="1"/>
  <c r="AD323" i="1"/>
  <c r="AE323" i="1"/>
  <c r="AF323" i="1"/>
  <c r="AG323" i="1"/>
  <c r="AH323" i="1"/>
  <c r="AI323" i="1"/>
  <c r="AJ323" i="1"/>
  <c r="AK323" i="1"/>
  <c r="J324" i="1"/>
  <c r="K324" i="1"/>
  <c r="L324" i="1"/>
  <c r="M324" i="1"/>
  <c r="N324" i="1"/>
  <c r="O324" i="1"/>
  <c r="P324" i="1"/>
  <c r="Q324" i="1"/>
  <c r="R324" i="1"/>
  <c r="S324" i="1"/>
  <c r="T324" i="1"/>
  <c r="U324" i="1"/>
  <c r="V324" i="1"/>
  <c r="W324" i="1"/>
  <c r="X324" i="1"/>
  <c r="Y324" i="1"/>
  <c r="Z324" i="1"/>
  <c r="AA324" i="1"/>
  <c r="AB324" i="1"/>
  <c r="AC324" i="1"/>
  <c r="AD324" i="1"/>
  <c r="AE324" i="1"/>
  <c r="AF324" i="1"/>
  <c r="AG324" i="1"/>
  <c r="AH324" i="1"/>
  <c r="AI324" i="1"/>
  <c r="AJ324" i="1"/>
  <c r="AK324" i="1"/>
  <c r="J325" i="1"/>
  <c r="K325" i="1"/>
  <c r="L325" i="1"/>
  <c r="M325" i="1"/>
  <c r="N325" i="1"/>
  <c r="O325" i="1"/>
  <c r="P325" i="1"/>
  <c r="Q325" i="1"/>
  <c r="R325" i="1"/>
  <c r="S325" i="1"/>
  <c r="T325" i="1"/>
  <c r="U325" i="1"/>
  <c r="V325" i="1"/>
  <c r="W325" i="1"/>
  <c r="X325" i="1"/>
  <c r="Y325" i="1"/>
  <c r="Z325" i="1"/>
  <c r="AA325" i="1"/>
  <c r="AB325" i="1"/>
  <c r="AC325" i="1"/>
  <c r="AD325" i="1"/>
  <c r="AE325" i="1"/>
  <c r="AF325" i="1"/>
  <c r="AG325" i="1"/>
  <c r="AH325" i="1"/>
  <c r="AI325" i="1"/>
  <c r="AJ325" i="1"/>
  <c r="AK325" i="1"/>
  <c r="J326" i="1"/>
  <c r="K326" i="1"/>
  <c r="L326" i="1"/>
  <c r="M326" i="1"/>
  <c r="N326" i="1"/>
  <c r="O326" i="1"/>
  <c r="P326" i="1"/>
  <c r="Q326" i="1"/>
  <c r="R326" i="1"/>
  <c r="S326" i="1"/>
  <c r="T326" i="1"/>
  <c r="U326" i="1"/>
  <c r="V326" i="1"/>
  <c r="W326" i="1"/>
  <c r="X326" i="1"/>
  <c r="Y326" i="1"/>
  <c r="Z326" i="1"/>
  <c r="AA326" i="1"/>
  <c r="AB326" i="1"/>
  <c r="AC326" i="1"/>
  <c r="AD326" i="1"/>
  <c r="AE326" i="1"/>
  <c r="AF326" i="1"/>
  <c r="AG326" i="1"/>
  <c r="AH326" i="1"/>
  <c r="AI326" i="1"/>
  <c r="AJ326" i="1"/>
  <c r="AK326" i="1"/>
  <c r="J327" i="1"/>
  <c r="K327" i="1"/>
  <c r="L327" i="1"/>
  <c r="M327" i="1"/>
  <c r="N327" i="1"/>
  <c r="O327" i="1"/>
  <c r="P327" i="1"/>
  <c r="Q327" i="1"/>
  <c r="R327" i="1"/>
  <c r="S327" i="1"/>
  <c r="T327" i="1"/>
  <c r="U327" i="1"/>
  <c r="V327" i="1"/>
  <c r="W327" i="1"/>
  <c r="X327" i="1"/>
  <c r="Y327" i="1"/>
  <c r="Z327" i="1"/>
  <c r="AA327" i="1"/>
  <c r="AB327" i="1"/>
  <c r="AC327" i="1"/>
  <c r="AD327" i="1"/>
  <c r="AE327" i="1"/>
  <c r="AF327" i="1"/>
  <c r="AG327" i="1"/>
  <c r="AH327" i="1"/>
  <c r="AI327" i="1"/>
  <c r="AJ327" i="1"/>
  <c r="AK327" i="1"/>
  <c r="J328" i="1"/>
  <c r="K328" i="1"/>
  <c r="L328" i="1"/>
  <c r="M328" i="1"/>
  <c r="N328" i="1"/>
  <c r="O328" i="1"/>
  <c r="P328" i="1"/>
  <c r="Q328" i="1"/>
  <c r="R328" i="1"/>
  <c r="S328" i="1"/>
  <c r="T328" i="1"/>
  <c r="U328" i="1"/>
  <c r="V328" i="1"/>
  <c r="W328" i="1"/>
  <c r="X328" i="1"/>
  <c r="Y328" i="1"/>
  <c r="Z328" i="1"/>
  <c r="AA328" i="1"/>
  <c r="AB328" i="1"/>
  <c r="AC328" i="1"/>
  <c r="AD328" i="1"/>
  <c r="AE328" i="1"/>
  <c r="AF328" i="1"/>
  <c r="AG328" i="1"/>
  <c r="AH328" i="1"/>
  <c r="AI328" i="1"/>
  <c r="AJ328" i="1"/>
  <c r="AK328" i="1"/>
  <c r="J329" i="1"/>
  <c r="K329" i="1"/>
  <c r="L329" i="1"/>
  <c r="M329" i="1"/>
  <c r="N329" i="1"/>
  <c r="O329" i="1"/>
  <c r="P329" i="1"/>
  <c r="Q329" i="1"/>
  <c r="R329" i="1"/>
  <c r="S329" i="1"/>
  <c r="T329" i="1"/>
  <c r="U329" i="1"/>
  <c r="V329" i="1"/>
  <c r="W329" i="1"/>
  <c r="X329" i="1"/>
  <c r="Y329" i="1"/>
  <c r="Z329" i="1"/>
  <c r="AA329" i="1"/>
  <c r="AB329" i="1"/>
  <c r="AC329" i="1"/>
  <c r="AD329" i="1"/>
  <c r="AE329" i="1"/>
  <c r="AF329" i="1"/>
  <c r="AG329" i="1"/>
  <c r="AH329" i="1"/>
  <c r="AI329" i="1"/>
  <c r="AJ329" i="1"/>
  <c r="AK329" i="1"/>
  <c r="J330" i="1"/>
  <c r="K330" i="1"/>
  <c r="L330" i="1"/>
  <c r="M330" i="1"/>
  <c r="N330" i="1"/>
  <c r="O330" i="1"/>
  <c r="P330" i="1"/>
  <c r="Q330" i="1"/>
  <c r="R330" i="1"/>
  <c r="S330" i="1"/>
  <c r="T330" i="1"/>
  <c r="U330" i="1"/>
  <c r="V330" i="1"/>
  <c r="W330" i="1"/>
  <c r="X330" i="1"/>
  <c r="Y330" i="1"/>
  <c r="Z330" i="1"/>
  <c r="AA330" i="1"/>
  <c r="AB330" i="1"/>
  <c r="AC330" i="1"/>
  <c r="AD330" i="1"/>
  <c r="AE330" i="1"/>
  <c r="AF330" i="1"/>
  <c r="AG330" i="1"/>
  <c r="AH330" i="1"/>
  <c r="AI330" i="1"/>
  <c r="AJ330" i="1"/>
  <c r="AK330" i="1"/>
  <c r="J331" i="1"/>
  <c r="K331" i="1"/>
  <c r="L331" i="1"/>
  <c r="M331" i="1"/>
  <c r="N331" i="1"/>
  <c r="O331" i="1"/>
  <c r="P331" i="1"/>
  <c r="Q331" i="1"/>
  <c r="R331" i="1"/>
  <c r="S331" i="1"/>
  <c r="T331" i="1"/>
  <c r="U331" i="1"/>
  <c r="V331" i="1"/>
  <c r="W331" i="1"/>
  <c r="X331" i="1"/>
  <c r="Y331" i="1"/>
  <c r="Z331" i="1"/>
  <c r="AA331" i="1"/>
  <c r="AB331" i="1"/>
  <c r="AC331" i="1"/>
  <c r="AD331" i="1"/>
  <c r="AE331" i="1"/>
  <c r="AF331" i="1"/>
  <c r="AG331" i="1"/>
  <c r="AH331" i="1"/>
  <c r="AI331" i="1"/>
  <c r="AJ331" i="1"/>
  <c r="AK331" i="1"/>
  <c r="J332" i="1"/>
  <c r="K332" i="1"/>
  <c r="L332" i="1"/>
  <c r="M332" i="1"/>
  <c r="N332" i="1"/>
  <c r="O332" i="1"/>
  <c r="P332" i="1"/>
  <c r="Q332" i="1"/>
  <c r="R332" i="1"/>
  <c r="S332" i="1"/>
  <c r="T332" i="1"/>
  <c r="U332" i="1"/>
  <c r="V332" i="1"/>
  <c r="W332" i="1"/>
  <c r="X332" i="1"/>
  <c r="Y332" i="1"/>
  <c r="Z332" i="1"/>
  <c r="AA332" i="1"/>
  <c r="AB332" i="1"/>
  <c r="AC332" i="1"/>
  <c r="AD332" i="1"/>
  <c r="AE332" i="1"/>
  <c r="AF332" i="1"/>
  <c r="AG332" i="1"/>
  <c r="AH332" i="1"/>
  <c r="AI332" i="1"/>
  <c r="AJ332" i="1"/>
  <c r="AK332" i="1"/>
  <c r="J333" i="1"/>
  <c r="K333" i="1"/>
  <c r="L333" i="1"/>
  <c r="M333" i="1"/>
  <c r="N333" i="1"/>
  <c r="O333" i="1"/>
  <c r="P333" i="1"/>
  <c r="Q333" i="1"/>
  <c r="R333" i="1"/>
  <c r="S333" i="1"/>
  <c r="T333" i="1"/>
  <c r="U333" i="1"/>
  <c r="V333" i="1"/>
  <c r="W333" i="1"/>
  <c r="X333" i="1"/>
  <c r="Y333" i="1"/>
  <c r="Z333" i="1"/>
  <c r="AA333" i="1"/>
  <c r="AB333" i="1"/>
  <c r="AC333" i="1"/>
  <c r="AD333" i="1"/>
  <c r="AE333" i="1"/>
  <c r="AF333" i="1"/>
  <c r="AG333" i="1"/>
  <c r="AH333" i="1"/>
  <c r="AI333" i="1"/>
  <c r="AJ333" i="1"/>
  <c r="AK333" i="1"/>
  <c r="J334" i="1"/>
  <c r="K334" i="1"/>
  <c r="L334" i="1"/>
  <c r="M334" i="1"/>
  <c r="N334" i="1"/>
  <c r="O334" i="1"/>
  <c r="P334" i="1"/>
  <c r="Q334" i="1"/>
  <c r="R334" i="1"/>
  <c r="S334" i="1"/>
  <c r="T334" i="1"/>
  <c r="U334" i="1"/>
  <c r="V334" i="1"/>
  <c r="W334" i="1"/>
  <c r="X334" i="1"/>
  <c r="Y334" i="1"/>
  <c r="Z334" i="1"/>
  <c r="AA334" i="1"/>
  <c r="AB334" i="1"/>
  <c r="AC334" i="1"/>
  <c r="AD334" i="1"/>
  <c r="AE334" i="1"/>
  <c r="AF334" i="1"/>
  <c r="AG334" i="1"/>
  <c r="AH334" i="1"/>
  <c r="AI334" i="1"/>
  <c r="AJ334" i="1"/>
  <c r="AK334" i="1"/>
  <c r="J335" i="1"/>
  <c r="K335" i="1"/>
  <c r="L335" i="1"/>
  <c r="M335" i="1"/>
  <c r="N335" i="1"/>
  <c r="O335" i="1"/>
  <c r="P335" i="1"/>
  <c r="Q335" i="1"/>
  <c r="R335" i="1"/>
  <c r="S335" i="1"/>
  <c r="T335" i="1"/>
  <c r="U335" i="1"/>
  <c r="V335" i="1"/>
  <c r="W335" i="1"/>
  <c r="X335" i="1"/>
  <c r="Y335" i="1"/>
  <c r="Z335" i="1"/>
  <c r="AA335" i="1"/>
  <c r="AB335" i="1"/>
  <c r="AC335" i="1"/>
  <c r="AD335" i="1"/>
  <c r="AE335" i="1"/>
  <c r="AF335" i="1"/>
  <c r="AG335" i="1"/>
  <c r="AH335" i="1"/>
  <c r="AI335" i="1"/>
  <c r="AJ335" i="1"/>
  <c r="AK335" i="1"/>
  <c r="J336" i="1"/>
  <c r="K336" i="1"/>
  <c r="L336" i="1"/>
  <c r="M336" i="1"/>
  <c r="N336" i="1"/>
  <c r="O336" i="1"/>
  <c r="P336" i="1"/>
  <c r="Q336" i="1"/>
  <c r="R336" i="1"/>
  <c r="S336" i="1"/>
  <c r="T336" i="1"/>
  <c r="U336" i="1"/>
  <c r="V336" i="1"/>
  <c r="W336" i="1"/>
  <c r="X336" i="1"/>
  <c r="Y336" i="1"/>
  <c r="Z336" i="1"/>
  <c r="AA336" i="1"/>
  <c r="AB336" i="1"/>
  <c r="AC336" i="1"/>
  <c r="AD336" i="1"/>
  <c r="AE336" i="1"/>
  <c r="AF336" i="1"/>
  <c r="AG336" i="1"/>
  <c r="AH336" i="1"/>
  <c r="AI336" i="1"/>
  <c r="AJ336" i="1"/>
  <c r="AK336" i="1"/>
  <c r="J337" i="1"/>
  <c r="K337" i="1"/>
  <c r="L337" i="1"/>
  <c r="M337" i="1"/>
  <c r="N337" i="1"/>
  <c r="O337" i="1"/>
  <c r="P337" i="1"/>
  <c r="Q337" i="1"/>
  <c r="R337" i="1"/>
  <c r="S337" i="1"/>
  <c r="T337" i="1"/>
  <c r="U337" i="1"/>
  <c r="V337" i="1"/>
  <c r="W337" i="1"/>
  <c r="X337" i="1"/>
  <c r="Y337" i="1"/>
  <c r="Z337" i="1"/>
  <c r="AA337" i="1"/>
  <c r="AB337" i="1"/>
  <c r="AC337" i="1"/>
  <c r="AD337" i="1"/>
  <c r="AE337" i="1"/>
  <c r="AF337" i="1"/>
  <c r="AG337" i="1"/>
  <c r="AH337" i="1"/>
  <c r="AI337" i="1"/>
  <c r="AJ337" i="1"/>
  <c r="AK337" i="1"/>
  <c r="J338" i="1"/>
  <c r="K338" i="1"/>
  <c r="L338" i="1"/>
  <c r="M338" i="1"/>
  <c r="N338" i="1"/>
  <c r="O338" i="1"/>
  <c r="P338" i="1"/>
  <c r="Q338" i="1"/>
  <c r="R338" i="1"/>
  <c r="S338" i="1"/>
  <c r="T338" i="1"/>
  <c r="U338" i="1"/>
  <c r="V338" i="1"/>
  <c r="W338" i="1"/>
  <c r="X338" i="1"/>
  <c r="Y338" i="1"/>
  <c r="Z338" i="1"/>
  <c r="AA338" i="1"/>
  <c r="AB338" i="1"/>
  <c r="AC338" i="1"/>
  <c r="AD338" i="1"/>
  <c r="AE338" i="1"/>
  <c r="AF338" i="1"/>
  <c r="AG338" i="1"/>
  <c r="AH338" i="1"/>
  <c r="AI338" i="1"/>
  <c r="AJ338" i="1"/>
  <c r="AK338" i="1"/>
  <c r="J339" i="1"/>
  <c r="K339" i="1"/>
  <c r="L339" i="1"/>
  <c r="M339" i="1"/>
  <c r="N339" i="1"/>
  <c r="O339" i="1"/>
  <c r="P339" i="1"/>
  <c r="Q339" i="1"/>
  <c r="R339" i="1"/>
  <c r="S339" i="1"/>
  <c r="T339" i="1"/>
  <c r="U339" i="1"/>
  <c r="V339" i="1"/>
  <c r="W339" i="1"/>
  <c r="X339" i="1"/>
  <c r="Y339" i="1"/>
  <c r="Z339" i="1"/>
  <c r="AA339" i="1"/>
  <c r="AB339" i="1"/>
  <c r="AC339" i="1"/>
  <c r="AD339" i="1"/>
  <c r="AE339" i="1"/>
  <c r="AF339" i="1"/>
  <c r="AG339" i="1"/>
  <c r="AH339" i="1"/>
  <c r="AI339" i="1"/>
  <c r="AJ339" i="1"/>
  <c r="AK339" i="1"/>
  <c r="J340" i="1"/>
  <c r="K340" i="1"/>
  <c r="L340" i="1"/>
  <c r="M340" i="1"/>
  <c r="N340" i="1"/>
  <c r="O340" i="1"/>
  <c r="P340" i="1"/>
  <c r="Q340" i="1"/>
  <c r="R340" i="1"/>
  <c r="S340" i="1"/>
  <c r="T340" i="1"/>
  <c r="U340" i="1"/>
  <c r="V340" i="1"/>
  <c r="W340" i="1"/>
  <c r="X340" i="1"/>
  <c r="Y340" i="1"/>
  <c r="Z340" i="1"/>
  <c r="AA340" i="1"/>
  <c r="AB340" i="1"/>
  <c r="AC340" i="1"/>
  <c r="AD340" i="1"/>
  <c r="AE340" i="1"/>
  <c r="AF340" i="1"/>
  <c r="AG340" i="1"/>
  <c r="AH340" i="1"/>
  <c r="AI340" i="1"/>
  <c r="AJ340" i="1"/>
  <c r="AK340" i="1"/>
  <c r="J341" i="1"/>
  <c r="K341" i="1"/>
  <c r="L341" i="1"/>
  <c r="M341" i="1"/>
  <c r="N341" i="1"/>
  <c r="O341" i="1"/>
  <c r="P341" i="1"/>
  <c r="Q341" i="1"/>
  <c r="R341" i="1"/>
  <c r="S341" i="1"/>
  <c r="T341" i="1"/>
  <c r="U341" i="1"/>
  <c r="V341" i="1"/>
  <c r="W341" i="1"/>
  <c r="X341" i="1"/>
  <c r="Y341" i="1"/>
  <c r="Z341" i="1"/>
  <c r="AA341" i="1"/>
  <c r="AB341" i="1"/>
  <c r="AC341" i="1"/>
  <c r="AD341" i="1"/>
  <c r="AE341" i="1"/>
  <c r="AF341" i="1"/>
  <c r="AG341" i="1"/>
  <c r="AH341" i="1"/>
  <c r="AI341" i="1"/>
  <c r="AJ341" i="1"/>
  <c r="AK341" i="1"/>
  <c r="J342" i="1"/>
  <c r="K342" i="1"/>
  <c r="L342" i="1"/>
  <c r="M342" i="1"/>
  <c r="N342" i="1"/>
  <c r="O342" i="1"/>
  <c r="P342" i="1"/>
  <c r="Q342" i="1"/>
  <c r="R342" i="1"/>
  <c r="S342" i="1"/>
  <c r="T342" i="1"/>
  <c r="U342" i="1"/>
  <c r="V342" i="1"/>
  <c r="W342" i="1"/>
  <c r="X342" i="1"/>
  <c r="Y342" i="1"/>
  <c r="Z342" i="1"/>
  <c r="AA342" i="1"/>
  <c r="AB342" i="1"/>
  <c r="AC342" i="1"/>
  <c r="AD342" i="1"/>
  <c r="AE342" i="1"/>
  <c r="AF342" i="1"/>
  <c r="AG342" i="1"/>
  <c r="AH342" i="1"/>
  <c r="AI342" i="1"/>
  <c r="AJ342" i="1"/>
  <c r="AK342" i="1"/>
  <c r="J343" i="1"/>
  <c r="K343" i="1"/>
  <c r="L343" i="1"/>
  <c r="M343" i="1"/>
  <c r="N343" i="1"/>
  <c r="O343" i="1"/>
  <c r="P343" i="1"/>
  <c r="Q343" i="1"/>
  <c r="R343" i="1"/>
  <c r="S343" i="1"/>
  <c r="T343" i="1"/>
  <c r="U343" i="1"/>
  <c r="V343" i="1"/>
  <c r="W343" i="1"/>
  <c r="X343" i="1"/>
  <c r="Y343" i="1"/>
  <c r="Z343" i="1"/>
  <c r="AA343" i="1"/>
  <c r="AB343" i="1"/>
  <c r="AC343" i="1"/>
  <c r="AD343" i="1"/>
  <c r="AE343" i="1"/>
  <c r="AF343" i="1"/>
  <c r="AG343" i="1"/>
  <c r="AH343" i="1"/>
  <c r="AI343" i="1"/>
  <c r="AJ343" i="1"/>
  <c r="AK343" i="1"/>
  <c r="J344" i="1"/>
  <c r="K344" i="1"/>
  <c r="L344" i="1"/>
  <c r="M344" i="1"/>
  <c r="N344" i="1"/>
  <c r="O344" i="1"/>
  <c r="P344" i="1"/>
  <c r="Q344" i="1"/>
  <c r="R344" i="1"/>
  <c r="S344" i="1"/>
  <c r="T344" i="1"/>
  <c r="U344" i="1"/>
  <c r="V344" i="1"/>
  <c r="W344" i="1"/>
  <c r="X344" i="1"/>
  <c r="Y344" i="1"/>
  <c r="Z344" i="1"/>
  <c r="AA344" i="1"/>
  <c r="AB344" i="1"/>
  <c r="AC344" i="1"/>
  <c r="AD344" i="1"/>
  <c r="AE344" i="1"/>
  <c r="AF344" i="1"/>
  <c r="AG344" i="1"/>
  <c r="AH344" i="1"/>
  <c r="AI344" i="1"/>
  <c r="AJ344" i="1"/>
  <c r="AK344" i="1"/>
  <c r="J345" i="1"/>
  <c r="K345" i="1"/>
  <c r="L345" i="1"/>
  <c r="M345" i="1"/>
  <c r="N345" i="1"/>
  <c r="O345" i="1"/>
  <c r="P345" i="1"/>
  <c r="Q345" i="1"/>
  <c r="R345" i="1"/>
  <c r="S345" i="1"/>
  <c r="T345" i="1"/>
  <c r="U345" i="1"/>
  <c r="V345" i="1"/>
  <c r="W345" i="1"/>
  <c r="X345" i="1"/>
  <c r="Y345" i="1"/>
  <c r="Z345" i="1"/>
  <c r="AA345" i="1"/>
  <c r="AB345" i="1"/>
  <c r="AC345" i="1"/>
  <c r="AD345" i="1"/>
  <c r="AE345" i="1"/>
  <c r="AF345" i="1"/>
  <c r="AG345" i="1"/>
  <c r="AH345" i="1"/>
  <c r="AI345" i="1"/>
  <c r="AJ345" i="1"/>
  <c r="AK345" i="1"/>
  <c r="J346" i="1"/>
  <c r="K346" i="1"/>
  <c r="L346" i="1"/>
  <c r="M346" i="1"/>
  <c r="N346" i="1"/>
  <c r="O346" i="1"/>
  <c r="P346" i="1"/>
  <c r="Q346" i="1"/>
  <c r="R346" i="1"/>
  <c r="S346" i="1"/>
  <c r="T346" i="1"/>
  <c r="U346" i="1"/>
  <c r="V346" i="1"/>
  <c r="W346" i="1"/>
  <c r="X346" i="1"/>
  <c r="Y346" i="1"/>
  <c r="Z346" i="1"/>
  <c r="AA346" i="1"/>
  <c r="AB346" i="1"/>
  <c r="AC346" i="1"/>
  <c r="AD346" i="1"/>
  <c r="AE346" i="1"/>
  <c r="AF346" i="1"/>
  <c r="AG346" i="1"/>
  <c r="AH346" i="1"/>
  <c r="AI346" i="1"/>
  <c r="AJ346" i="1"/>
  <c r="AK346" i="1"/>
  <c r="J347" i="1"/>
  <c r="K347" i="1"/>
  <c r="L347" i="1"/>
  <c r="M347" i="1"/>
  <c r="N347" i="1"/>
  <c r="O347" i="1"/>
  <c r="P347" i="1"/>
  <c r="Q347" i="1"/>
  <c r="R347" i="1"/>
  <c r="S347" i="1"/>
  <c r="T347" i="1"/>
  <c r="U347" i="1"/>
  <c r="V347" i="1"/>
  <c r="W347" i="1"/>
  <c r="X347" i="1"/>
  <c r="Y347" i="1"/>
  <c r="Z347" i="1"/>
  <c r="AA347" i="1"/>
  <c r="AB347" i="1"/>
  <c r="AC347" i="1"/>
  <c r="AD347" i="1"/>
  <c r="AE347" i="1"/>
  <c r="AF347" i="1"/>
  <c r="AG347" i="1"/>
  <c r="AH347" i="1"/>
  <c r="AI347" i="1"/>
  <c r="AJ347" i="1"/>
  <c r="AK347" i="1"/>
  <c r="J348" i="1"/>
  <c r="K348" i="1"/>
  <c r="L348" i="1"/>
  <c r="M348" i="1"/>
  <c r="N348" i="1"/>
  <c r="O348" i="1"/>
  <c r="P348" i="1"/>
  <c r="Q348" i="1"/>
  <c r="R348" i="1"/>
  <c r="S348" i="1"/>
  <c r="T348" i="1"/>
  <c r="U348" i="1"/>
  <c r="V348" i="1"/>
  <c r="W348" i="1"/>
  <c r="X348" i="1"/>
  <c r="Y348" i="1"/>
  <c r="Z348" i="1"/>
  <c r="AA348" i="1"/>
  <c r="AB348" i="1"/>
  <c r="AC348" i="1"/>
  <c r="AD348" i="1"/>
  <c r="AE348" i="1"/>
  <c r="AF348" i="1"/>
  <c r="AG348" i="1"/>
  <c r="AH348" i="1"/>
  <c r="AI348" i="1"/>
  <c r="AJ348" i="1"/>
  <c r="AK348" i="1"/>
  <c r="J349" i="1"/>
  <c r="K349" i="1"/>
  <c r="L349" i="1"/>
  <c r="M349" i="1"/>
  <c r="N349" i="1"/>
  <c r="O349" i="1"/>
  <c r="P349" i="1"/>
  <c r="Q349" i="1"/>
  <c r="R349" i="1"/>
  <c r="S349" i="1"/>
  <c r="T349" i="1"/>
  <c r="U349" i="1"/>
  <c r="V349" i="1"/>
  <c r="W349" i="1"/>
  <c r="X349" i="1"/>
  <c r="Y349" i="1"/>
  <c r="Z349" i="1"/>
  <c r="AA349" i="1"/>
  <c r="AB349" i="1"/>
  <c r="AC349" i="1"/>
  <c r="AD349" i="1"/>
  <c r="AE349" i="1"/>
  <c r="AF349" i="1"/>
  <c r="AG349" i="1"/>
  <c r="AH349" i="1"/>
  <c r="AI349" i="1"/>
  <c r="AJ349" i="1"/>
  <c r="AK349" i="1"/>
  <c r="J350" i="1"/>
  <c r="K350" i="1"/>
  <c r="L350" i="1"/>
  <c r="M350" i="1"/>
  <c r="N350" i="1"/>
  <c r="O350" i="1"/>
  <c r="P350" i="1"/>
  <c r="Q350" i="1"/>
  <c r="R350" i="1"/>
  <c r="S350" i="1"/>
  <c r="T350" i="1"/>
  <c r="U350" i="1"/>
  <c r="V350" i="1"/>
  <c r="W350" i="1"/>
  <c r="X350" i="1"/>
  <c r="Y350" i="1"/>
  <c r="Z350" i="1"/>
  <c r="AA350" i="1"/>
  <c r="AB350" i="1"/>
  <c r="AC350" i="1"/>
  <c r="AD350" i="1"/>
  <c r="AE350" i="1"/>
  <c r="AF350" i="1"/>
  <c r="AG350" i="1"/>
  <c r="AH350" i="1"/>
  <c r="AI350" i="1"/>
  <c r="AJ350" i="1"/>
  <c r="AK350" i="1"/>
  <c r="J351" i="1"/>
  <c r="K351" i="1"/>
  <c r="L351" i="1"/>
  <c r="M351" i="1"/>
  <c r="N351" i="1"/>
  <c r="O351" i="1"/>
  <c r="P351" i="1"/>
  <c r="Q351" i="1"/>
  <c r="R351" i="1"/>
  <c r="S351" i="1"/>
  <c r="T351" i="1"/>
  <c r="U351" i="1"/>
  <c r="V351" i="1"/>
  <c r="W351" i="1"/>
  <c r="X351" i="1"/>
  <c r="Y351" i="1"/>
  <c r="Z351" i="1"/>
  <c r="AA351" i="1"/>
  <c r="AB351" i="1"/>
  <c r="AC351" i="1"/>
  <c r="AD351" i="1"/>
  <c r="AE351" i="1"/>
  <c r="AF351" i="1"/>
  <c r="AG351" i="1"/>
  <c r="AH351" i="1"/>
  <c r="AI351" i="1"/>
  <c r="AJ351" i="1"/>
  <c r="AK351" i="1"/>
  <c r="J352" i="1"/>
  <c r="K352" i="1"/>
  <c r="L352" i="1"/>
  <c r="M352" i="1"/>
  <c r="N352" i="1"/>
  <c r="O352" i="1"/>
  <c r="P352" i="1"/>
  <c r="Q352" i="1"/>
  <c r="R352" i="1"/>
  <c r="S352" i="1"/>
  <c r="T352" i="1"/>
  <c r="U352" i="1"/>
  <c r="V352" i="1"/>
  <c r="W352" i="1"/>
  <c r="X352" i="1"/>
  <c r="Y352" i="1"/>
  <c r="Z352" i="1"/>
  <c r="AA352" i="1"/>
  <c r="AB352" i="1"/>
  <c r="AC352" i="1"/>
  <c r="AD352" i="1"/>
  <c r="AE352" i="1"/>
  <c r="AF352" i="1"/>
  <c r="AG352" i="1"/>
  <c r="AH352" i="1"/>
  <c r="AI352" i="1"/>
  <c r="AJ352" i="1"/>
  <c r="AK352" i="1"/>
  <c r="J353" i="1"/>
  <c r="K353" i="1"/>
  <c r="L353" i="1"/>
  <c r="M353" i="1"/>
  <c r="N353" i="1"/>
  <c r="O353" i="1"/>
  <c r="P353" i="1"/>
  <c r="Q353" i="1"/>
  <c r="R353" i="1"/>
  <c r="S353" i="1"/>
  <c r="T353" i="1"/>
  <c r="U353" i="1"/>
  <c r="V353" i="1"/>
  <c r="W353" i="1"/>
  <c r="X353" i="1"/>
  <c r="Y353" i="1"/>
  <c r="Z353" i="1"/>
  <c r="AA353" i="1"/>
  <c r="AB353" i="1"/>
  <c r="AC353" i="1"/>
  <c r="AD353" i="1"/>
  <c r="AE353" i="1"/>
  <c r="AF353" i="1"/>
  <c r="AG353" i="1"/>
  <c r="AH353" i="1"/>
  <c r="AI353" i="1"/>
  <c r="AJ353" i="1"/>
  <c r="AK353" i="1"/>
  <c r="J354" i="1"/>
  <c r="K354" i="1"/>
  <c r="L354" i="1"/>
  <c r="M354" i="1"/>
  <c r="N354" i="1"/>
  <c r="O354" i="1"/>
  <c r="P354" i="1"/>
  <c r="Q354" i="1"/>
  <c r="R354" i="1"/>
  <c r="S354" i="1"/>
  <c r="T354" i="1"/>
  <c r="U354" i="1"/>
  <c r="V354" i="1"/>
  <c r="W354" i="1"/>
  <c r="X354" i="1"/>
  <c r="Y354" i="1"/>
  <c r="Z354" i="1"/>
  <c r="AA354" i="1"/>
  <c r="AB354" i="1"/>
  <c r="AC354" i="1"/>
  <c r="AD354" i="1"/>
  <c r="AE354" i="1"/>
  <c r="AF354" i="1"/>
  <c r="AG354" i="1"/>
  <c r="AH354" i="1"/>
  <c r="AI354" i="1"/>
  <c r="AJ354" i="1"/>
  <c r="AK354" i="1"/>
  <c r="J355" i="1"/>
  <c r="K355" i="1"/>
  <c r="L355" i="1"/>
  <c r="M355" i="1"/>
  <c r="N355" i="1"/>
  <c r="O355" i="1"/>
  <c r="P355" i="1"/>
  <c r="Q355" i="1"/>
  <c r="R355" i="1"/>
  <c r="S355" i="1"/>
  <c r="T355" i="1"/>
  <c r="U355" i="1"/>
  <c r="V355" i="1"/>
  <c r="W355" i="1"/>
  <c r="X355" i="1"/>
  <c r="Y355" i="1"/>
  <c r="Z355" i="1"/>
  <c r="AA355" i="1"/>
  <c r="AB355" i="1"/>
  <c r="AC355" i="1"/>
  <c r="AD355" i="1"/>
  <c r="AE355" i="1"/>
  <c r="AF355" i="1"/>
  <c r="AG355" i="1"/>
  <c r="AH355" i="1"/>
  <c r="AI355" i="1"/>
  <c r="AJ355" i="1"/>
  <c r="AK355" i="1"/>
  <c r="J356" i="1"/>
  <c r="K356" i="1"/>
  <c r="L356" i="1"/>
  <c r="M356" i="1"/>
  <c r="N356" i="1"/>
  <c r="O356" i="1"/>
  <c r="P356" i="1"/>
  <c r="Q356" i="1"/>
  <c r="R356" i="1"/>
  <c r="S356" i="1"/>
  <c r="T356" i="1"/>
  <c r="U356" i="1"/>
  <c r="V356" i="1"/>
  <c r="W356" i="1"/>
  <c r="X356" i="1"/>
  <c r="Y356" i="1"/>
  <c r="Z356" i="1"/>
  <c r="AA356" i="1"/>
  <c r="AB356" i="1"/>
  <c r="AC356" i="1"/>
  <c r="AD356" i="1"/>
  <c r="AE356" i="1"/>
  <c r="AF356" i="1"/>
  <c r="AG356" i="1"/>
  <c r="AH356" i="1"/>
  <c r="AI356" i="1"/>
  <c r="AJ356" i="1"/>
  <c r="AK356" i="1"/>
  <c r="J357" i="1"/>
  <c r="K357" i="1"/>
  <c r="L357" i="1"/>
  <c r="M357" i="1"/>
  <c r="N357" i="1"/>
  <c r="O357" i="1"/>
  <c r="P357" i="1"/>
  <c r="Q357" i="1"/>
  <c r="R357" i="1"/>
  <c r="S357" i="1"/>
  <c r="T357" i="1"/>
  <c r="U357" i="1"/>
  <c r="V357" i="1"/>
  <c r="W357" i="1"/>
  <c r="X357" i="1"/>
  <c r="Y357" i="1"/>
  <c r="Z357" i="1"/>
  <c r="AA357" i="1"/>
  <c r="AB357" i="1"/>
  <c r="AC357" i="1"/>
  <c r="AD357" i="1"/>
  <c r="AE357" i="1"/>
  <c r="AF357" i="1"/>
  <c r="AG357" i="1"/>
  <c r="AH357" i="1"/>
  <c r="AI357" i="1"/>
  <c r="AJ357" i="1"/>
  <c r="AK357" i="1"/>
  <c r="J358" i="1"/>
  <c r="K358" i="1"/>
  <c r="L358" i="1"/>
  <c r="M358" i="1"/>
  <c r="N358" i="1"/>
  <c r="O358" i="1"/>
  <c r="P358" i="1"/>
  <c r="Q358" i="1"/>
  <c r="R358" i="1"/>
  <c r="S358" i="1"/>
  <c r="T358" i="1"/>
  <c r="U358" i="1"/>
  <c r="V358" i="1"/>
  <c r="W358" i="1"/>
  <c r="X358" i="1"/>
  <c r="Y358" i="1"/>
  <c r="Z358" i="1"/>
  <c r="AA358" i="1"/>
  <c r="AB358" i="1"/>
  <c r="AC358" i="1"/>
  <c r="AD358" i="1"/>
  <c r="AE358" i="1"/>
  <c r="AF358" i="1"/>
  <c r="AG358" i="1"/>
  <c r="AH358" i="1"/>
  <c r="AI358" i="1"/>
  <c r="AJ358" i="1"/>
  <c r="AK358" i="1"/>
  <c r="J359" i="1"/>
  <c r="K359" i="1"/>
  <c r="L359" i="1"/>
  <c r="M359" i="1"/>
  <c r="N359" i="1"/>
  <c r="O359" i="1"/>
  <c r="P359" i="1"/>
  <c r="Q359" i="1"/>
  <c r="R359" i="1"/>
  <c r="S359" i="1"/>
  <c r="T359" i="1"/>
  <c r="U359" i="1"/>
  <c r="V359" i="1"/>
  <c r="W359" i="1"/>
  <c r="X359" i="1"/>
  <c r="Y359" i="1"/>
  <c r="Z359" i="1"/>
  <c r="AA359" i="1"/>
  <c r="AB359" i="1"/>
  <c r="AC359" i="1"/>
  <c r="AD359" i="1"/>
  <c r="AE359" i="1"/>
  <c r="AF359" i="1"/>
  <c r="AG359" i="1"/>
  <c r="AH359" i="1"/>
  <c r="AI359" i="1"/>
  <c r="AJ359" i="1"/>
  <c r="AK359" i="1"/>
  <c r="J360" i="1"/>
  <c r="K360" i="1"/>
  <c r="L360" i="1"/>
  <c r="M360" i="1"/>
  <c r="N360" i="1"/>
  <c r="O360" i="1"/>
  <c r="P360" i="1"/>
  <c r="Q360" i="1"/>
  <c r="R360" i="1"/>
  <c r="S360" i="1"/>
  <c r="T360" i="1"/>
  <c r="U360" i="1"/>
  <c r="V360" i="1"/>
  <c r="W360" i="1"/>
  <c r="X360" i="1"/>
  <c r="Y360" i="1"/>
  <c r="Z360" i="1"/>
  <c r="AA360" i="1"/>
  <c r="AB360" i="1"/>
  <c r="AC360" i="1"/>
  <c r="AD360" i="1"/>
  <c r="AE360" i="1"/>
  <c r="AF360" i="1"/>
  <c r="AG360" i="1"/>
  <c r="AH360" i="1"/>
  <c r="AI360" i="1"/>
  <c r="AJ360" i="1"/>
  <c r="AK360" i="1"/>
  <c r="J361" i="1"/>
  <c r="K361" i="1"/>
  <c r="L361" i="1"/>
  <c r="M361" i="1"/>
  <c r="N361" i="1"/>
  <c r="O361" i="1"/>
  <c r="P361" i="1"/>
  <c r="Q361" i="1"/>
  <c r="R361" i="1"/>
  <c r="S361" i="1"/>
  <c r="T361" i="1"/>
  <c r="U361" i="1"/>
  <c r="V361" i="1"/>
  <c r="W361" i="1"/>
  <c r="X361" i="1"/>
  <c r="Y361" i="1"/>
  <c r="Z361" i="1"/>
  <c r="AA361" i="1"/>
  <c r="AB361" i="1"/>
  <c r="AC361" i="1"/>
  <c r="AD361" i="1"/>
  <c r="AE361" i="1"/>
  <c r="AF361" i="1"/>
  <c r="AG361" i="1"/>
  <c r="AH361" i="1"/>
  <c r="AI361" i="1"/>
  <c r="AJ361" i="1"/>
  <c r="AK361" i="1"/>
  <c r="J362" i="1"/>
  <c r="K362" i="1"/>
  <c r="L362" i="1"/>
  <c r="M362" i="1"/>
  <c r="N362" i="1"/>
  <c r="O362" i="1"/>
  <c r="P362" i="1"/>
  <c r="Q362" i="1"/>
  <c r="R362" i="1"/>
  <c r="S362" i="1"/>
  <c r="T362" i="1"/>
  <c r="U362" i="1"/>
  <c r="V362" i="1"/>
  <c r="W362" i="1"/>
  <c r="X362" i="1"/>
  <c r="Y362" i="1"/>
  <c r="Z362" i="1"/>
  <c r="AA362" i="1"/>
  <c r="AB362" i="1"/>
  <c r="AC362" i="1"/>
  <c r="AD362" i="1"/>
  <c r="AE362" i="1"/>
  <c r="AF362" i="1"/>
  <c r="AG362" i="1"/>
  <c r="AH362" i="1"/>
  <c r="AI362" i="1"/>
  <c r="AJ362" i="1"/>
  <c r="AK362" i="1"/>
  <c r="J363" i="1"/>
  <c r="K363" i="1"/>
  <c r="L363" i="1"/>
  <c r="M363" i="1"/>
  <c r="N363" i="1"/>
  <c r="O363" i="1"/>
  <c r="P363" i="1"/>
  <c r="Q363" i="1"/>
  <c r="R363" i="1"/>
  <c r="S363" i="1"/>
  <c r="T363" i="1"/>
  <c r="U363" i="1"/>
  <c r="V363" i="1"/>
  <c r="W363" i="1"/>
  <c r="X363" i="1"/>
  <c r="Y363" i="1"/>
  <c r="Z363" i="1"/>
  <c r="AA363" i="1"/>
  <c r="AB363" i="1"/>
  <c r="AC363" i="1"/>
  <c r="AD363" i="1"/>
  <c r="AE363" i="1"/>
  <c r="AF363" i="1"/>
  <c r="AG363" i="1"/>
  <c r="AH363" i="1"/>
  <c r="AI363" i="1"/>
  <c r="AJ363" i="1"/>
  <c r="AK363" i="1"/>
  <c r="J364" i="1"/>
  <c r="K364" i="1"/>
  <c r="L364" i="1"/>
  <c r="M364" i="1"/>
  <c r="N364" i="1"/>
  <c r="O364" i="1"/>
  <c r="P364" i="1"/>
  <c r="Q364" i="1"/>
  <c r="R364" i="1"/>
  <c r="S364" i="1"/>
  <c r="T364" i="1"/>
  <c r="U364" i="1"/>
  <c r="V364" i="1"/>
  <c r="W364" i="1"/>
  <c r="X364" i="1"/>
  <c r="Y364" i="1"/>
  <c r="Z364" i="1"/>
  <c r="AA364" i="1"/>
  <c r="AB364" i="1"/>
  <c r="AC364" i="1"/>
  <c r="AD364" i="1"/>
  <c r="AE364" i="1"/>
  <c r="AF364" i="1"/>
  <c r="AG364" i="1"/>
  <c r="AH364" i="1"/>
  <c r="AI364" i="1"/>
  <c r="AJ364" i="1"/>
  <c r="AK364" i="1"/>
  <c r="J365" i="1"/>
  <c r="K365" i="1"/>
  <c r="L365" i="1"/>
  <c r="M365" i="1"/>
  <c r="N365" i="1"/>
  <c r="O365" i="1"/>
  <c r="P365" i="1"/>
  <c r="Q365" i="1"/>
  <c r="R365" i="1"/>
  <c r="S365" i="1"/>
  <c r="T365" i="1"/>
  <c r="U365" i="1"/>
  <c r="V365" i="1"/>
  <c r="W365" i="1"/>
  <c r="X365" i="1"/>
  <c r="Y365" i="1"/>
  <c r="Z365" i="1"/>
  <c r="AA365" i="1"/>
  <c r="AB365" i="1"/>
  <c r="AC365" i="1"/>
  <c r="AD365" i="1"/>
  <c r="AE365" i="1"/>
  <c r="AF365" i="1"/>
  <c r="AG365" i="1"/>
  <c r="AH365" i="1"/>
  <c r="AI365" i="1"/>
  <c r="AJ365" i="1"/>
  <c r="AK365" i="1"/>
  <c r="J366" i="1"/>
  <c r="K366" i="1"/>
  <c r="L366" i="1"/>
  <c r="M366" i="1"/>
  <c r="N366" i="1"/>
  <c r="O366" i="1"/>
  <c r="P366" i="1"/>
  <c r="Q366" i="1"/>
  <c r="R366" i="1"/>
  <c r="S366" i="1"/>
  <c r="T366" i="1"/>
  <c r="U366" i="1"/>
  <c r="V366" i="1"/>
  <c r="W366" i="1"/>
  <c r="X366" i="1"/>
  <c r="Y366" i="1"/>
  <c r="Z366" i="1"/>
  <c r="AA366" i="1"/>
  <c r="AB366" i="1"/>
  <c r="AC366" i="1"/>
  <c r="AD366" i="1"/>
  <c r="AE366" i="1"/>
  <c r="AF366" i="1"/>
  <c r="AG366" i="1"/>
  <c r="AH366" i="1"/>
  <c r="AI366" i="1"/>
  <c r="AJ366" i="1"/>
  <c r="AK366" i="1"/>
  <c r="J367" i="1"/>
  <c r="K367" i="1"/>
  <c r="L367" i="1"/>
  <c r="M367" i="1"/>
  <c r="N367" i="1"/>
  <c r="O367" i="1"/>
  <c r="P367" i="1"/>
  <c r="Q367" i="1"/>
  <c r="R367" i="1"/>
  <c r="S367" i="1"/>
  <c r="T367" i="1"/>
  <c r="U367" i="1"/>
  <c r="V367" i="1"/>
  <c r="W367" i="1"/>
  <c r="X367" i="1"/>
  <c r="Y367" i="1"/>
  <c r="Z367" i="1"/>
  <c r="AA367" i="1"/>
  <c r="AB367" i="1"/>
  <c r="AC367" i="1"/>
  <c r="AD367" i="1"/>
  <c r="AE367" i="1"/>
  <c r="AF367" i="1"/>
  <c r="AG367" i="1"/>
  <c r="AH367" i="1"/>
  <c r="AI367" i="1"/>
  <c r="AJ367" i="1"/>
  <c r="AK367" i="1"/>
  <c r="J368" i="1"/>
  <c r="K368" i="1"/>
  <c r="L368" i="1"/>
  <c r="M368" i="1"/>
  <c r="N368" i="1"/>
  <c r="O368" i="1"/>
  <c r="P368" i="1"/>
  <c r="Q368" i="1"/>
  <c r="R368" i="1"/>
  <c r="S368" i="1"/>
  <c r="T368" i="1"/>
  <c r="U368" i="1"/>
  <c r="V368" i="1"/>
  <c r="W368" i="1"/>
  <c r="X368" i="1"/>
  <c r="Y368" i="1"/>
  <c r="Z368" i="1"/>
  <c r="AA368" i="1"/>
  <c r="AB368" i="1"/>
  <c r="AC368" i="1"/>
  <c r="AD368" i="1"/>
  <c r="AE368" i="1"/>
  <c r="AF368" i="1"/>
  <c r="AG368" i="1"/>
  <c r="AH368" i="1"/>
  <c r="AI368" i="1"/>
  <c r="AJ368" i="1"/>
  <c r="AK368" i="1"/>
  <c r="J369" i="1"/>
  <c r="K369" i="1"/>
  <c r="L369" i="1"/>
  <c r="M369" i="1"/>
  <c r="N369" i="1"/>
  <c r="O369" i="1"/>
  <c r="P369" i="1"/>
  <c r="Q369" i="1"/>
  <c r="R369" i="1"/>
  <c r="S369" i="1"/>
  <c r="T369" i="1"/>
  <c r="U369" i="1"/>
  <c r="V369" i="1"/>
  <c r="W369" i="1"/>
  <c r="X369" i="1"/>
  <c r="Y369" i="1"/>
  <c r="Z369" i="1"/>
  <c r="AA369" i="1"/>
  <c r="AB369" i="1"/>
  <c r="AC369" i="1"/>
  <c r="AD369" i="1"/>
  <c r="AE369" i="1"/>
  <c r="AF369" i="1"/>
  <c r="AG369" i="1"/>
  <c r="AH369" i="1"/>
  <c r="AI369" i="1"/>
  <c r="AJ369" i="1"/>
  <c r="AK369" i="1"/>
  <c r="J370" i="1"/>
  <c r="K370" i="1"/>
  <c r="L370" i="1"/>
  <c r="M370" i="1"/>
  <c r="N370" i="1"/>
  <c r="O370" i="1"/>
  <c r="P370" i="1"/>
  <c r="Q370" i="1"/>
  <c r="R370" i="1"/>
  <c r="S370" i="1"/>
  <c r="T370" i="1"/>
  <c r="U370" i="1"/>
  <c r="V370" i="1"/>
  <c r="W370" i="1"/>
  <c r="X370" i="1"/>
  <c r="Y370" i="1"/>
  <c r="Z370" i="1"/>
  <c r="AA370" i="1"/>
  <c r="AB370" i="1"/>
  <c r="AC370" i="1"/>
  <c r="AD370" i="1"/>
  <c r="AE370" i="1"/>
  <c r="AF370" i="1"/>
  <c r="AG370" i="1"/>
  <c r="AH370" i="1"/>
  <c r="AI370" i="1"/>
  <c r="AJ370" i="1"/>
  <c r="AK370" i="1"/>
  <c r="J371" i="1"/>
  <c r="K371" i="1"/>
  <c r="L371" i="1"/>
  <c r="M371" i="1"/>
  <c r="N371" i="1"/>
  <c r="O371" i="1"/>
  <c r="P371" i="1"/>
  <c r="Q371" i="1"/>
  <c r="R371" i="1"/>
  <c r="S371" i="1"/>
  <c r="T371" i="1"/>
  <c r="U371" i="1"/>
  <c r="V371" i="1"/>
  <c r="W371" i="1"/>
  <c r="X371" i="1"/>
  <c r="Y371" i="1"/>
  <c r="Z371" i="1"/>
  <c r="AA371" i="1"/>
  <c r="AB371" i="1"/>
  <c r="AC371" i="1"/>
  <c r="AD371" i="1"/>
  <c r="AE371" i="1"/>
  <c r="AF371" i="1"/>
  <c r="AG371" i="1"/>
  <c r="AH371" i="1"/>
  <c r="AI371" i="1"/>
  <c r="AJ371" i="1"/>
  <c r="AK371" i="1"/>
  <c r="J372" i="1"/>
  <c r="K372" i="1"/>
  <c r="L372" i="1"/>
  <c r="M372" i="1"/>
  <c r="N372" i="1"/>
  <c r="O372" i="1"/>
  <c r="P372" i="1"/>
  <c r="Q372" i="1"/>
  <c r="R372" i="1"/>
  <c r="S372" i="1"/>
  <c r="T372" i="1"/>
  <c r="U372" i="1"/>
  <c r="V372" i="1"/>
  <c r="W372" i="1"/>
  <c r="X372" i="1"/>
  <c r="Y372" i="1"/>
  <c r="Z372" i="1"/>
  <c r="AA372" i="1"/>
  <c r="AB372" i="1"/>
  <c r="AC372" i="1"/>
  <c r="AD372" i="1"/>
  <c r="AE372" i="1"/>
  <c r="AF372" i="1"/>
  <c r="AG372" i="1"/>
  <c r="AH372" i="1"/>
  <c r="AI372" i="1"/>
  <c r="AJ372" i="1"/>
  <c r="AK372" i="1"/>
  <c r="J373" i="1"/>
  <c r="K373" i="1"/>
  <c r="L373" i="1"/>
  <c r="M373" i="1"/>
  <c r="N373" i="1"/>
  <c r="O373" i="1"/>
  <c r="P373" i="1"/>
  <c r="Q373" i="1"/>
  <c r="R373" i="1"/>
  <c r="S373" i="1"/>
  <c r="T373" i="1"/>
  <c r="U373" i="1"/>
  <c r="V373" i="1"/>
  <c r="W373" i="1"/>
  <c r="X373" i="1"/>
  <c r="Y373" i="1"/>
  <c r="Z373" i="1"/>
  <c r="AA373" i="1"/>
  <c r="AB373" i="1"/>
  <c r="AC373" i="1"/>
  <c r="AD373" i="1"/>
  <c r="AE373" i="1"/>
  <c r="AF373" i="1"/>
  <c r="AG373" i="1"/>
  <c r="AH373" i="1"/>
  <c r="AI373" i="1"/>
  <c r="AJ373" i="1"/>
  <c r="AK373" i="1"/>
  <c r="J374" i="1"/>
  <c r="K374" i="1"/>
  <c r="L374" i="1"/>
  <c r="M374" i="1"/>
  <c r="N374" i="1"/>
  <c r="O374" i="1"/>
  <c r="P374" i="1"/>
  <c r="Q374" i="1"/>
  <c r="R374" i="1"/>
  <c r="S374" i="1"/>
  <c r="T374" i="1"/>
  <c r="U374" i="1"/>
  <c r="V374" i="1"/>
  <c r="W374" i="1"/>
  <c r="X374" i="1"/>
  <c r="Y374" i="1"/>
  <c r="Z374" i="1"/>
  <c r="AA374" i="1"/>
  <c r="AB374" i="1"/>
  <c r="AC374" i="1"/>
  <c r="AD374" i="1"/>
  <c r="AE374" i="1"/>
  <c r="AF374" i="1"/>
  <c r="AG374" i="1"/>
  <c r="AH374" i="1"/>
  <c r="AI374" i="1"/>
  <c r="AJ374" i="1"/>
  <c r="AK374" i="1"/>
  <c r="J375" i="1"/>
  <c r="K375" i="1"/>
  <c r="L375" i="1"/>
  <c r="M375" i="1"/>
  <c r="N375" i="1"/>
  <c r="O375" i="1"/>
  <c r="P375" i="1"/>
  <c r="Q375" i="1"/>
  <c r="R375" i="1"/>
  <c r="S375" i="1"/>
  <c r="T375" i="1"/>
  <c r="U375" i="1"/>
  <c r="V375" i="1"/>
  <c r="W375" i="1"/>
  <c r="X375" i="1"/>
  <c r="Y375" i="1"/>
  <c r="Z375" i="1"/>
  <c r="AA375" i="1"/>
  <c r="AB375" i="1"/>
  <c r="AC375" i="1"/>
  <c r="AD375" i="1"/>
  <c r="AE375" i="1"/>
  <c r="AF375" i="1"/>
  <c r="AG375" i="1"/>
  <c r="AH375" i="1"/>
  <c r="AI375" i="1"/>
  <c r="AJ375" i="1"/>
  <c r="AK375" i="1"/>
  <c r="J376" i="1"/>
  <c r="K376" i="1"/>
  <c r="L376" i="1"/>
  <c r="M376" i="1"/>
  <c r="N376" i="1"/>
  <c r="O376" i="1"/>
  <c r="P376" i="1"/>
  <c r="Q376" i="1"/>
  <c r="R376" i="1"/>
  <c r="S376" i="1"/>
  <c r="T376" i="1"/>
  <c r="U376" i="1"/>
  <c r="V376" i="1"/>
  <c r="W376" i="1"/>
  <c r="X376" i="1"/>
  <c r="Y376" i="1"/>
  <c r="Z376" i="1"/>
  <c r="AA376" i="1"/>
  <c r="AB376" i="1"/>
  <c r="AC376" i="1"/>
  <c r="AD376" i="1"/>
  <c r="AE376" i="1"/>
  <c r="AF376" i="1"/>
  <c r="AG376" i="1"/>
  <c r="AH376" i="1"/>
  <c r="AI376" i="1"/>
  <c r="AJ376" i="1"/>
  <c r="AK376" i="1"/>
  <c r="J377" i="1"/>
  <c r="K377" i="1"/>
  <c r="L377" i="1"/>
  <c r="M377" i="1"/>
  <c r="N377" i="1"/>
  <c r="O377" i="1"/>
  <c r="P377" i="1"/>
  <c r="Q377" i="1"/>
  <c r="R377" i="1"/>
  <c r="S377" i="1"/>
  <c r="T377" i="1"/>
  <c r="U377" i="1"/>
  <c r="V377" i="1"/>
  <c r="W377" i="1"/>
  <c r="X377" i="1"/>
  <c r="Y377" i="1"/>
  <c r="Z377" i="1"/>
  <c r="AA377" i="1"/>
  <c r="AB377" i="1"/>
  <c r="AC377" i="1"/>
  <c r="AD377" i="1"/>
  <c r="AE377" i="1"/>
  <c r="AF377" i="1"/>
  <c r="AG377" i="1"/>
  <c r="AH377" i="1"/>
  <c r="AI377" i="1"/>
  <c r="AJ377" i="1"/>
  <c r="AK377" i="1"/>
  <c r="J378" i="1"/>
  <c r="K378" i="1"/>
  <c r="L378" i="1"/>
  <c r="M378" i="1"/>
  <c r="N378" i="1"/>
  <c r="O378" i="1"/>
  <c r="P378" i="1"/>
  <c r="Q378" i="1"/>
  <c r="R378" i="1"/>
  <c r="S378" i="1"/>
  <c r="T378" i="1"/>
  <c r="U378" i="1"/>
  <c r="V378" i="1"/>
  <c r="W378" i="1"/>
  <c r="X378" i="1"/>
  <c r="Y378" i="1"/>
  <c r="Z378" i="1"/>
  <c r="AA378" i="1"/>
  <c r="AB378" i="1"/>
  <c r="AC378" i="1"/>
  <c r="AD378" i="1"/>
  <c r="AE378" i="1"/>
  <c r="AF378" i="1"/>
  <c r="AG378" i="1"/>
  <c r="AH378" i="1"/>
  <c r="AI378" i="1"/>
  <c r="AJ378" i="1"/>
  <c r="AK378" i="1"/>
  <c r="J379" i="1"/>
  <c r="K379" i="1"/>
  <c r="L379" i="1"/>
  <c r="M379" i="1"/>
  <c r="N379" i="1"/>
  <c r="O379" i="1"/>
  <c r="P379" i="1"/>
  <c r="Q379" i="1"/>
  <c r="R379" i="1"/>
  <c r="S379" i="1"/>
  <c r="T379" i="1"/>
  <c r="U379" i="1"/>
  <c r="V379" i="1"/>
  <c r="W379" i="1"/>
  <c r="X379" i="1"/>
  <c r="Y379" i="1"/>
  <c r="Z379" i="1"/>
  <c r="AA379" i="1"/>
  <c r="AB379" i="1"/>
  <c r="AC379" i="1"/>
  <c r="AD379" i="1"/>
  <c r="AE379" i="1"/>
  <c r="AF379" i="1"/>
  <c r="AG379" i="1"/>
  <c r="AH379" i="1"/>
  <c r="AI379" i="1"/>
  <c r="AJ379" i="1"/>
  <c r="AK379" i="1"/>
  <c r="J380" i="1"/>
  <c r="K380" i="1"/>
  <c r="L380" i="1"/>
  <c r="M380" i="1"/>
  <c r="N380" i="1"/>
  <c r="O380" i="1"/>
  <c r="P380" i="1"/>
  <c r="Q380" i="1"/>
  <c r="R380" i="1"/>
  <c r="S380" i="1"/>
  <c r="T380" i="1"/>
  <c r="U380" i="1"/>
  <c r="V380" i="1"/>
  <c r="W380" i="1"/>
  <c r="X380" i="1"/>
  <c r="Y380" i="1"/>
  <c r="Z380" i="1"/>
  <c r="AA380" i="1"/>
  <c r="AB380" i="1"/>
  <c r="AC380" i="1"/>
  <c r="AD380" i="1"/>
  <c r="AE380" i="1"/>
  <c r="AF380" i="1"/>
  <c r="AG380" i="1"/>
  <c r="AH380" i="1"/>
  <c r="AI380" i="1"/>
  <c r="AJ380" i="1"/>
  <c r="AK380" i="1"/>
  <c r="J381" i="1"/>
  <c r="K381" i="1"/>
  <c r="L381" i="1"/>
  <c r="M381" i="1"/>
  <c r="N381" i="1"/>
  <c r="O381" i="1"/>
  <c r="P381" i="1"/>
  <c r="Q381" i="1"/>
  <c r="R381" i="1"/>
  <c r="S381" i="1"/>
  <c r="T381" i="1"/>
  <c r="U381" i="1"/>
  <c r="V381" i="1"/>
  <c r="W381" i="1"/>
  <c r="X381" i="1"/>
  <c r="Y381" i="1"/>
  <c r="Z381" i="1"/>
  <c r="AA381" i="1"/>
  <c r="AB381" i="1"/>
  <c r="AC381" i="1"/>
  <c r="AD381" i="1"/>
  <c r="AE381" i="1"/>
  <c r="AF381" i="1"/>
  <c r="AG381" i="1"/>
  <c r="AH381" i="1"/>
  <c r="AI381" i="1"/>
  <c r="AJ381" i="1"/>
  <c r="AK381" i="1"/>
  <c r="J382" i="1"/>
  <c r="K382" i="1"/>
  <c r="L382" i="1"/>
  <c r="M382" i="1"/>
  <c r="N382" i="1"/>
  <c r="O382" i="1"/>
  <c r="P382" i="1"/>
  <c r="Q382" i="1"/>
  <c r="R382" i="1"/>
  <c r="S382" i="1"/>
  <c r="T382" i="1"/>
  <c r="U382" i="1"/>
  <c r="V382" i="1"/>
  <c r="W382" i="1"/>
  <c r="X382" i="1"/>
  <c r="Y382" i="1"/>
  <c r="Z382" i="1"/>
  <c r="AA382" i="1"/>
  <c r="AB382" i="1"/>
  <c r="AC382" i="1"/>
  <c r="AD382" i="1"/>
  <c r="AE382" i="1"/>
  <c r="AF382" i="1"/>
  <c r="AG382" i="1"/>
  <c r="AH382" i="1"/>
  <c r="AI382" i="1"/>
  <c r="AJ382" i="1"/>
  <c r="AK382" i="1"/>
  <c r="J383" i="1"/>
  <c r="K383" i="1"/>
  <c r="L383" i="1"/>
  <c r="M383" i="1"/>
  <c r="N383" i="1"/>
  <c r="O383" i="1"/>
  <c r="P383" i="1"/>
  <c r="Q383" i="1"/>
  <c r="R383" i="1"/>
  <c r="S383" i="1"/>
  <c r="T383" i="1"/>
  <c r="U383" i="1"/>
  <c r="V383" i="1"/>
  <c r="W383" i="1"/>
  <c r="X383" i="1"/>
  <c r="Y383" i="1"/>
  <c r="Z383" i="1"/>
  <c r="AA383" i="1"/>
  <c r="AB383" i="1"/>
  <c r="AC383" i="1"/>
  <c r="AD383" i="1"/>
  <c r="AE383" i="1"/>
  <c r="AF383" i="1"/>
  <c r="AG383" i="1"/>
  <c r="AH383" i="1"/>
  <c r="AI383" i="1"/>
  <c r="AJ383" i="1"/>
  <c r="AK383" i="1"/>
  <c r="J384" i="1"/>
  <c r="K384" i="1"/>
  <c r="L384" i="1"/>
  <c r="M384" i="1"/>
  <c r="N384" i="1"/>
  <c r="O384" i="1"/>
  <c r="P384" i="1"/>
  <c r="Q384" i="1"/>
  <c r="R384" i="1"/>
  <c r="S384" i="1"/>
  <c r="T384" i="1"/>
  <c r="U384" i="1"/>
  <c r="V384" i="1"/>
  <c r="W384" i="1"/>
  <c r="X384" i="1"/>
  <c r="Y384" i="1"/>
  <c r="Z384" i="1"/>
  <c r="AA384" i="1"/>
  <c r="AB384" i="1"/>
  <c r="AC384" i="1"/>
  <c r="AD384" i="1"/>
  <c r="AE384" i="1"/>
  <c r="AF384" i="1"/>
  <c r="AG384" i="1"/>
  <c r="AH384" i="1"/>
  <c r="AI384" i="1"/>
  <c r="AJ384" i="1"/>
  <c r="AK384" i="1"/>
  <c r="J385" i="1"/>
  <c r="K385" i="1"/>
  <c r="L385" i="1"/>
  <c r="M385" i="1"/>
  <c r="N385" i="1"/>
  <c r="O385" i="1"/>
  <c r="P385" i="1"/>
  <c r="Q385" i="1"/>
  <c r="R385" i="1"/>
  <c r="S385" i="1"/>
  <c r="T385" i="1"/>
  <c r="U385" i="1"/>
  <c r="V385" i="1"/>
  <c r="W385" i="1"/>
  <c r="X385" i="1"/>
  <c r="Y385" i="1"/>
  <c r="Z385" i="1"/>
  <c r="AA385" i="1"/>
  <c r="AB385" i="1"/>
  <c r="AC385" i="1"/>
  <c r="AD385" i="1"/>
  <c r="AE385" i="1"/>
  <c r="AF385" i="1"/>
  <c r="AG385" i="1"/>
  <c r="AH385" i="1"/>
  <c r="AI385" i="1"/>
  <c r="AJ385" i="1"/>
  <c r="AK385" i="1"/>
  <c r="J386" i="1"/>
  <c r="K386" i="1"/>
  <c r="L386" i="1"/>
  <c r="M386" i="1"/>
  <c r="N386" i="1"/>
  <c r="O386" i="1"/>
  <c r="P386" i="1"/>
  <c r="Q386" i="1"/>
  <c r="R386" i="1"/>
  <c r="S386" i="1"/>
  <c r="T386" i="1"/>
  <c r="U386" i="1"/>
  <c r="V386" i="1"/>
  <c r="W386" i="1"/>
  <c r="X386" i="1"/>
  <c r="Y386" i="1"/>
  <c r="Z386" i="1"/>
  <c r="AA386" i="1"/>
  <c r="AB386" i="1"/>
  <c r="AC386" i="1"/>
  <c r="AD386" i="1"/>
  <c r="AE386" i="1"/>
  <c r="AF386" i="1"/>
  <c r="AG386" i="1"/>
  <c r="AH386" i="1"/>
  <c r="AI386" i="1"/>
  <c r="AJ386" i="1"/>
  <c r="AK386" i="1"/>
  <c r="J387" i="1"/>
  <c r="K387" i="1"/>
  <c r="L387" i="1"/>
  <c r="M387" i="1"/>
  <c r="N387" i="1"/>
  <c r="O387" i="1"/>
  <c r="P387" i="1"/>
  <c r="Q387" i="1"/>
  <c r="R387" i="1"/>
  <c r="S387" i="1"/>
  <c r="T387" i="1"/>
  <c r="U387" i="1"/>
  <c r="V387" i="1"/>
  <c r="W387" i="1"/>
  <c r="X387" i="1"/>
  <c r="Y387" i="1"/>
  <c r="Z387" i="1"/>
  <c r="AA387" i="1"/>
  <c r="AB387" i="1"/>
  <c r="AC387" i="1"/>
  <c r="AD387" i="1"/>
  <c r="AE387" i="1"/>
  <c r="AF387" i="1"/>
  <c r="AG387" i="1"/>
  <c r="AH387" i="1"/>
  <c r="AI387" i="1"/>
  <c r="AJ387" i="1"/>
  <c r="AK387" i="1"/>
  <c r="J388" i="1"/>
  <c r="K388" i="1"/>
  <c r="L388" i="1"/>
  <c r="M388" i="1"/>
  <c r="N388" i="1"/>
  <c r="O388" i="1"/>
  <c r="P388" i="1"/>
  <c r="Q388" i="1"/>
  <c r="R388" i="1"/>
  <c r="S388" i="1"/>
  <c r="T388" i="1"/>
  <c r="U388" i="1"/>
  <c r="V388" i="1"/>
  <c r="W388" i="1"/>
  <c r="X388" i="1"/>
  <c r="Y388" i="1"/>
  <c r="Z388" i="1"/>
  <c r="AA388" i="1"/>
  <c r="AB388" i="1"/>
  <c r="AC388" i="1"/>
  <c r="AD388" i="1"/>
  <c r="AE388" i="1"/>
  <c r="AF388" i="1"/>
  <c r="AG388" i="1"/>
  <c r="AH388" i="1"/>
  <c r="AI388" i="1"/>
  <c r="AJ388" i="1"/>
  <c r="AK388" i="1"/>
  <c r="J389" i="1"/>
  <c r="K389" i="1"/>
  <c r="L389" i="1"/>
  <c r="M389" i="1"/>
  <c r="N389" i="1"/>
  <c r="O389" i="1"/>
  <c r="P389" i="1"/>
  <c r="Q389" i="1"/>
  <c r="R389" i="1"/>
  <c r="S389" i="1"/>
  <c r="T389" i="1"/>
  <c r="U389" i="1"/>
  <c r="V389" i="1"/>
  <c r="W389" i="1"/>
  <c r="X389" i="1"/>
  <c r="Y389" i="1"/>
  <c r="Z389" i="1"/>
  <c r="AA389" i="1"/>
  <c r="AB389" i="1"/>
  <c r="AC389" i="1"/>
  <c r="AD389" i="1"/>
  <c r="AE389" i="1"/>
  <c r="AF389" i="1"/>
  <c r="AG389" i="1"/>
  <c r="AH389" i="1"/>
  <c r="AI389" i="1"/>
  <c r="AJ389" i="1"/>
  <c r="AK389" i="1"/>
  <c r="J390" i="1"/>
  <c r="K390" i="1"/>
  <c r="L390" i="1"/>
  <c r="M390" i="1"/>
  <c r="N390" i="1"/>
  <c r="O390" i="1"/>
  <c r="P390" i="1"/>
  <c r="Q390" i="1"/>
  <c r="R390" i="1"/>
  <c r="S390" i="1"/>
  <c r="T390" i="1"/>
  <c r="U390" i="1"/>
  <c r="V390" i="1"/>
  <c r="W390" i="1"/>
  <c r="X390" i="1"/>
  <c r="Y390" i="1"/>
  <c r="Z390" i="1"/>
  <c r="AA390" i="1"/>
  <c r="AB390" i="1"/>
  <c r="AC390" i="1"/>
  <c r="AD390" i="1"/>
  <c r="AE390" i="1"/>
  <c r="AF390" i="1"/>
  <c r="AG390" i="1"/>
  <c r="AH390" i="1"/>
  <c r="AI390" i="1"/>
  <c r="AJ390" i="1"/>
  <c r="AK390" i="1"/>
  <c r="J391" i="1"/>
  <c r="K391" i="1"/>
  <c r="L391" i="1"/>
  <c r="M391" i="1"/>
  <c r="N391" i="1"/>
  <c r="O391" i="1"/>
  <c r="P391" i="1"/>
  <c r="Q391" i="1"/>
  <c r="R391" i="1"/>
  <c r="S391" i="1"/>
  <c r="T391" i="1"/>
  <c r="U391" i="1"/>
  <c r="V391" i="1"/>
  <c r="W391" i="1"/>
  <c r="X391" i="1"/>
  <c r="Y391" i="1"/>
  <c r="Z391" i="1"/>
  <c r="AA391" i="1"/>
  <c r="AB391" i="1"/>
  <c r="AC391" i="1"/>
  <c r="AD391" i="1"/>
  <c r="AE391" i="1"/>
  <c r="AF391" i="1"/>
  <c r="AG391" i="1"/>
  <c r="AH391" i="1"/>
  <c r="AI391" i="1"/>
  <c r="AJ391" i="1"/>
  <c r="AK391" i="1"/>
  <c r="J392" i="1"/>
  <c r="K392" i="1"/>
  <c r="L392" i="1"/>
  <c r="M392" i="1"/>
  <c r="N392" i="1"/>
  <c r="O392" i="1"/>
  <c r="P392" i="1"/>
  <c r="Q392" i="1"/>
  <c r="R392" i="1"/>
  <c r="S392" i="1"/>
  <c r="T392" i="1"/>
  <c r="U392" i="1"/>
  <c r="V392" i="1"/>
  <c r="W392" i="1"/>
  <c r="X392" i="1"/>
  <c r="Y392" i="1"/>
  <c r="Z392" i="1"/>
  <c r="AA392" i="1"/>
  <c r="AB392" i="1"/>
  <c r="AC392" i="1"/>
  <c r="AD392" i="1"/>
  <c r="AE392" i="1"/>
  <c r="AF392" i="1"/>
  <c r="AG392" i="1"/>
  <c r="AH392" i="1"/>
  <c r="AI392" i="1"/>
  <c r="AJ392" i="1"/>
  <c r="AK392" i="1"/>
  <c r="J393" i="1"/>
  <c r="K393" i="1"/>
  <c r="L393" i="1"/>
  <c r="M393" i="1"/>
  <c r="N393" i="1"/>
  <c r="O393" i="1"/>
  <c r="P393" i="1"/>
  <c r="Q393" i="1"/>
  <c r="R393" i="1"/>
  <c r="S393" i="1"/>
  <c r="T393" i="1"/>
  <c r="U393" i="1"/>
  <c r="V393" i="1"/>
  <c r="W393" i="1"/>
  <c r="X393" i="1"/>
  <c r="Y393" i="1"/>
  <c r="Z393" i="1"/>
  <c r="AA393" i="1"/>
  <c r="AB393" i="1"/>
  <c r="AC393" i="1"/>
  <c r="AD393" i="1"/>
  <c r="AE393" i="1"/>
  <c r="AF393" i="1"/>
  <c r="AG393" i="1"/>
  <c r="AH393" i="1"/>
  <c r="AI393" i="1"/>
  <c r="AJ393" i="1"/>
  <c r="AK393" i="1"/>
  <c r="J394" i="1"/>
  <c r="K394" i="1"/>
  <c r="L394" i="1"/>
  <c r="M394" i="1"/>
  <c r="N394" i="1"/>
  <c r="O394" i="1"/>
  <c r="P394" i="1"/>
  <c r="Q394" i="1"/>
  <c r="R394" i="1"/>
  <c r="S394" i="1"/>
  <c r="T394" i="1"/>
  <c r="U394" i="1"/>
  <c r="V394" i="1"/>
  <c r="W394" i="1"/>
  <c r="X394" i="1"/>
  <c r="Y394" i="1"/>
  <c r="Z394" i="1"/>
  <c r="AA394" i="1"/>
  <c r="AB394" i="1"/>
  <c r="AC394" i="1"/>
  <c r="AD394" i="1"/>
  <c r="AE394" i="1"/>
  <c r="AF394" i="1"/>
  <c r="AG394" i="1"/>
  <c r="AH394" i="1"/>
  <c r="AI394" i="1"/>
  <c r="AJ394" i="1"/>
  <c r="AK394" i="1"/>
  <c r="J395" i="1"/>
  <c r="K395" i="1"/>
  <c r="L395" i="1"/>
  <c r="M395" i="1"/>
  <c r="N395" i="1"/>
  <c r="O395" i="1"/>
  <c r="P395" i="1"/>
  <c r="Q395" i="1"/>
  <c r="R395" i="1"/>
  <c r="S395" i="1"/>
  <c r="T395" i="1"/>
  <c r="U395" i="1"/>
  <c r="V395" i="1"/>
  <c r="W395" i="1"/>
  <c r="X395" i="1"/>
  <c r="Y395" i="1"/>
  <c r="Z395" i="1"/>
  <c r="AA395" i="1"/>
  <c r="AB395" i="1"/>
  <c r="AC395" i="1"/>
  <c r="AD395" i="1"/>
  <c r="AE395" i="1"/>
  <c r="AF395" i="1"/>
  <c r="AG395" i="1"/>
  <c r="AH395" i="1"/>
  <c r="AI395" i="1"/>
  <c r="AJ395" i="1"/>
  <c r="AK395" i="1"/>
  <c r="J396" i="1"/>
  <c r="K396" i="1"/>
  <c r="L396" i="1"/>
  <c r="M396" i="1"/>
  <c r="N396" i="1"/>
  <c r="O396" i="1"/>
  <c r="P396" i="1"/>
  <c r="Q396" i="1"/>
  <c r="R396" i="1"/>
  <c r="S396" i="1"/>
  <c r="T396" i="1"/>
  <c r="U396" i="1"/>
  <c r="V396" i="1"/>
  <c r="W396" i="1"/>
  <c r="X396" i="1"/>
  <c r="Y396" i="1"/>
  <c r="Z396" i="1"/>
  <c r="AA396" i="1"/>
  <c r="AB396" i="1"/>
  <c r="AC396" i="1"/>
  <c r="AD396" i="1"/>
  <c r="AE396" i="1"/>
  <c r="AF396" i="1"/>
  <c r="AG396" i="1"/>
  <c r="AH396" i="1"/>
  <c r="AI396" i="1"/>
  <c r="AJ396" i="1"/>
  <c r="AK396" i="1"/>
  <c r="J397" i="1"/>
  <c r="K397" i="1"/>
  <c r="L397" i="1"/>
  <c r="M397" i="1"/>
  <c r="N397" i="1"/>
  <c r="O397" i="1"/>
  <c r="P397" i="1"/>
  <c r="Q397" i="1"/>
  <c r="R397" i="1"/>
  <c r="S397" i="1"/>
  <c r="T397" i="1"/>
  <c r="U397" i="1"/>
  <c r="V397" i="1"/>
  <c r="W397" i="1"/>
  <c r="X397" i="1"/>
  <c r="Y397" i="1"/>
  <c r="Z397" i="1"/>
  <c r="AA397" i="1"/>
  <c r="AB397" i="1"/>
  <c r="AC397" i="1"/>
  <c r="AD397" i="1"/>
  <c r="AE397" i="1"/>
  <c r="AF397" i="1"/>
  <c r="AG397" i="1"/>
  <c r="AH397" i="1"/>
  <c r="AI397" i="1"/>
  <c r="AJ397" i="1"/>
  <c r="AK397" i="1"/>
  <c r="J398" i="1"/>
  <c r="K398" i="1"/>
  <c r="L398" i="1"/>
  <c r="M398" i="1"/>
  <c r="N398" i="1"/>
  <c r="O398" i="1"/>
  <c r="P398" i="1"/>
  <c r="Q398" i="1"/>
  <c r="R398" i="1"/>
  <c r="S398" i="1"/>
  <c r="T398" i="1"/>
  <c r="U398" i="1"/>
  <c r="V398" i="1"/>
  <c r="W398" i="1"/>
  <c r="X398" i="1"/>
  <c r="Y398" i="1"/>
  <c r="Z398" i="1"/>
  <c r="AA398" i="1"/>
  <c r="AB398" i="1"/>
  <c r="AC398" i="1"/>
  <c r="AD398" i="1"/>
  <c r="AE398" i="1"/>
  <c r="AF398" i="1"/>
  <c r="AG398" i="1"/>
  <c r="AH398" i="1"/>
  <c r="AI398" i="1"/>
  <c r="AJ398" i="1"/>
  <c r="AK398" i="1"/>
  <c r="J399" i="1"/>
  <c r="K399" i="1"/>
  <c r="L399" i="1"/>
  <c r="M399" i="1"/>
  <c r="N399" i="1"/>
  <c r="O399" i="1"/>
  <c r="P399" i="1"/>
  <c r="Q399" i="1"/>
  <c r="R399" i="1"/>
  <c r="S399" i="1"/>
  <c r="T399" i="1"/>
  <c r="U399" i="1"/>
  <c r="V399" i="1"/>
  <c r="W399" i="1"/>
  <c r="X399" i="1"/>
  <c r="Y399" i="1"/>
  <c r="Z399" i="1"/>
  <c r="AA399" i="1"/>
  <c r="AB399" i="1"/>
  <c r="AC399" i="1"/>
  <c r="AD399" i="1"/>
  <c r="AE399" i="1"/>
  <c r="AF399" i="1"/>
  <c r="AG399" i="1"/>
  <c r="AH399" i="1"/>
  <c r="AI399" i="1"/>
  <c r="AJ399" i="1"/>
  <c r="AK399" i="1"/>
  <c r="J400" i="1"/>
  <c r="K400" i="1"/>
  <c r="L400" i="1"/>
  <c r="M400" i="1"/>
  <c r="N400" i="1"/>
  <c r="O400" i="1"/>
  <c r="P400" i="1"/>
  <c r="Q400" i="1"/>
  <c r="R400" i="1"/>
  <c r="S400" i="1"/>
  <c r="T400" i="1"/>
  <c r="U400" i="1"/>
  <c r="V400" i="1"/>
  <c r="W400" i="1"/>
  <c r="X400" i="1"/>
  <c r="Y400" i="1"/>
  <c r="Z400" i="1"/>
  <c r="AA400" i="1"/>
  <c r="AB400" i="1"/>
  <c r="AC400" i="1"/>
  <c r="AD400" i="1"/>
  <c r="AE400" i="1"/>
  <c r="AF400" i="1"/>
  <c r="AG400" i="1"/>
  <c r="AH400" i="1"/>
  <c r="AI400" i="1"/>
  <c r="AJ400" i="1"/>
  <c r="AK400" i="1"/>
  <c r="J401" i="1"/>
  <c r="K401" i="1"/>
  <c r="L401" i="1"/>
  <c r="M401" i="1"/>
  <c r="N401" i="1"/>
  <c r="O401" i="1"/>
  <c r="P401" i="1"/>
  <c r="Q401" i="1"/>
  <c r="R401" i="1"/>
  <c r="S401" i="1"/>
  <c r="T401" i="1"/>
  <c r="U401" i="1"/>
  <c r="V401" i="1"/>
  <c r="W401" i="1"/>
  <c r="X401" i="1"/>
  <c r="Y401" i="1"/>
  <c r="Z401" i="1"/>
  <c r="AA401" i="1"/>
  <c r="AB401" i="1"/>
  <c r="AC401" i="1"/>
  <c r="AD401" i="1"/>
  <c r="AE401" i="1"/>
  <c r="AF401" i="1"/>
  <c r="AG401" i="1"/>
  <c r="AH401" i="1"/>
  <c r="AI401" i="1"/>
  <c r="AJ401" i="1"/>
  <c r="AK401" i="1"/>
  <c r="J402" i="1"/>
  <c r="K402" i="1"/>
  <c r="L402" i="1"/>
  <c r="M402" i="1"/>
  <c r="N402" i="1"/>
  <c r="O402" i="1"/>
  <c r="P402" i="1"/>
  <c r="Q402" i="1"/>
  <c r="R402" i="1"/>
  <c r="S402" i="1"/>
  <c r="T402" i="1"/>
  <c r="U402" i="1"/>
  <c r="V402" i="1"/>
  <c r="W402" i="1"/>
  <c r="X402" i="1"/>
  <c r="Y402" i="1"/>
  <c r="Z402" i="1"/>
  <c r="AA402" i="1"/>
  <c r="AB402" i="1"/>
  <c r="AC402" i="1"/>
  <c r="AD402" i="1"/>
  <c r="AE402" i="1"/>
  <c r="AF402" i="1"/>
  <c r="AG402" i="1"/>
  <c r="AH402" i="1"/>
  <c r="AI402" i="1"/>
  <c r="AJ402" i="1"/>
  <c r="AK402" i="1"/>
  <c r="J403" i="1"/>
  <c r="K403" i="1"/>
  <c r="L403" i="1"/>
  <c r="M403" i="1"/>
  <c r="N403" i="1"/>
  <c r="O403" i="1"/>
  <c r="P403" i="1"/>
  <c r="Q403" i="1"/>
  <c r="R403" i="1"/>
  <c r="S403" i="1"/>
  <c r="T403" i="1"/>
  <c r="U403" i="1"/>
  <c r="V403" i="1"/>
  <c r="W403" i="1"/>
  <c r="X403" i="1"/>
  <c r="Y403" i="1"/>
  <c r="Z403" i="1"/>
  <c r="AA403" i="1"/>
  <c r="AB403" i="1"/>
  <c r="AC403" i="1"/>
  <c r="AD403" i="1"/>
  <c r="AE403" i="1"/>
  <c r="AF403" i="1"/>
  <c r="AG403" i="1"/>
  <c r="AH403" i="1"/>
  <c r="AI403" i="1"/>
  <c r="AJ403" i="1"/>
  <c r="AK403" i="1"/>
  <c r="J404" i="1"/>
  <c r="K404" i="1"/>
  <c r="L404" i="1"/>
  <c r="M404" i="1"/>
  <c r="N404" i="1"/>
  <c r="O404" i="1"/>
  <c r="P404" i="1"/>
  <c r="Q404" i="1"/>
  <c r="R404" i="1"/>
  <c r="S404" i="1"/>
  <c r="T404" i="1"/>
  <c r="U404" i="1"/>
  <c r="V404" i="1"/>
  <c r="W404" i="1"/>
  <c r="X404" i="1"/>
  <c r="Y404" i="1"/>
  <c r="Z404" i="1"/>
  <c r="AA404" i="1"/>
  <c r="AB404" i="1"/>
  <c r="AC404" i="1"/>
  <c r="AD404" i="1"/>
  <c r="AE404" i="1"/>
  <c r="AF404" i="1"/>
  <c r="AG404" i="1"/>
  <c r="AH404" i="1"/>
  <c r="AI404" i="1"/>
  <c r="AJ404" i="1"/>
  <c r="AK404" i="1"/>
  <c r="J405" i="1"/>
  <c r="K405" i="1"/>
  <c r="L405" i="1"/>
  <c r="M405" i="1"/>
  <c r="N405" i="1"/>
  <c r="O405" i="1"/>
  <c r="P405" i="1"/>
  <c r="Q405" i="1"/>
  <c r="R405" i="1"/>
  <c r="S405" i="1"/>
  <c r="T405" i="1"/>
  <c r="U405" i="1"/>
  <c r="V405" i="1"/>
  <c r="W405" i="1"/>
  <c r="X405" i="1"/>
  <c r="Y405" i="1"/>
  <c r="Z405" i="1"/>
  <c r="AA405" i="1"/>
  <c r="AB405" i="1"/>
  <c r="AC405" i="1"/>
  <c r="AD405" i="1"/>
  <c r="AE405" i="1"/>
  <c r="AF405" i="1"/>
  <c r="AG405" i="1"/>
  <c r="AH405" i="1"/>
  <c r="AI405" i="1"/>
  <c r="AJ405" i="1"/>
  <c r="AK405" i="1"/>
  <c r="J406" i="1"/>
  <c r="K406" i="1"/>
  <c r="L406" i="1"/>
  <c r="M406" i="1"/>
  <c r="N406" i="1"/>
  <c r="O406" i="1"/>
  <c r="P406" i="1"/>
  <c r="Q406" i="1"/>
  <c r="R406" i="1"/>
  <c r="S406" i="1"/>
  <c r="T406" i="1"/>
  <c r="U406" i="1"/>
  <c r="V406" i="1"/>
  <c r="W406" i="1"/>
  <c r="X406" i="1"/>
  <c r="Y406" i="1"/>
  <c r="Z406" i="1"/>
  <c r="AA406" i="1"/>
  <c r="AB406" i="1"/>
  <c r="AC406" i="1"/>
  <c r="AD406" i="1"/>
  <c r="AE406" i="1"/>
  <c r="AF406" i="1"/>
  <c r="AG406" i="1"/>
  <c r="AH406" i="1"/>
  <c r="AI406" i="1"/>
  <c r="AJ406" i="1"/>
  <c r="AK406" i="1"/>
  <c r="J407" i="1"/>
  <c r="K407" i="1"/>
  <c r="L407" i="1"/>
  <c r="M407" i="1"/>
  <c r="N407" i="1"/>
  <c r="O407" i="1"/>
  <c r="P407" i="1"/>
  <c r="Q407" i="1"/>
  <c r="R407" i="1"/>
  <c r="S407" i="1"/>
  <c r="T407" i="1"/>
  <c r="U407" i="1"/>
  <c r="V407" i="1"/>
  <c r="W407" i="1"/>
  <c r="X407" i="1"/>
  <c r="Y407" i="1"/>
  <c r="Z407" i="1"/>
  <c r="AA407" i="1"/>
  <c r="AB407" i="1"/>
  <c r="AC407" i="1"/>
  <c r="AD407" i="1"/>
  <c r="AE407" i="1"/>
  <c r="AF407" i="1"/>
  <c r="AG407" i="1"/>
  <c r="AH407" i="1"/>
  <c r="AI407" i="1"/>
  <c r="AJ407" i="1"/>
  <c r="AK407" i="1"/>
  <c r="J408" i="1"/>
  <c r="K408" i="1"/>
  <c r="L408" i="1"/>
  <c r="M408" i="1"/>
  <c r="N408" i="1"/>
  <c r="O408" i="1"/>
  <c r="P408" i="1"/>
  <c r="Q408" i="1"/>
  <c r="R408" i="1"/>
  <c r="S408" i="1"/>
  <c r="T408" i="1"/>
  <c r="U408" i="1"/>
  <c r="V408" i="1"/>
  <c r="W408" i="1"/>
  <c r="X408" i="1"/>
  <c r="Y408" i="1"/>
  <c r="Z408" i="1"/>
  <c r="AA408" i="1"/>
  <c r="AB408" i="1"/>
  <c r="AC408" i="1"/>
  <c r="AD408" i="1"/>
  <c r="AE408" i="1"/>
  <c r="AF408" i="1"/>
  <c r="AG408" i="1"/>
  <c r="AH408" i="1"/>
  <c r="AI408" i="1"/>
  <c r="AJ408" i="1"/>
  <c r="AK408" i="1"/>
  <c r="J409" i="1"/>
  <c r="K409" i="1"/>
  <c r="L409" i="1"/>
  <c r="M409" i="1"/>
  <c r="N409" i="1"/>
  <c r="O409" i="1"/>
  <c r="P409" i="1"/>
  <c r="Q409" i="1"/>
  <c r="R409" i="1"/>
  <c r="S409" i="1"/>
  <c r="T409" i="1"/>
  <c r="U409" i="1"/>
  <c r="V409" i="1"/>
  <c r="W409" i="1"/>
  <c r="X409" i="1"/>
  <c r="Y409" i="1"/>
  <c r="Z409" i="1"/>
  <c r="AA409" i="1"/>
  <c r="AB409" i="1"/>
  <c r="AC409" i="1"/>
  <c r="AD409" i="1"/>
  <c r="AE409" i="1"/>
  <c r="AF409" i="1"/>
  <c r="AG409" i="1"/>
  <c r="AH409" i="1"/>
  <c r="AI409" i="1"/>
  <c r="AJ409" i="1"/>
  <c r="AK409" i="1"/>
  <c r="J410" i="1"/>
  <c r="K410" i="1"/>
  <c r="L410" i="1"/>
  <c r="M410" i="1"/>
  <c r="N410" i="1"/>
  <c r="O410" i="1"/>
  <c r="P410" i="1"/>
  <c r="Q410" i="1"/>
  <c r="R410" i="1"/>
  <c r="S410" i="1"/>
  <c r="T410" i="1"/>
  <c r="U410" i="1"/>
  <c r="V410" i="1"/>
  <c r="W410" i="1"/>
  <c r="X410" i="1"/>
  <c r="Y410" i="1"/>
  <c r="Z410" i="1"/>
  <c r="AA410" i="1"/>
  <c r="AB410" i="1"/>
  <c r="AC410" i="1"/>
  <c r="AD410" i="1"/>
  <c r="AE410" i="1"/>
  <c r="AF410" i="1"/>
  <c r="AG410" i="1"/>
  <c r="AH410" i="1"/>
  <c r="AI410" i="1"/>
  <c r="AJ410" i="1"/>
  <c r="AK410" i="1"/>
  <c r="J411" i="1"/>
  <c r="K411" i="1"/>
  <c r="L411" i="1"/>
  <c r="M411" i="1"/>
  <c r="N411" i="1"/>
  <c r="O411" i="1"/>
  <c r="P411" i="1"/>
  <c r="Q411" i="1"/>
  <c r="R411" i="1"/>
  <c r="S411" i="1"/>
  <c r="T411" i="1"/>
  <c r="U411" i="1"/>
  <c r="V411" i="1"/>
  <c r="W411" i="1"/>
  <c r="X411" i="1"/>
  <c r="Y411" i="1"/>
  <c r="Z411" i="1"/>
  <c r="AA411" i="1"/>
  <c r="AB411" i="1"/>
  <c r="AC411" i="1"/>
  <c r="AD411" i="1"/>
  <c r="AE411" i="1"/>
  <c r="AF411" i="1"/>
  <c r="AG411" i="1"/>
  <c r="AH411" i="1"/>
  <c r="AI411" i="1"/>
  <c r="AJ411" i="1"/>
  <c r="AK411" i="1"/>
  <c r="J412" i="1"/>
  <c r="K412" i="1"/>
  <c r="L412" i="1"/>
  <c r="M412" i="1"/>
  <c r="N412" i="1"/>
  <c r="O412" i="1"/>
  <c r="P412" i="1"/>
  <c r="Q412" i="1"/>
  <c r="R412" i="1"/>
  <c r="S412" i="1"/>
  <c r="T412" i="1"/>
  <c r="U412" i="1"/>
  <c r="V412" i="1"/>
  <c r="W412" i="1"/>
  <c r="X412" i="1"/>
  <c r="Y412" i="1"/>
  <c r="Z412" i="1"/>
  <c r="AA412" i="1"/>
  <c r="AB412" i="1"/>
  <c r="AC412" i="1"/>
  <c r="AD412" i="1"/>
  <c r="AE412" i="1"/>
  <c r="AF412" i="1"/>
  <c r="AG412" i="1"/>
  <c r="AH412" i="1"/>
  <c r="AI412" i="1"/>
  <c r="AJ412" i="1"/>
  <c r="AK412" i="1"/>
  <c r="J413" i="1"/>
  <c r="K413" i="1"/>
  <c r="L413" i="1"/>
  <c r="M413" i="1"/>
  <c r="N413" i="1"/>
  <c r="O413" i="1"/>
  <c r="P413" i="1"/>
  <c r="Q413" i="1"/>
  <c r="R413" i="1"/>
  <c r="S413" i="1"/>
  <c r="T413" i="1"/>
  <c r="U413" i="1"/>
  <c r="V413" i="1"/>
  <c r="W413" i="1"/>
  <c r="X413" i="1"/>
  <c r="Y413" i="1"/>
  <c r="Z413" i="1"/>
  <c r="AA413" i="1"/>
  <c r="AB413" i="1"/>
  <c r="AC413" i="1"/>
  <c r="AD413" i="1"/>
  <c r="AE413" i="1"/>
  <c r="AF413" i="1"/>
  <c r="AG413" i="1"/>
  <c r="AH413" i="1"/>
  <c r="AI413" i="1"/>
  <c r="AJ413" i="1"/>
  <c r="AK413" i="1"/>
  <c r="J414" i="1"/>
  <c r="K414" i="1"/>
  <c r="L414" i="1"/>
  <c r="M414" i="1"/>
  <c r="N414" i="1"/>
  <c r="O414" i="1"/>
  <c r="P414" i="1"/>
  <c r="Q414" i="1"/>
  <c r="R414" i="1"/>
  <c r="S414" i="1"/>
  <c r="T414" i="1"/>
  <c r="U414" i="1"/>
  <c r="V414" i="1"/>
  <c r="W414" i="1"/>
  <c r="X414" i="1"/>
  <c r="Y414" i="1"/>
  <c r="Z414" i="1"/>
  <c r="AA414" i="1"/>
  <c r="AB414" i="1"/>
  <c r="AC414" i="1"/>
  <c r="AD414" i="1"/>
  <c r="AE414" i="1"/>
  <c r="AF414" i="1"/>
  <c r="AG414" i="1"/>
  <c r="AH414" i="1"/>
  <c r="AI414" i="1"/>
  <c r="AJ414" i="1"/>
  <c r="AK414" i="1"/>
  <c r="J415" i="1"/>
  <c r="K415" i="1"/>
  <c r="L415" i="1"/>
  <c r="M415" i="1"/>
  <c r="N415" i="1"/>
  <c r="O415" i="1"/>
  <c r="P415" i="1"/>
  <c r="Q415" i="1"/>
  <c r="R415" i="1"/>
  <c r="S415" i="1"/>
  <c r="T415" i="1"/>
  <c r="U415" i="1"/>
  <c r="V415" i="1"/>
  <c r="W415" i="1"/>
  <c r="X415" i="1"/>
  <c r="Y415" i="1"/>
  <c r="Z415" i="1"/>
  <c r="AA415" i="1"/>
  <c r="AB415" i="1"/>
  <c r="AC415" i="1"/>
  <c r="AD415" i="1"/>
  <c r="AE415" i="1"/>
  <c r="AF415" i="1"/>
  <c r="AG415" i="1"/>
  <c r="AH415" i="1"/>
  <c r="AI415" i="1"/>
  <c r="AJ415" i="1"/>
  <c r="AK415" i="1"/>
  <c r="J416" i="1"/>
  <c r="K416" i="1"/>
  <c r="L416" i="1"/>
  <c r="M416" i="1"/>
  <c r="N416" i="1"/>
  <c r="O416" i="1"/>
  <c r="P416" i="1"/>
  <c r="Q416" i="1"/>
  <c r="R416" i="1"/>
  <c r="S416" i="1"/>
  <c r="T416" i="1"/>
  <c r="U416" i="1"/>
  <c r="V416" i="1"/>
  <c r="W416" i="1"/>
  <c r="X416" i="1"/>
  <c r="Y416" i="1"/>
  <c r="Z416" i="1"/>
  <c r="AA416" i="1"/>
  <c r="AB416" i="1"/>
  <c r="AC416" i="1"/>
  <c r="AD416" i="1"/>
  <c r="AE416" i="1"/>
  <c r="AF416" i="1"/>
  <c r="AG416" i="1"/>
  <c r="AH416" i="1"/>
  <c r="AI416" i="1"/>
  <c r="AJ416" i="1"/>
  <c r="AK416" i="1"/>
  <c r="J417" i="1"/>
  <c r="K417" i="1"/>
  <c r="L417" i="1"/>
  <c r="M417" i="1"/>
  <c r="N417" i="1"/>
  <c r="O417" i="1"/>
  <c r="P417" i="1"/>
  <c r="Q417" i="1"/>
  <c r="R417" i="1"/>
  <c r="S417" i="1"/>
  <c r="T417" i="1"/>
  <c r="U417" i="1"/>
  <c r="V417" i="1"/>
  <c r="W417" i="1"/>
  <c r="X417" i="1"/>
  <c r="Y417" i="1"/>
  <c r="Z417" i="1"/>
  <c r="AA417" i="1"/>
  <c r="AB417" i="1"/>
  <c r="AC417" i="1"/>
  <c r="AD417" i="1"/>
  <c r="AE417" i="1"/>
  <c r="AF417" i="1"/>
  <c r="AG417" i="1"/>
  <c r="AH417" i="1"/>
  <c r="AI417" i="1"/>
  <c r="AJ417" i="1"/>
  <c r="AK417" i="1"/>
  <c r="J418" i="1"/>
  <c r="K418" i="1"/>
  <c r="L418" i="1"/>
  <c r="M418" i="1"/>
  <c r="N418" i="1"/>
  <c r="O418" i="1"/>
  <c r="P418" i="1"/>
  <c r="Q418" i="1"/>
  <c r="R418" i="1"/>
  <c r="S418" i="1"/>
  <c r="T418" i="1"/>
  <c r="U418" i="1"/>
  <c r="V418" i="1"/>
  <c r="W418" i="1"/>
  <c r="X418" i="1"/>
  <c r="Y418" i="1"/>
  <c r="Z418" i="1"/>
  <c r="AA418" i="1"/>
  <c r="AB418" i="1"/>
  <c r="AC418" i="1"/>
  <c r="AD418" i="1"/>
  <c r="AE418" i="1"/>
  <c r="AF418" i="1"/>
  <c r="AG418" i="1"/>
  <c r="AH418" i="1"/>
  <c r="AI418" i="1"/>
  <c r="AJ418" i="1"/>
  <c r="AK418" i="1"/>
  <c r="J419" i="1"/>
  <c r="K419" i="1"/>
  <c r="L419" i="1"/>
  <c r="M419" i="1"/>
  <c r="N419" i="1"/>
  <c r="O419" i="1"/>
  <c r="P419" i="1"/>
  <c r="Q419" i="1"/>
  <c r="R419" i="1"/>
  <c r="S419" i="1"/>
  <c r="T419" i="1"/>
  <c r="U419" i="1"/>
  <c r="V419" i="1"/>
  <c r="W419" i="1"/>
  <c r="X419" i="1"/>
  <c r="Y419" i="1"/>
  <c r="Z419" i="1"/>
  <c r="AA419" i="1"/>
  <c r="AB419" i="1"/>
  <c r="AC419" i="1"/>
  <c r="AD419" i="1"/>
  <c r="AE419" i="1"/>
  <c r="AF419" i="1"/>
  <c r="AG419" i="1"/>
  <c r="AH419" i="1"/>
  <c r="AI419" i="1"/>
  <c r="AJ419" i="1"/>
  <c r="AK419" i="1"/>
  <c r="J420" i="1"/>
  <c r="K420" i="1"/>
  <c r="L420" i="1"/>
  <c r="M420" i="1"/>
  <c r="N420" i="1"/>
  <c r="O420" i="1"/>
  <c r="P420" i="1"/>
  <c r="Q420" i="1"/>
  <c r="R420" i="1"/>
  <c r="S420" i="1"/>
  <c r="T420" i="1"/>
  <c r="U420" i="1"/>
  <c r="V420" i="1"/>
  <c r="W420" i="1"/>
  <c r="X420" i="1"/>
  <c r="Y420" i="1"/>
  <c r="Z420" i="1"/>
  <c r="AA420" i="1"/>
  <c r="AB420" i="1"/>
  <c r="AC420" i="1"/>
  <c r="AD420" i="1"/>
  <c r="AE420" i="1"/>
  <c r="AF420" i="1"/>
  <c r="AG420" i="1"/>
  <c r="AH420" i="1"/>
  <c r="AI420" i="1"/>
  <c r="AJ420" i="1"/>
  <c r="AK420" i="1"/>
  <c r="J421" i="1"/>
  <c r="K421" i="1"/>
  <c r="L421" i="1"/>
  <c r="M421" i="1"/>
  <c r="N421" i="1"/>
  <c r="O421" i="1"/>
  <c r="P421" i="1"/>
  <c r="Q421" i="1"/>
  <c r="R421" i="1"/>
  <c r="S421" i="1"/>
  <c r="T421" i="1"/>
  <c r="U421" i="1"/>
  <c r="V421" i="1"/>
  <c r="W421" i="1"/>
  <c r="X421" i="1"/>
  <c r="Y421" i="1"/>
  <c r="Z421" i="1"/>
  <c r="AA421" i="1"/>
  <c r="AB421" i="1"/>
  <c r="AC421" i="1"/>
  <c r="AD421" i="1"/>
  <c r="AE421" i="1"/>
  <c r="AF421" i="1"/>
  <c r="AG421" i="1"/>
  <c r="AH421" i="1"/>
  <c r="AI421" i="1"/>
  <c r="AJ421" i="1"/>
  <c r="AK421" i="1"/>
  <c r="J422" i="1"/>
  <c r="K422" i="1"/>
  <c r="L422" i="1"/>
  <c r="M422" i="1"/>
  <c r="N422" i="1"/>
  <c r="O422" i="1"/>
  <c r="P422" i="1"/>
  <c r="Q422" i="1"/>
  <c r="R422" i="1"/>
  <c r="S422" i="1"/>
  <c r="T422" i="1"/>
  <c r="U422" i="1"/>
  <c r="V422" i="1"/>
  <c r="W422" i="1"/>
  <c r="X422" i="1"/>
  <c r="Y422" i="1"/>
  <c r="Z422" i="1"/>
  <c r="AA422" i="1"/>
  <c r="AB422" i="1"/>
  <c r="AC422" i="1"/>
  <c r="AD422" i="1"/>
  <c r="AE422" i="1"/>
  <c r="AF422" i="1"/>
  <c r="AG422" i="1"/>
  <c r="AH422" i="1"/>
  <c r="AI422" i="1"/>
  <c r="AJ422" i="1"/>
  <c r="AK422" i="1"/>
  <c r="J423" i="1"/>
  <c r="K423" i="1"/>
  <c r="L423" i="1"/>
  <c r="M423" i="1"/>
  <c r="N423" i="1"/>
  <c r="O423" i="1"/>
  <c r="P423" i="1"/>
  <c r="Q423" i="1"/>
  <c r="R423" i="1"/>
  <c r="S423" i="1"/>
  <c r="T423" i="1"/>
  <c r="U423" i="1"/>
  <c r="V423" i="1"/>
  <c r="W423" i="1"/>
  <c r="X423" i="1"/>
  <c r="Y423" i="1"/>
  <c r="Z423" i="1"/>
  <c r="AA423" i="1"/>
  <c r="AB423" i="1"/>
  <c r="AC423" i="1"/>
  <c r="AD423" i="1"/>
  <c r="AE423" i="1"/>
  <c r="AF423" i="1"/>
  <c r="AG423" i="1"/>
  <c r="AH423" i="1"/>
  <c r="AI423" i="1"/>
  <c r="AJ423" i="1"/>
  <c r="AK423" i="1"/>
  <c r="J424" i="1"/>
  <c r="K424" i="1"/>
  <c r="L424" i="1"/>
  <c r="M424" i="1"/>
  <c r="N424" i="1"/>
  <c r="O424" i="1"/>
  <c r="P424" i="1"/>
  <c r="Q424" i="1"/>
  <c r="R424" i="1"/>
  <c r="S424" i="1"/>
  <c r="T424" i="1"/>
  <c r="U424" i="1"/>
  <c r="V424" i="1"/>
  <c r="W424" i="1"/>
  <c r="X424" i="1"/>
  <c r="Y424" i="1"/>
  <c r="Z424" i="1"/>
  <c r="AA424" i="1"/>
  <c r="AB424" i="1"/>
  <c r="AC424" i="1"/>
  <c r="AD424" i="1"/>
  <c r="AE424" i="1"/>
  <c r="AF424" i="1"/>
  <c r="AG424" i="1"/>
  <c r="AH424" i="1"/>
  <c r="AI424" i="1"/>
  <c r="AJ424" i="1"/>
  <c r="AK424" i="1"/>
  <c r="J425" i="1"/>
  <c r="K425" i="1"/>
  <c r="L425" i="1"/>
  <c r="M425" i="1"/>
  <c r="N425" i="1"/>
  <c r="O425" i="1"/>
  <c r="P425" i="1"/>
  <c r="Q425" i="1"/>
  <c r="R425" i="1"/>
  <c r="S425" i="1"/>
  <c r="T425" i="1"/>
  <c r="U425" i="1"/>
  <c r="V425" i="1"/>
  <c r="W425" i="1"/>
  <c r="X425" i="1"/>
  <c r="Y425" i="1"/>
  <c r="Z425" i="1"/>
  <c r="AA425" i="1"/>
  <c r="AB425" i="1"/>
  <c r="AC425" i="1"/>
  <c r="AD425" i="1"/>
  <c r="AE425" i="1"/>
  <c r="AF425" i="1"/>
  <c r="AG425" i="1"/>
  <c r="AH425" i="1"/>
  <c r="AI425" i="1"/>
  <c r="AJ425" i="1"/>
  <c r="AK425" i="1"/>
  <c r="J426" i="1"/>
  <c r="K426" i="1"/>
  <c r="L426" i="1"/>
  <c r="M426" i="1"/>
  <c r="N426" i="1"/>
  <c r="O426" i="1"/>
  <c r="P426" i="1"/>
  <c r="Q426" i="1"/>
  <c r="R426" i="1"/>
  <c r="S426" i="1"/>
  <c r="T426" i="1"/>
  <c r="U426" i="1"/>
  <c r="V426" i="1"/>
  <c r="W426" i="1"/>
  <c r="X426" i="1"/>
  <c r="Y426" i="1"/>
  <c r="Z426" i="1"/>
  <c r="AA426" i="1"/>
  <c r="AB426" i="1"/>
  <c r="AC426" i="1"/>
  <c r="AD426" i="1"/>
  <c r="AE426" i="1"/>
  <c r="AF426" i="1"/>
  <c r="AG426" i="1"/>
  <c r="AH426" i="1"/>
  <c r="AI426" i="1"/>
  <c r="AJ426" i="1"/>
  <c r="AK426" i="1"/>
  <c r="J427" i="1"/>
  <c r="K427" i="1"/>
  <c r="L427" i="1"/>
  <c r="M427" i="1"/>
  <c r="N427" i="1"/>
  <c r="O427" i="1"/>
  <c r="P427" i="1"/>
  <c r="Q427" i="1"/>
  <c r="R427" i="1"/>
  <c r="S427" i="1"/>
  <c r="T427" i="1"/>
  <c r="U427" i="1"/>
  <c r="V427" i="1"/>
  <c r="W427" i="1"/>
  <c r="X427" i="1"/>
  <c r="Y427" i="1"/>
  <c r="Z427" i="1"/>
  <c r="AA427" i="1"/>
  <c r="AB427" i="1"/>
  <c r="AC427" i="1"/>
  <c r="AD427" i="1"/>
  <c r="AE427" i="1"/>
  <c r="AF427" i="1"/>
  <c r="AG427" i="1"/>
  <c r="AH427" i="1"/>
  <c r="AI427" i="1"/>
  <c r="AJ427" i="1"/>
  <c r="AK427" i="1"/>
  <c r="J428" i="1"/>
  <c r="K428" i="1"/>
  <c r="L428" i="1"/>
  <c r="M428" i="1"/>
  <c r="N428" i="1"/>
  <c r="O428" i="1"/>
  <c r="P428" i="1"/>
  <c r="Q428" i="1"/>
  <c r="R428" i="1"/>
  <c r="S428" i="1"/>
  <c r="T428" i="1"/>
  <c r="U428" i="1"/>
  <c r="V428" i="1"/>
  <c r="W428" i="1"/>
  <c r="X428" i="1"/>
  <c r="Y428" i="1"/>
  <c r="Z428" i="1"/>
  <c r="AA428" i="1"/>
  <c r="AB428" i="1"/>
  <c r="AC428" i="1"/>
  <c r="AD428" i="1"/>
  <c r="AE428" i="1"/>
  <c r="AF428" i="1"/>
  <c r="AG428" i="1"/>
  <c r="AH428" i="1"/>
  <c r="AI428" i="1"/>
  <c r="AJ428" i="1"/>
  <c r="AK428" i="1"/>
  <c r="J429" i="1"/>
  <c r="K429" i="1"/>
  <c r="L429" i="1"/>
  <c r="M429" i="1"/>
  <c r="N429" i="1"/>
  <c r="O429" i="1"/>
  <c r="P429" i="1"/>
  <c r="Q429" i="1"/>
  <c r="R429" i="1"/>
  <c r="S429" i="1"/>
  <c r="T429" i="1"/>
  <c r="U429" i="1"/>
  <c r="V429" i="1"/>
  <c r="W429" i="1"/>
  <c r="X429" i="1"/>
  <c r="Y429" i="1"/>
  <c r="Z429" i="1"/>
  <c r="AA429" i="1"/>
  <c r="AB429" i="1"/>
  <c r="AC429" i="1"/>
  <c r="AD429" i="1"/>
  <c r="AE429" i="1"/>
  <c r="AF429" i="1"/>
  <c r="AG429" i="1"/>
  <c r="AH429" i="1"/>
  <c r="AI429" i="1"/>
  <c r="AJ429" i="1"/>
  <c r="AK429" i="1"/>
  <c r="J430" i="1"/>
  <c r="K430" i="1"/>
  <c r="L430" i="1"/>
  <c r="M430" i="1"/>
  <c r="N430" i="1"/>
  <c r="O430" i="1"/>
  <c r="P430" i="1"/>
  <c r="Q430" i="1"/>
  <c r="R430" i="1"/>
  <c r="S430" i="1"/>
  <c r="T430" i="1"/>
  <c r="U430" i="1"/>
  <c r="V430" i="1"/>
  <c r="W430" i="1"/>
  <c r="X430" i="1"/>
  <c r="Y430" i="1"/>
  <c r="Z430" i="1"/>
  <c r="AA430" i="1"/>
  <c r="AB430" i="1"/>
  <c r="AC430" i="1"/>
  <c r="AD430" i="1"/>
  <c r="AE430" i="1"/>
  <c r="AF430" i="1"/>
  <c r="AG430" i="1"/>
  <c r="AH430" i="1"/>
  <c r="AI430" i="1"/>
  <c r="AJ430" i="1"/>
  <c r="AK430" i="1"/>
  <c r="J431" i="1"/>
  <c r="K431" i="1"/>
  <c r="L431" i="1"/>
  <c r="M431" i="1"/>
  <c r="N431" i="1"/>
  <c r="O431" i="1"/>
  <c r="P431" i="1"/>
  <c r="Q431" i="1"/>
  <c r="R431" i="1"/>
  <c r="S431" i="1"/>
  <c r="T431" i="1"/>
  <c r="U431" i="1"/>
  <c r="V431" i="1"/>
  <c r="W431" i="1"/>
  <c r="X431" i="1"/>
  <c r="Y431" i="1"/>
  <c r="Z431" i="1"/>
  <c r="AA431" i="1"/>
  <c r="AB431" i="1"/>
  <c r="AC431" i="1"/>
  <c r="AD431" i="1"/>
  <c r="AE431" i="1"/>
  <c r="AF431" i="1"/>
  <c r="AG431" i="1"/>
  <c r="AH431" i="1"/>
  <c r="AI431" i="1"/>
  <c r="AJ431" i="1"/>
  <c r="AK431" i="1"/>
  <c r="J432" i="1"/>
  <c r="K432" i="1"/>
  <c r="L432" i="1"/>
  <c r="M432" i="1"/>
  <c r="N432" i="1"/>
  <c r="O432" i="1"/>
  <c r="P432" i="1"/>
  <c r="Q432" i="1"/>
  <c r="R432" i="1"/>
  <c r="S432" i="1"/>
  <c r="T432" i="1"/>
  <c r="U432" i="1"/>
  <c r="V432" i="1"/>
  <c r="W432" i="1"/>
  <c r="X432" i="1"/>
  <c r="Y432" i="1"/>
  <c r="Z432" i="1"/>
  <c r="AA432" i="1"/>
  <c r="AB432" i="1"/>
  <c r="AC432" i="1"/>
  <c r="AD432" i="1"/>
  <c r="AE432" i="1"/>
  <c r="AF432" i="1"/>
  <c r="AG432" i="1"/>
  <c r="AH432" i="1"/>
  <c r="AI432" i="1"/>
  <c r="AJ432" i="1"/>
  <c r="AK432" i="1"/>
  <c r="J433" i="1"/>
  <c r="K433" i="1"/>
  <c r="L433" i="1"/>
  <c r="M433" i="1"/>
  <c r="N433" i="1"/>
  <c r="O433" i="1"/>
  <c r="P433" i="1"/>
  <c r="Q433" i="1"/>
  <c r="R433" i="1"/>
  <c r="S433" i="1"/>
  <c r="T433" i="1"/>
  <c r="U433" i="1"/>
  <c r="V433" i="1"/>
  <c r="W433" i="1"/>
  <c r="X433" i="1"/>
  <c r="Y433" i="1"/>
  <c r="Z433" i="1"/>
  <c r="AA433" i="1"/>
  <c r="AB433" i="1"/>
  <c r="AC433" i="1"/>
  <c r="AD433" i="1"/>
  <c r="AE433" i="1"/>
  <c r="AF433" i="1"/>
  <c r="AG433" i="1"/>
  <c r="AH433" i="1"/>
  <c r="AI433" i="1"/>
  <c r="AJ433" i="1"/>
  <c r="AK433" i="1"/>
  <c r="J434" i="1"/>
  <c r="K434" i="1"/>
  <c r="L434" i="1"/>
  <c r="M434" i="1"/>
  <c r="N434" i="1"/>
  <c r="O434" i="1"/>
  <c r="P434" i="1"/>
  <c r="Q434" i="1"/>
  <c r="R434" i="1"/>
  <c r="S434" i="1"/>
  <c r="T434" i="1"/>
  <c r="U434" i="1"/>
  <c r="V434" i="1"/>
  <c r="W434" i="1"/>
  <c r="X434" i="1"/>
  <c r="Y434" i="1"/>
  <c r="Z434" i="1"/>
  <c r="AA434" i="1"/>
  <c r="AB434" i="1"/>
  <c r="AC434" i="1"/>
  <c r="AD434" i="1"/>
  <c r="AE434" i="1"/>
  <c r="AF434" i="1"/>
  <c r="AG434" i="1"/>
  <c r="AH434" i="1"/>
  <c r="AI434" i="1"/>
  <c r="AJ434" i="1"/>
  <c r="AK434" i="1"/>
  <c r="J435" i="1"/>
  <c r="K435" i="1"/>
  <c r="L435" i="1"/>
  <c r="M435" i="1"/>
  <c r="N435" i="1"/>
  <c r="O435" i="1"/>
  <c r="P435" i="1"/>
  <c r="Q435" i="1"/>
  <c r="R435" i="1"/>
  <c r="S435" i="1"/>
  <c r="T435" i="1"/>
  <c r="U435" i="1"/>
  <c r="V435" i="1"/>
  <c r="W435" i="1"/>
  <c r="X435" i="1"/>
  <c r="Y435" i="1"/>
  <c r="Z435" i="1"/>
  <c r="AA435" i="1"/>
  <c r="AB435" i="1"/>
  <c r="AC435" i="1"/>
  <c r="AD435" i="1"/>
  <c r="AE435" i="1"/>
  <c r="AF435" i="1"/>
  <c r="AG435" i="1"/>
  <c r="AH435" i="1"/>
  <c r="AI435" i="1"/>
  <c r="AJ435" i="1"/>
  <c r="AK435" i="1"/>
  <c r="J436" i="1"/>
  <c r="K436" i="1"/>
  <c r="L436" i="1"/>
  <c r="M436" i="1"/>
  <c r="N436" i="1"/>
  <c r="O436" i="1"/>
  <c r="P436" i="1"/>
  <c r="Q436" i="1"/>
  <c r="R436" i="1"/>
  <c r="S436" i="1"/>
  <c r="T436" i="1"/>
  <c r="U436" i="1"/>
  <c r="V436" i="1"/>
  <c r="W436" i="1"/>
  <c r="X436" i="1"/>
  <c r="Y436" i="1"/>
  <c r="Z436" i="1"/>
  <c r="AA436" i="1"/>
  <c r="AB436" i="1"/>
  <c r="AC436" i="1"/>
  <c r="AD436" i="1"/>
  <c r="AE436" i="1"/>
  <c r="AF436" i="1"/>
  <c r="AG436" i="1"/>
  <c r="AH436" i="1"/>
  <c r="AI436" i="1"/>
  <c r="AJ436" i="1"/>
  <c r="AK436" i="1"/>
  <c r="J437" i="1"/>
  <c r="K437" i="1"/>
  <c r="L437" i="1"/>
  <c r="M437" i="1"/>
  <c r="N437" i="1"/>
  <c r="O437" i="1"/>
  <c r="P437" i="1"/>
  <c r="Q437" i="1"/>
  <c r="R437" i="1"/>
  <c r="S437" i="1"/>
  <c r="T437" i="1"/>
  <c r="U437" i="1"/>
  <c r="V437" i="1"/>
  <c r="W437" i="1"/>
  <c r="X437" i="1"/>
  <c r="Y437" i="1"/>
  <c r="Z437" i="1"/>
  <c r="AA437" i="1"/>
  <c r="AB437" i="1"/>
  <c r="AC437" i="1"/>
  <c r="AD437" i="1"/>
  <c r="AE437" i="1"/>
  <c r="AF437" i="1"/>
  <c r="AG437" i="1"/>
  <c r="AH437" i="1"/>
  <c r="AI437" i="1"/>
  <c r="AJ437" i="1"/>
  <c r="AK437" i="1"/>
  <c r="J438" i="1"/>
  <c r="K438" i="1"/>
  <c r="L438" i="1"/>
  <c r="M438" i="1"/>
  <c r="N438" i="1"/>
  <c r="O438" i="1"/>
  <c r="P438" i="1"/>
  <c r="Q438" i="1"/>
  <c r="R438" i="1"/>
  <c r="S438" i="1"/>
  <c r="T438" i="1"/>
  <c r="U438" i="1"/>
  <c r="V438" i="1"/>
  <c r="W438" i="1"/>
  <c r="X438" i="1"/>
  <c r="Y438" i="1"/>
  <c r="Z438" i="1"/>
  <c r="AA438" i="1"/>
  <c r="AB438" i="1"/>
  <c r="AC438" i="1"/>
  <c r="AD438" i="1"/>
  <c r="AE438" i="1"/>
  <c r="AF438" i="1"/>
  <c r="AG438" i="1"/>
  <c r="AH438" i="1"/>
  <c r="AI438" i="1"/>
  <c r="AJ438" i="1"/>
  <c r="AK438" i="1"/>
  <c r="J439" i="1"/>
  <c r="K439" i="1"/>
  <c r="L439" i="1"/>
  <c r="M439" i="1"/>
  <c r="N439" i="1"/>
  <c r="O439" i="1"/>
  <c r="P439" i="1"/>
  <c r="Q439" i="1"/>
  <c r="R439" i="1"/>
  <c r="S439" i="1"/>
  <c r="T439" i="1"/>
  <c r="U439" i="1"/>
  <c r="V439" i="1"/>
  <c r="W439" i="1"/>
  <c r="X439" i="1"/>
  <c r="Y439" i="1"/>
  <c r="Z439" i="1"/>
  <c r="AA439" i="1"/>
  <c r="AB439" i="1"/>
  <c r="AC439" i="1"/>
  <c r="AD439" i="1"/>
  <c r="AE439" i="1"/>
  <c r="AF439" i="1"/>
  <c r="AG439" i="1"/>
  <c r="AH439" i="1"/>
  <c r="AI439" i="1"/>
  <c r="AJ439" i="1"/>
  <c r="AK439" i="1"/>
  <c r="J440" i="1"/>
  <c r="K440" i="1"/>
  <c r="L440" i="1"/>
  <c r="M440" i="1"/>
  <c r="N440" i="1"/>
  <c r="O440" i="1"/>
  <c r="P440" i="1"/>
  <c r="Q440" i="1"/>
  <c r="R440" i="1"/>
  <c r="S440" i="1"/>
  <c r="T440" i="1"/>
  <c r="U440" i="1"/>
  <c r="V440" i="1"/>
  <c r="W440" i="1"/>
  <c r="X440" i="1"/>
  <c r="Y440" i="1"/>
  <c r="Z440" i="1"/>
  <c r="AA440" i="1"/>
  <c r="AB440" i="1"/>
  <c r="AC440" i="1"/>
  <c r="AD440" i="1"/>
  <c r="AE440" i="1"/>
  <c r="AF440" i="1"/>
  <c r="AG440" i="1"/>
  <c r="AH440" i="1"/>
  <c r="AI440" i="1"/>
  <c r="AJ440" i="1"/>
  <c r="AK440" i="1"/>
  <c r="J441" i="1"/>
  <c r="K441" i="1"/>
  <c r="L441" i="1"/>
  <c r="M441" i="1"/>
  <c r="N441" i="1"/>
  <c r="O441" i="1"/>
  <c r="P441" i="1"/>
  <c r="Q441" i="1"/>
  <c r="R441" i="1"/>
  <c r="S441" i="1"/>
  <c r="T441" i="1"/>
  <c r="U441" i="1"/>
  <c r="V441" i="1"/>
  <c r="W441" i="1"/>
  <c r="X441" i="1"/>
  <c r="Y441" i="1"/>
  <c r="Z441" i="1"/>
  <c r="AA441" i="1"/>
  <c r="AB441" i="1"/>
  <c r="AC441" i="1"/>
  <c r="AD441" i="1"/>
  <c r="AE441" i="1"/>
  <c r="AF441" i="1"/>
  <c r="AG441" i="1"/>
  <c r="AH441" i="1"/>
  <c r="AI441" i="1"/>
  <c r="AJ441" i="1"/>
  <c r="AK441" i="1"/>
  <c r="J442" i="1"/>
  <c r="K442" i="1"/>
  <c r="L442" i="1"/>
  <c r="M442" i="1"/>
  <c r="N442" i="1"/>
  <c r="O442" i="1"/>
  <c r="P442" i="1"/>
  <c r="Q442" i="1"/>
  <c r="R442" i="1"/>
  <c r="S442" i="1"/>
  <c r="T442" i="1"/>
  <c r="U442" i="1"/>
  <c r="V442" i="1"/>
  <c r="W442" i="1"/>
  <c r="X442" i="1"/>
  <c r="Y442" i="1"/>
  <c r="Z442" i="1"/>
  <c r="AA442" i="1"/>
  <c r="AB442" i="1"/>
  <c r="AC442" i="1"/>
  <c r="AD442" i="1"/>
  <c r="AE442" i="1"/>
  <c r="AF442" i="1"/>
  <c r="AG442" i="1"/>
  <c r="AH442" i="1"/>
  <c r="AI442" i="1"/>
  <c r="AJ442" i="1"/>
  <c r="AK442" i="1"/>
  <c r="J443" i="1"/>
  <c r="K443" i="1"/>
  <c r="L443" i="1"/>
  <c r="M443" i="1"/>
  <c r="N443" i="1"/>
  <c r="O443" i="1"/>
  <c r="P443" i="1"/>
  <c r="Q443" i="1"/>
  <c r="R443" i="1"/>
  <c r="S443" i="1"/>
  <c r="T443" i="1"/>
  <c r="U443" i="1"/>
  <c r="V443" i="1"/>
  <c r="W443" i="1"/>
  <c r="X443" i="1"/>
  <c r="Y443" i="1"/>
  <c r="Z443" i="1"/>
  <c r="AA443" i="1"/>
  <c r="AB443" i="1"/>
  <c r="AC443" i="1"/>
  <c r="AD443" i="1"/>
  <c r="AE443" i="1"/>
  <c r="AF443" i="1"/>
  <c r="AG443" i="1"/>
  <c r="AH443" i="1"/>
  <c r="AI443" i="1"/>
  <c r="AJ443" i="1"/>
  <c r="AK443" i="1"/>
  <c r="J444" i="1"/>
  <c r="K444" i="1"/>
  <c r="L444" i="1"/>
  <c r="M444" i="1"/>
  <c r="N444" i="1"/>
  <c r="O444" i="1"/>
  <c r="P444" i="1"/>
  <c r="Q444" i="1"/>
  <c r="R444" i="1"/>
  <c r="S444" i="1"/>
  <c r="T444" i="1"/>
  <c r="U444" i="1"/>
  <c r="V444" i="1"/>
  <c r="W444" i="1"/>
  <c r="X444" i="1"/>
  <c r="Y444" i="1"/>
  <c r="Z444" i="1"/>
  <c r="AA444" i="1"/>
  <c r="AB444" i="1"/>
  <c r="AC444" i="1"/>
  <c r="AD444" i="1"/>
  <c r="AE444" i="1"/>
  <c r="AF444" i="1"/>
  <c r="AG444" i="1"/>
  <c r="AH444" i="1"/>
  <c r="AI444" i="1"/>
  <c r="AJ444" i="1"/>
  <c r="AK444" i="1"/>
  <c r="J445" i="1"/>
  <c r="K445" i="1"/>
  <c r="L445" i="1"/>
  <c r="M445" i="1"/>
  <c r="N445" i="1"/>
  <c r="O445" i="1"/>
  <c r="P445" i="1"/>
  <c r="Q445" i="1"/>
  <c r="R445" i="1"/>
  <c r="S445" i="1"/>
  <c r="T445" i="1"/>
  <c r="U445" i="1"/>
  <c r="V445" i="1"/>
  <c r="W445" i="1"/>
  <c r="X445" i="1"/>
  <c r="Y445" i="1"/>
  <c r="Z445" i="1"/>
  <c r="AA445" i="1"/>
  <c r="AB445" i="1"/>
  <c r="AC445" i="1"/>
  <c r="AD445" i="1"/>
  <c r="AE445" i="1"/>
  <c r="AF445" i="1"/>
  <c r="AG445" i="1"/>
  <c r="AH445" i="1"/>
  <c r="AI445" i="1"/>
  <c r="AJ445" i="1"/>
  <c r="AK445" i="1"/>
  <c r="J446" i="1"/>
  <c r="K446" i="1"/>
  <c r="L446" i="1"/>
  <c r="M446" i="1"/>
  <c r="N446" i="1"/>
  <c r="O446" i="1"/>
  <c r="P446" i="1"/>
  <c r="Q446" i="1"/>
  <c r="R446" i="1"/>
  <c r="S446" i="1"/>
  <c r="T446" i="1"/>
  <c r="U446" i="1"/>
  <c r="V446" i="1"/>
  <c r="W446" i="1"/>
  <c r="X446" i="1"/>
  <c r="Y446" i="1"/>
  <c r="Z446" i="1"/>
  <c r="AA446" i="1"/>
  <c r="AB446" i="1"/>
  <c r="AC446" i="1"/>
  <c r="AD446" i="1"/>
  <c r="AE446" i="1"/>
  <c r="AF446" i="1"/>
  <c r="AG446" i="1"/>
  <c r="AH446" i="1"/>
  <c r="AI446" i="1"/>
  <c r="AJ446" i="1"/>
  <c r="AK446" i="1"/>
  <c r="J447" i="1"/>
  <c r="K447" i="1"/>
  <c r="L447" i="1"/>
  <c r="M447" i="1"/>
  <c r="N447" i="1"/>
  <c r="O447" i="1"/>
  <c r="P447" i="1"/>
  <c r="Q447" i="1"/>
  <c r="R447" i="1"/>
  <c r="S447" i="1"/>
  <c r="T447" i="1"/>
  <c r="U447" i="1"/>
  <c r="V447" i="1"/>
  <c r="W447" i="1"/>
  <c r="X447" i="1"/>
  <c r="Y447" i="1"/>
  <c r="Z447" i="1"/>
  <c r="AA447" i="1"/>
  <c r="AB447" i="1"/>
  <c r="AC447" i="1"/>
  <c r="AD447" i="1"/>
  <c r="AE447" i="1"/>
  <c r="AF447" i="1"/>
  <c r="AG447" i="1"/>
  <c r="AH447" i="1"/>
  <c r="AI447" i="1"/>
  <c r="AJ447" i="1"/>
  <c r="AK447" i="1"/>
  <c r="J448" i="1"/>
  <c r="K448" i="1"/>
  <c r="L448" i="1"/>
  <c r="M448" i="1"/>
  <c r="N448" i="1"/>
  <c r="O448" i="1"/>
  <c r="P448" i="1"/>
  <c r="Q448" i="1"/>
  <c r="R448" i="1"/>
  <c r="S448" i="1"/>
  <c r="T448" i="1"/>
  <c r="U448" i="1"/>
  <c r="V448" i="1"/>
  <c r="W448" i="1"/>
  <c r="X448" i="1"/>
  <c r="Y448" i="1"/>
  <c r="Z448" i="1"/>
  <c r="AA448" i="1"/>
  <c r="AB448" i="1"/>
  <c r="AC448" i="1"/>
  <c r="AD448" i="1"/>
  <c r="AE448" i="1"/>
  <c r="AF448" i="1"/>
  <c r="AG448" i="1"/>
  <c r="AH448" i="1"/>
  <c r="AI448" i="1"/>
  <c r="AJ448" i="1"/>
  <c r="AK448" i="1"/>
  <c r="J449" i="1"/>
  <c r="K449" i="1"/>
  <c r="L449" i="1"/>
  <c r="M449" i="1"/>
  <c r="N449" i="1"/>
  <c r="O449" i="1"/>
  <c r="P449" i="1"/>
  <c r="Q449" i="1"/>
  <c r="R449" i="1"/>
  <c r="S449" i="1"/>
  <c r="T449" i="1"/>
  <c r="U449" i="1"/>
  <c r="V449" i="1"/>
  <c r="W449" i="1"/>
  <c r="X449" i="1"/>
  <c r="Y449" i="1"/>
  <c r="Z449" i="1"/>
  <c r="AA449" i="1"/>
  <c r="AB449" i="1"/>
  <c r="AC449" i="1"/>
  <c r="AD449" i="1"/>
  <c r="AE449" i="1"/>
  <c r="AF449" i="1"/>
  <c r="AG449" i="1"/>
  <c r="AH449" i="1"/>
  <c r="AI449" i="1"/>
  <c r="AJ449" i="1"/>
  <c r="AK449" i="1"/>
  <c r="J450" i="1"/>
  <c r="K450" i="1"/>
  <c r="L450" i="1"/>
  <c r="M450" i="1"/>
  <c r="N450" i="1"/>
  <c r="O450" i="1"/>
  <c r="P450" i="1"/>
  <c r="Q450" i="1"/>
  <c r="R450" i="1"/>
  <c r="S450" i="1"/>
  <c r="T450" i="1"/>
  <c r="U450" i="1"/>
  <c r="V450" i="1"/>
  <c r="W450" i="1"/>
  <c r="X450" i="1"/>
  <c r="Y450" i="1"/>
  <c r="Z450" i="1"/>
  <c r="AA450" i="1"/>
  <c r="AB450" i="1"/>
  <c r="AC450" i="1"/>
  <c r="AD450" i="1"/>
  <c r="AE450" i="1"/>
  <c r="AF450" i="1"/>
  <c r="AG450" i="1"/>
  <c r="AH450" i="1"/>
  <c r="AI450" i="1"/>
  <c r="AJ450" i="1"/>
  <c r="AK450" i="1"/>
  <c r="J451" i="1"/>
  <c r="K451" i="1"/>
  <c r="L451" i="1"/>
  <c r="M451" i="1"/>
  <c r="N451" i="1"/>
  <c r="O451" i="1"/>
  <c r="P451" i="1"/>
  <c r="Q451" i="1"/>
  <c r="R451" i="1"/>
  <c r="S451" i="1"/>
  <c r="T451" i="1"/>
  <c r="U451" i="1"/>
  <c r="V451" i="1"/>
  <c r="W451" i="1"/>
  <c r="X451" i="1"/>
  <c r="Y451" i="1"/>
  <c r="Z451" i="1"/>
  <c r="AA451" i="1"/>
  <c r="AB451" i="1"/>
  <c r="AC451" i="1"/>
  <c r="AD451" i="1"/>
  <c r="AE451" i="1"/>
  <c r="AF451" i="1"/>
  <c r="AG451" i="1"/>
  <c r="AH451" i="1"/>
  <c r="AI451" i="1"/>
  <c r="AJ451" i="1"/>
  <c r="AK451" i="1"/>
  <c r="J452" i="1"/>
  <c r="K452" i="1"/>
  <c r="L452" i="1"/>
  <c r="M452" i="1"/>
  <c r="N452" i="1"/>
  <c r="O452" i="1"/>
  <c r="P452" i="1"/>
  <c r="Q452" i="1"/>
  <c r="R452" i="1"/>
  <c r="S452" i="1"/>
  <c r="T452" i="1"/>
  <c r="U452" i="1"/>
  <c r="V452" i="1"/>
  <c r="W452" i="1"/>
  <c r="X452" i="1"/>
  <c r="Y452" i="1"/>
  <c r="Z452" i="1"/>
  <c r="AA452" i="1"/>
  <c r="AB452" i="1"/>
  <c r="AC452" i="1"/>
  <c r="AD452" i="1"/>
  <c r="AE452" i="1"/>
  <c r="AF452" i="1"/>
  <c r="AG452" i="1"/>
  <c r="AH452" i="1"/>
  <c r="AI452" i="1"/>
  <c r="AJ452" i="1"/>
  <c r="AK452" i="1"/>
  <c r="J453" i="1"/>
  <c r="K453" i="1"/>
  <c r="L453" i="1"/>
  <c r="M453" i="1"/>
  <c r="N453" i="1"/>
  <c r="O453" i="1"/>
  <c r="P453" i="1"/>
  <c r="Q453" i="1"/>
  <c r="R453" i="1"/>
  <c r="S453" i="1"/>
  <c r="T453" i="1"/>
  <c r="U453" i="1"/>
  <c r="V453" i="1"/>
  <c r="W453" i="1"/>
  <c r="X453" i="1"/>
  <c r="Y453" i="1"/>
  <c r="Z453" i="1"/>
  <c r="AA453" i="1"/>
  <c r="AB453" i="1"/>
  <c r="AC453" i="1"/>
  <c r="AD453" i="1"/>
  <c r="AE453" i="1"/>
  <c r="AF453" i="1"/>
  <c r="AG453" i="1"/>
  <c r="AH453" i="1"/>
  <c r="AI453" i="1"/>
  <c r="AJ453" i="1"/>
  <c r="AK453" i="1"/>
  <c r="J454" i="1"/>
  <c r="K454" i="1"/>
  <c r="L454" i="1"/>
  <c r="M454" i="1"/>
  <c r="N454" i="1"/>
  <c r="O454" i="1"/>
  <c r="P454" i="1"/>
  <c r="Q454" i="1"/>
  <c r="R454" i="1"/>
  <c r="S454" i="1"/>
  <c r="T454" i="1"/>
  <c r="U454" i="1"/>
  <c r="V454" i="1"/>
  <c r="W454" i="1"/>
  <c r="X454" i="1"/>
  <c r="Y454" i="1"/>
  <c r="Z454" i="1"/>
  <c r="AA454" i="1"/>
  <c r="AB454" i="1"/>
  <c r="AC454" i="1"/>
  <c r="AD454" i="1"/>
  <c r="AE454" i="1"/>
  <c r="AF454" i="1"/>
  <c r="AG454" i="1"/>
  <c r="AH454" i="1"/>
  <c r="AI454" i="1"/>
  <c r="AJ454" i="1"/>
  <c r="AK454" i="1"/>
  <c r="J455" i="1"/>
  <c r="K455" i="1"/>
  <c r="L455" i="1"/>
  <c r="M455" i="1"/>
  <c r="N455" i="1"/>
  <c r="O455" i="1"/>
  <c r="P455" i="1"/>
  <c r="Q455" i="1"/>
  <c r="R455" i="1"/>
  <c r="S455" i="1"/>
  <c r="T455" i="1"/>
  <c r="U455" i="1"/>
  <c r="V455" i="1"/>
  <c r="W455" i="1"/>
  <c r="X455" i="1"/>
  <c r="Y455" i="1"/>
  <c r="Z455" i="1"/>
  <c r="AA455" i="1"/>
  <c r="AB455" i="1"/>
  <c r="AC455" i="1"/>
  <c r="AD455" i="1"/>
  <c r="AE455" i="1"/>
  <c r="AF455" i="1"/>
  <c r="AG455" i="1"/>
  <c r="AH455" i="1"/>
  <c r="AI455" i="1"/>
  <c r="AJ455" i="1"/>
  <c r="AK455" i="1"/>
  <c r="J456" i="1"/>
  <c r="K456" i="1"/>
  <c r="L456" i="1"/>
  <c r="M456" i="1"/>
  <c r="N456" i="1"/>
  <c r="O456" i="1"/>
  <c r="P456" i="1"/>
  <c r="Q456" i="1"/>
  <c r="R456" i="1"/>
  <c r="S456" i="1"/>
  <c r="T456" i="1"/>
  <c r="U456" i="1"/>
  <c r="V456" i="1"/>
  <c r="W456" i="1"/>
  <c r="X456" i="1"/>
  <c r="Y456" i="1"/>
  <c r="Z456" i="1"/>
  <c r="AA456" i="1"/>
  <c r="AB456" i="1"/>
  <c r="AC456" i="1"/>
  <c r="AD456" i="1"/>
  <c r="AE456" i="1"/>
  <c r="AF456" i="1"/>
  <c r="AG456" i="1"/>
  <c r="AH456" i="1"/>
  <c r="AI456" i="1"/>
  <c r="AJ456" i="1"/>
  <c r="AK456" i="1"/>
  <c r="J457" i="1"/>
  <c r="K457" i="1"/>
  <c r="L457" i="1"/>
  <c r="M457" i="1"/>
  <c r="N457" i="1"/>
  <c r="O457" i="1"/>
  <c r="P457" i="1"/>
  <c r="Q457" i="1"/>
  <c r="R457" i="1"/>
  <c r="S457" i="1"/>
  <c r="T457" i="1"/>
  <c r="U457" i="1"/>
  <c r="V457" i="1"/>
  <c r="W457" i="1"/>
  <c r="X457" i="1"/>
  <c r="Y457" i="1"/>
  <c r="Z457" i="1"/>
  <c r="AA457" i="1"/>
  <c r="AB457" i="1"/>
  <c r="AC457" i="1"/>
  <c r="AD457" i="1"/>
  <c r="AE457" i="1"/>
  <c r="AF457" i="1"/>
  <c r="AG457" i="1"/>
  <c r="AH457" i="1"/>
  <c r="AI457" i="1"/>
  <c r="AJ457" i="1"/>
  <c r="AK457" i="1"/>
  <c r="J458" i="1"/>
  <c r="K458" i="1"/>
  <c r="L458" i="1"/>
  <c r="M458" i="1"/>
  <c r="N458" i="1"/>
  <c r="O458" i="1"/>
  <c r="P458" i="1"/>
  <c r="Q458" i="1"/>
  <c r="R458" i="1"/>
  <c r="S458" i="1"/>
  <c r="T458" i="1"/>
  <c r="U458" i="1"/>
  <c r="V458" i="1"/>
  <c r="W458" i="1"/>
  <c r="X458" i="1"/>
  <c r="Y458" i="1"/>
  <c r="Z458" i="1"/>
  <c r="AA458" i="1"/>
  <c r="AB458" i="1"/>
  <c r="AC458" i="1"/>
  <c r="AD458" i="1"/>
  <c r="AE458" i="1"/>
  <c r="AF458" i="1"/>
  <c r="AG458" i="1"/>
  <c r="AH458" i="1"/>
  <c r="AI458" i="1"/>
  <c r="AJ458" i="1"/>
  <c r="AK458" i="1"/>
  <c r="J459" i="1"/>
  <c r="K459" i="1"/>
  <c r="L459" i="1"/>
  <c r="M459" i="1"/>
  <c r="N459" i="1"/>
  <c r="O459" i="1"/>
  <c r="P459" i="1"/>
  <c r="Q459" i="1"/>
  <c r="R459" i="1"/>
  <c r="S459" i="1"/>
  <c r="T459" i="1"/>
  <c r="U459" i="1"/>
  <c r="V459" i="1"/>
  <c r="W459" i="1"/>
  <c r="X459" i="1"/>
  <c r="Y459" i="1"/>
  <c r="Z459" i="1"/>
  <c r="AA459" i="1"/>
  <c r="AB459" i="1"/>
  <c r="AC459" i="1"/>
  <c r="AD459" i="1"/>
  <c r="AE459" i="1"/>
  <c r="AF459" i="1"/>
  <c r="AG459" i="1"/>
  <c r="AH459" i="1"/>
  <c r="AI459" i="1"/>
  <c r="AJ459" i="1"/>
  <c r="AK459" i="1"/>
  <c r="J460" i="1"/>
  <c r="K460" i="1"/>
  <c r="L460" i="1"/>
  <c r="M460" i="1"/>
  <c r="N460" i="1"/>
  <c r="O460" i="1"/>
  <c r="P460" i="1"/>
  <c r="Q460" i="1"/>
  <c r="R460" i="1"/>
  <c r="S460" i="1"/>
  <c r="T460" i="1"/>
  <c r="U460" i="1"/>
  <c r="V460" i="1"/>
  <c r="W460" i="1"/>
  <c r="X460" i="1"/>
  <c r="Y460" i="1"/>
  <c r="Z460" i="1"/>
  <c r="AA460" i="1"/>
  <c r="AB460" i="1"/>
  <c r="AC460" i="1"/>
  <c r="AD460" i="1"/>
  <c r="AE460" i="1"/>
  <c r="AF460" i="1"/>
  <c r="AG460" i="1"/>
  <c r="AH460" i="1"/>
  <c r="AI460" i="1"/>
  <c r="AJ460" i="1"/>
  <c r="AK460" i="1"/>
  <c r="J461" i="1"/>
  <c r="K461" i="1"/>
  <c r="L461" i="1"/>
  <c r="M461" i="1"/>
  <c r="N461" i="1"/>
  <c r="O461" i="1"/>
  <c r="P461" i="1"/>
  <c r="Q461" i="1"/>
  <c r="R461" i="1"/>
  <c r="S461" i="1"/>
  <c r="T461" i="1"/>
  <c r="U461" i="1"/>
  <c r="V461" i="1"/>
  <c r="W461" i="1"/>
  <c r="X461" i="1"/>
  <c r="Y461" i="1"/>
  <c r="Z461" i="1"/>
  <c r="AA461" i="1"/>
  <c r="AB461" i="1"/>
  <c r="AC461" i="1"/>
  <c r="AD461" i="1"/>
  <c r="AE461" i="1"/>
  <c r="AF461" i="1"/>
  <c r="AG461" i="1"/>
  <c r="AH461" i="1"/>
  <c r="AI461" i="1"/>
  <c r="AJ461" i="1"/>
  <c r="AK461" i="1"/>
  <c r="J462" i="1"/>
  <c r="K462" i="1"/>
  <c r="L462" i="1"/>
  <c r="M462" i="1"/>
  <c r="N462" i="1"/>
  <c r="O462" i="1"/>
  <c r="P462" i="1"/>
  <c r="Q462" i="1"/>
  <c r="R462" i="1"/>
  <c r="S462" i="1"/>
  <c r="T462" i="1"/>
  <c r="U462" i="1"/>
  <c r="V462" i="1"/>
  <c r="W462" i="1"/>
  <c r="X462" i="1"/>
  <c r="Y462" i="1"/>
  <c r="Z462" i="1"/>
  <c r="AA462" i="1"/>
  <c r="AB462" i="1"/>
  <c r="AC462" i="1"/>
  <c r="AD462" i="1"/>
  <c r="AE462" i="1"/>
  <c r="AF462" i="1"/>
  <c r="AG462" i="1"/>
  <c r="AH462" i="1"/>
  <c r="AI462" i="1"/>
  <c r="AJ462" i="1"/>
  <c r="AK462" i="1"/>
  <c r="J463" i="1"/>
  <c r="K463" i="1"/>
  <c r="L463" i="1"/>
  <c r="M463" i="1"/>
  <c r="N463" i="1"/>
  <c r="O463" i="1"/>
  <c r="P463" i="1"/>
  <c r="Q463" i="1"/>
  <c r="R463" i="1"/>
  <c r="S463" i="1"/>
  <c r="T463" i="1"/>
  <c r="U463" i="1"/>
  <c r="V463" i="1"/>
  <c r="W463" i="1"/>
  <c r="X463" i="1"/>
  <c r="Y463" i="1"/>
  <c r="Z463" i="1"/>
  <c r="AA463" i="1"/>
  <c r="AB463" i="1"/>
  <c r="AC463" i="1"/>
  <c r="AD463" i="1"/>
  <c r="AE463" i="1"/>
  <c r="AF463" i="1"/>
  <c r="AG463" i="1"/>
  <c r="AH463" i="1"/>
  <c r="AI463" i="1"/>
  <c r="AJ463" i="1"/>
  <c r="AK463" i="1"/>
  <c r="J464" i="1"/>
  <c r="K464" i="1"/>
  <c r="L464" i="1"/>
  <c r="M464" i="1"/>
  <c r="N464" i="1"/>
  <c r="O464" i="1"/>
  <c r="P464" i="1"/>
  <c r="Q464" i="1"/>
  <c r="R464" i="1"/>
  <c r="S464" i="1"/>
  <c r="T464" i="1"/>
  <c r="U464" i="1"/>
  <c r="V464" i="1"/>
  <c r="W464" i="1"/>
  <c r="X464" i="1"/>
  <c r="Y464" i="1"/>
  <c r="Z464" i="1"/>
  <c r="AA464" i="1"/>
  <c r="AB464" i="1"/>
  <c r="AC464" i="1"/>
  <c r="AD464" i="1"/>
  <c r="AE464" i="1"/>
  <c r="AF464" i="1"/>
  <c r="AG464" i="1"/>
  <c r="AH464" i="1"/>
  <c r="AI464" i="1"/>
  <c r="AJ464" i="1"/>
  <c r="AK464" i="1"/>
  <c r="J465" i="1"/>
  <c r="K465" i="1"/>
  <c r="L465" i="1"/>
  <c r="M465" i="1"/>
  <c r="N465" i="1"/>
  <c r="O465" i="1"/>
  <c r="P465" i="1"/>
  <c r="Q465" i="1"/>
  <c r="R465" i="1"/>
  <c r="S465" i="1"/>
  <c r="T465" i="1"/>
  <c r="U465" i="1"/>
  <c r="V465" i="1"/>
  <c r="W465" i="1"/>
  <c r="X465" i="1"/>
  <c r="Y465" i="1"/>
  <c r="Z465" i="1"/>
  <c r="AA465" i="1"/>
  <c r="AB465" i="1"/>
  <c r="AC465" i="1"/>
  <c r="AD465" i="1"/>
  <c r="AE465" i="1"/>
  <c r="AF465" i="1"/>
  <c r="AG465" i="1"/>
  <c r="AH465" i="1"/>
  <c r="AI465" i="1"/>
  <c r="AJ465" i="1"/>
  <c r="AK465" i="1"/>
  <c r="J466" i="1"/>
  <c r="K466" i="1"/>
  <c r="L466" i="1"/>
  <c r="M466" i="1"/>
  <c r="N466" i="1"/>
  <c r="O466" i="1"/>
  <c r="P466" i="1"/>
  <c r="Q466" i="1"/>
  <c r="R466" i="1"/>
  <c r="S466" i="1"/>
  <c r="T466" i="1"/>
  <c r="U466" i="1"/>
  <c r="V466" i="1"/>
  <c r="W466" i="1"/>
  <c r="X466" i="1"/>
  <c r="Y466" i="1"/>
  <c r="Z466" i="1"/>
  <c r="AA466" i="1"/>
  <c r="AB466" i="1"/>
  <c r="AC466" i="1"/>
  <c r="AD466" i="1"/>
  <c r="AE466" i="1"/>
  <c r="AF466" i="1"/>
  <c r="AG466" i="1"/>
  <c r="AH466" i="1"/>
  <c r="AI466" i="1"/>
  <c r="AJ466" i="1"/>
  <c r="AK466" i="1"/>
  <c r="J467" i="1"/>
  <c r="K467" i="1"/>
  <c r="L467" i="1"/>
  <c r="M467" i="1"/>
  <c r="N467" i="1"/>
  <c r="O467" i="1"/>
  <c r="P467" i="1"/>
  <c r="Q467" i="1"/>
  <c r="R467" i="1"/>
  <c r="S467" i="1"/>
  <c r="T467" i="1"/>
  <c r="U467" i="1"/>
  <c r="V467" i="1"/>
  <c r="W467" i="1"/>
  <c r="X467" i="1"/>
  <c r="Y467" i="1"/>
  <c r="Z467" i="1"/>
  <c r="AA467" i="1"/>
  <c r="AB467" i="1"/>
  <c r="AC467" i="1"/>
  <c r="AD467" i="1"/>
  <c r="AE467" i="1"/>
  <c r="AF467" i="1"/>
  <c r="AG467" i="1"/>
  <c r="AH467" i="1"/>
  <c r="AI467" i="1"/>
  <c r="AJ467" i="1"/>
  <c r="AK467" i="1"/>
  <c r="J468" i="1"/>
  <c r="K468" i="1"/>
  <c r="L468" i="1"/>
  <c r="M468" i="1"/>
  <c r="N468" i="1"/>
  <c r="O468" i="1"/>
  <c r="P468" i="1"/>
  <c r="Q468" i="1"/>
  <c r="R468" i="1"/>
  <c r="S468" i="1"/>
  <c r="T468" i="1"/>
  <c r="U468" i="1"/>
  <c r="V468" i="1"/>
  <c r="W468" i="1"/>
  <c r="X468" i="1"/>
  <c r="Y468" i="1"/>
  <c r="Z468" i="1"/>
  <c r="AA468" i="1"/>
  <c r="AB468" i="1"/>
  <c r="AC468" i="1"/>
  <c r="AD468" i="1"/>
  <c r="AE468" i="1"/>
  <c r="AF468" i="1"/>
  <c r="AG468" i="1"/>
  <c r="AH468" i="1"/>
  <c r="AI468" i="1"/>
  <c r="AJ468" i="1"/>
  <c r="AK468" i="1"/>
  <c r="J469" i="1"/>
  <c r="K469" i="1"/>
  <c r="L469" i="1"/>
  <c r="M469" i="1"/>
  <c r="N469" i="1"/>
  <c r="O469" i="1"/>
  <c r="P469" i="1"/>
  <c r="Q469" i="1"/>
  <c r="R469" i="1"/>
  <c r="S469" i="1"/>
  <c r="T469" i="1"/>
  <c r="U469" i="1"/>
  <c r="V469" i="1"/>
  <c r="W469" i="1"/>
  <c r="X469" i="1"/>
  <c r="Y469" i="1"/>
  <c r="Z469" i="1"/>
  <c r="AA469" i="1"/>
  <c r="AB469" i="1"/>
  <c r="AC469" i="1"/>
  <c r="AD469" i="1"/>
  <c r="AE469" i="1"/>
  <c r="AF469" i="1"/>
  <c r="AG469" i="1"/>
  <c r="AH469" i="1"/>
  <c r="AI469" i="1"/>
  <c r="AJ469" i="1"/>
  <c r="AK469" i="1"/>
  <c r="AK4" i="1"/>
  <c r="AG4" i="1"/>
  <c r="AC4" i="1"/>
  <c r="Y4" i="1"/>
  <c r="U4" i="1"/>
  <c r="Q4" i="1"/>
  <c r="M4" i="1"/>
  <c r="AJ4" i="1"/>
  <c r="AF4" i="1"/>
  <c r="AB4" i="1"/>
  <c r="X4" i="1"/>
  <c r="T4" i="1"/>
  <c r="P4" i="1"/>
  <c r="L4" i="1"/>
  <c r="AI4" i="1"/>
  <c r="AH4" i="1"/>
  <c r="AE4" i="1"/>
  <c r="AD4" i="1"/>
  <c r="AA4" i="1"/>
  <c r="Z4" i="1"/>
  <c r="W4" i="1"/>
  <c r="V4" i="1"/>
  <c r="S4" i="1"/>
  <c r="R4" i="1"/>
  <c r="O4" i="1"/>
  <c r="N4" i="1"/>
  <c r="K4" i="1"/>
  <c r="J4" i="1"/>
  <c r="H232" i="1" l="1"/>
  <c r="H218" i="1"/>
  <c r="G219" i="1"/>
  <c r="H228" i="1"/>
  <c r="F316" i="1"/>
  <c r="F463" i="1"/>
  <c r="G227" i="1"/>
  <c r="F153" i="1"/>
  <c r="F237" i="1"/>
  <c r="F232" i="1"/>
  <c r="H216" i="1"/>
  <c r="H236" i="1"/>
  <c r="G460" i="1"/>
  <c r="F461" i="1"/>
  <c r="F447" i="1"/>
  <c r="G237" i="1"/>
  <c r="G223" i="1"/>
  <c r="G221" i="1"/>
  <c r="F138" i="1"/>
  <c r="F314" i="1"/>
  <c r="F312" i="1"/>
  <c r="G231" i="1"/>
  <c r="G229" i="1"/>
  <c r="H234" i="1"/>
  <c r="H119" i="1"/>
  <c r="G464" i="1"/>
  <c r="F149" i="1"/>
  <c r="F142" i="1"/>
  <c r="F451" i="1"/>
  <c r="F468" i="1"/>
  <c r="G238" i="1"/>
  <c r="F134" i="1"/>
  <c r="H238" i="1"/>
  <c r="F459" i="1"/>
  <c r="G239" i="1"/>
  <c r="G235" i="1"/>
  <c r="F226" i="1"/>
  <c r="F218" i="1"/>
  <c r="F147" i="1"/>
  <c r="F145" i="1"/>
  <c r="F467" i="1"/>
  <c r="F234" i="1"/>
  <c r="H220" i="1"/>
  <c r="F216" i="1"/>
  <c r="F465" i="1"/>
  <c r="F443" i="1"/>
  <c r="H226" i="1"/>
  <c r="H224" i="1"/>
  <c r="F222" i="1"/>
  <c r="F132" i="1"/>
  <c r="F125" i="1"/>
  <c r="H115" i="1"/>
  <c r="F123" i="1"/>
  <c r="F230" i="1"/>
  <c r="F211" i="1"/>
  <c r="F155" i="1"/>
  <c r="F140" i="1"/>
  <c r="H465" i="1"/>
  <c r="I463" i="1"/>
  <c r="H437" i="1"/>
  <c r="H436" i="1"/>
  <c r="H435" i="1"/>
  <c r="H434" i="1"/>
  <c r="I468" i="1"/>
  <c r="G466" i="1"/>
  <c r="H454" i="1"/>
  <c r="H451" i="1"/>
  <c r="I448" i="1"/>
  <c r="F446" i="1"/>
  <c r="F444" i="1"/>
  <c r="G442" i="1"/>
  <c r="G439" i="1"/>
  <c r="H468" i="1"/>
  <c r="F466" i="1"/>
  <c r="H461" i="1"/>
  <c r="I460" i="1"/>
  <c r="G457" i="1"/>
  <c r="G455" i="1"/>
  <c r="G453" i="1"/>
  <c r="G452" i="1"/>
  <c r="G451" i="1"/>
  <c r="H450" i="1"/>
  <c r="H449" i="1"/>
  <c r="H448" i="1"/>
  <c r="H447" i="1"/>
  <c r="I446" i="1"/>
  <c r="I445" i="1"/>
  <c r="I444" i="1"/>
  <c r="I443" i="1"/>
  <c r="F442" i="1"/>
  <c r="F441" i="1"/>
  <c r="F440" i="1"/>
  <c r="F439" i="1"/>
  <c r="H464" i="1"/>
  <c r="H438" i="1"/>
  <c r="H433" i="1"/>
  <c r="H432" i="1"/>
  <c r="G465" i="1"/>
  <c r="H453" i="1"/>
  <c r="H452" i="1"/>
  <c r="I450" i="1"/>
  <c r="I449" i="1"/>
  <c r="I447" i="1"/>
  <c r="F445" i="1"/>
  <c r="G441" i="1"/>
  <c r="G440" i="1"/>
  <c r="H469" i="1"/>
  <c r="G456" i="1"/>
  <c r="G454" i="1"/>
  <c r="G469" i="1"/>
  <c r="I464" i="1"/>
  <c r="G462" i="1"/>
  <c r="G461" i="1"/>
  <c r="H460" i="1"/>
  <c r="I459" i="1"/>
  <c r="F458" i="1"/>
  <c r="F457" i="1"/>
  <c r="F456" i="1"/>
  <c r="F455" i="1"/>
  <c r="F46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G438" i="1"/>
  <c r="G437" i="1"/>
  <c r="G436" i="1"/>
  <c r="G435" i="1"/>
  <c r="G434" i="1"/>
  <c r="G433" i="1"/>
  <c r="G432" i="1"/>
  <c r="G431" i="1"/>
  <c r="G430" i="1"/>
  <c r="G429" i="1"/>
  <c r="G428" i="1"/>
  <c r="G427" i="1"/>
  <c r="G426" i="1"/>
  <c r="G425" i="1"/>
  <c r="G424" i="1"/>
  <c r="G423" i="1"/>
  <c r="G422" i="1"/>
  <c r="G421" i="1"/>
  <c r="G420" i="1"/>
  <c r="G418" i="1"/>
  <c r="G404" i="1"/>
  <c r="G401" i="1"/>
  <c r="G398" i="1"/>
  <c r="G393" i="1"/>
  <c r="F469" i="1"/>
  <c r="G468" i="1"/>
  <c r="H467" i="1"/>
  <c r="I466" i="1"/>
  <c r="H463" i="1"/>
  <c r="I462" i="1"/>
  <c r="H459" i="1"/>
  <c r="I458" i="1"/>
  <c r="I457" i="1"/>
  <c r="I456" i="1"/>
  <c r="I455" i="1"/>
  <c r="F454" i="1"/>
  <c r="F453" i="1"/>
  <c r="F452" i="1"/>
  <c r="G450" i="1"/>
  <c r="G449" i="1"/>
  <c r="G448" i="1"/>
  <c r="G447" i="1"/>
  <c r="H446" i="1"/>
  <c r="H445" i="1"/>
  <c r="H444" i="1"/>
  <c r="H443" i="1"/>
  <c r="I442" i="1"/>
  <c r="I441" i="1"/>
  <c r="I440" i="1"/>
  <c r="I439" i="1"/>
  <c r="F438" i="1"/>
  <c r="F437"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G419" i="1"/>
  <c r="G417" i="1"/>
  <c r="G416" i="1"/>
  <c r="G415" i="1"/>
  <c r="G414" i="1"/>
  <c r="G413" i="1"/>
  <c r="G410" i="1"/>
  <c r="G409" i="1"/>
  <c r="G408" i="1"/>
  <c r="G407" i="1"/>
  <c r="G406" i="1"/>
  <c r="G402" i="1"/>
  <c r="G400" i="1"/>
  <c r="G395" i="1"/>
  <c r="G394" i="1"/>
  <c r="G391" i="1"/>
  <c r="G390" i="1"/>
  <c r="I469" i="1"/>
  <c r="G467" i="1"/>
  <c r="H466" i="1"/>
  <c r="I465" i="1"/>
  <c r="F464" i="1"/>
  <c r="G463" i="1"/>
  <c r="E463" i="1" s="1"/>
  <c r="H462" i="1"/>
  <c r="I461" i="1"/>
  <c r="F460" i="1"/>
  <c r="G459" i="1"/>
  <c r="H458" i="1"/>
  <c r="H457" i="1"/>
  <c r="H456" i="1"/>
  <c r="H455" i="1"/>
  <c r="I454" i="1"/>
  <c r="I453" i="1"/>
  <c r="I452" i="1"/>
  <c r="I451" i="1"/>
  <c r="F450" i="1"/>
  <c r="F449" i="1"/>
  <c r="F448" i="1"/>
  <c r="G446" i="1"/>
  <c r="G445" i="1"/>
  <c r="G444" i="1"/>
  <c r="G443" i="1"/>
  <c r="H442" i="1"/>
  <c r="H441" i="1"/>
  <c r="H440" i="1"/>
  <c r="H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17" i="1"/>
  <c r="I316" i="1"/>
  <c r="F315" i="1"/>
  <c r="G313" i="1"/>
  <c r="G312" i="1"/>
  <c r="H311" i="1"/>
  <c r="H310" i="1"/>
  <c r="H309" i="1"/>
  <c r="H30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6" i="1"/>
  <c r="I315" i="1"/>
  <c r="I314" i="1"/>
  <c r="F313"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412" i="1"/>
  <c r="G411" i="1"/>
  <c r="G405" i="1"/>
  <c r="G403" i="1"/>
  <c r="G399" i="1"/>
  <c r="G397" i="1"/>
  <c r="G396" i="1"/>
  <c r="G392"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H315" i="1"/>
  <c r="H314" i="1"/>
  <c r="I313" i="1"/>
  <c r="I312" i="1"/>
  <c r="F311" i="1"/>
  <c r="F310" i="1"/>
  <c r="F308"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G250" i="1"/>
  <c r="G249" i="1"/>
  <c r="G248" i="1"/>
  <c r="G247" i="1"/>
  <c r="G246" i="1"/>
  <c r="G245" i="1"/>
  <c r="G244" i="1"/>
  <c r="G243" i="1"/>
  <c r="G242" i="1"/>
  <c r="G241" i="1"/>
  <c r="G240" i="1"/>
  <c r="I235" i="1"/>
  <c r="H233" i="1"/>
  <c r="F231" i="1"/>
  <c r="G230" i="1"/>
  <c r="H229" i="1"/>
  <c r="I228" i="1"/>
  <c r="I224" i="1"/>
  <c r="H222" i="1"/>
  <c r="I221" i="1"/>
  <c r="F220" i="1"/>
  <c r="F217" i="1"/>
  <c r="F250" i="1"/>
  <c r="F249" i="1"/>
  <c r="F248" i="1"/>
  <c r="F247" i="1"/>
  <c r="F246" i="1"/>
  <c r="F245" i="1"/>
  <c r="F244" i="1"/>
  <c r="F243" i="1"/>
  <c r="F242" i="1"/>
  <c r="F241" i="1"/>
  <c r="F240" i="1"/>
  <c r="F239" i="1"/>
  <c r="I237" i="1"/>
  <c r="G236" i="1"/>
  <c r="I234" i="1"/>
  <c r="G233" i="1"/>
  <c r="G232" i="1"/>
  <c r="I231" i="1"/>
  <c r="I227" i="1"/>
  <c r="H225" i="1"/>
  <c r="F223" i="1"/>
  <c r="G222" i="1"/>
  <c r="H221" i="1"/>
  <c r="I220" i="1"/>
  <c r="I216" i="1"/>
  <c r="G214" i="1"/>
  <c r="G213" i="1"/>
  <c r="G212" i="1"/>
  <c r="G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I325" i="1"/>
  <c r="I324" i="1"/>
  <c r="I323" i="1"/>
  <c r="I322" i="1"/>
  <c r="I321" i="1"/>
  <c r="I320" i="1"/>
  <c r="I319" i="1"/>
  <c r="I318" i="1"/>
  <c r="F317" i="1"/>
  <c r="G315" i="1"/>
  <c r="G314" i="1"/>
  <c r="H313" i="1"/>
  <c r="H312" i="1"/>
  <c r="I311" i="1"/>
  <c r="I310" i="1"/>
  <c r="I309" i="1"/>
  <c r="I308" i="1"/>
  <c r="I307"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F238" i="1"/>
  <c r="H237" i="1"/>
  <c r="F236" i="1"/>
  <c r="F233" i="1"/>
  <c r="F229" i="1"/>
  <c r="G228" i="1"/>
  <c r="H227" i="1"/>
  <c r="I226" i="1"/>
  <c r="G225" i="1"/>
  <c r="G224" i="1"/>
  <c r="I223" i="1"/>
  <c r="I219" i="1"/>
  <c r="H217" i="1"/>
  <c r="F215" i="1"/>
  <c r="F214" i="1"/>
  <c r="F213" i="1"/>
  <c r="F212" i="1"/>
  <c r="G210" i="1"/>
  <c r="G209" i="1"/>
  <c r="G2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I238" i="1"/>
  <c r="I236" i="1"/>
  <c r="I232" i="1"/>
  <c r="H230" i="1"/>
  <c r="I229" i="1"/>
  <c r="F228" i="1"/>
  <c r="F225" i="1"/>
  <c r="F221" i="1"/>
  <c r="G220" i="1"/>
  <c r="H219" i="1"/>
  <c r="I218" i="1"/>
  <c r="G217" i="1"/>
  <c r="G216" i="1"/>
  <c r="I215" i="1"/>
  <c r="I214" i="1"/>
  <c r="I213" i="1"/>
  <c r="I212" i="1"/>
  <c r="I211" i="1"/>
  <c r="F210" i="1"/>
  <c r="I262" i="1"/>
  <c r="I261" i="1"/>
  <c r="I260" i="1"/>
  <c r="I259" i="1"/>
  <c r="I258" i="1"/>
  <c r="I257" i="1"/>
  <c r="I256" i="1"/>
  <c r="I255" i="1"/>
  <c r="I254" i="1"/>
  <c r="I253" i="1"/>
  <c r="I252" i="1"/>
  <c r="I251" i="1"/>
  <c r="I250" i="1"/>
  <c r="I249" i="1"/>
  <c r="I248" i="1"/>
  <c r="I247" i="1"/>
  <c r="I246" i="1"/>
  <c r="I245" i="1"/>
  <c r="I244" i="1"/>
  <c r="I243" i="1"/>
  <c r="I242" i="1"/>
  <c r="I241" i="1"/>
  <c r="I240" i="1"/>
  <c r="F235" i="1"/>
  <c r="G234" i="1"/>
  <c r="I233" i="1"/>
  <c r="H231" i="1"/>
  <c r="I230" i="1"/>
  <c r="F227" i="1"/>
  <c r="G226" i="1"/>
  <c r="I225" i="1"/>
  <c r="H223" i="1"/>
  <c r="I222" i="1"/>
  <c r="F219" i="1"/>
  <c r="G218" i="1"/>
  <c r="I217" i="1"/>
  <c r="H215" i="1"/>
  <c r="H214" i="1"/>
  <c r="H213" i="1"/>
  <c r="H212"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54" i="1"/>
  <c r="I153" i="1"/>
  <c r="F152" i="1"/>
  <c r="F151" i="1"/>
  <c r="I139" i="1"/>
  <c r="I138" i="1"/>
  <c r="F137" i="1"/>
  <c r="F136"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G142" i="1"/>
  <c r="H141" i="1"/>
  <c r="H140"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I146" i="1"/>
  <c r="I145" i="1"/>
  <c r="F144" i="1"/>
  <c r="F143" i="1"/>
  <c r="I131" i="1"/>
  <c r="I130" i="1"/>
  <c r="F209"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G150" i="1"/>
  <c r="G149" i="1"/>
  <c r="H148" i="1"/>
  <c r="H147" i="1"/>
  <c r="G135" i="1"/>
  <c r="G134" i="1"/>
  <c r="H133" i="1"/>
  <c r="H132" i="1"/>
  <c r="I129" i="1"/>
  <c r="I128" i="1"/>
  <c r="I127" i="1"/>
  <c r="I126" i="1"/>
  <c r="I125" i="1"/>
  <c r="F124" i="1"/>
  <c r="G122" i="1"/>
  <c r="G121" i="1"/>
  <c r="G120" i="1"/>
  <c r="G119" i="1"/>
  <c r="H118" i="1"/>
  <c r="H117" i="1"/>
  <c r="H116"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G167" i="1"/>
  <c r="G166" i="1"/>
  <c r="G165" i="1"/>
  <c r="G164" i="1"/>
  <c r="G163" i="1"/>
  <c r="G162" i="1"/>
  <c r="G161" i="1"/>
  <c r="G160" i="1"/>
  <c r="G159" i="1"/>
  <c r="G158" i="1"/>
  <c r="G157" i="1"/>
  <c r="G155" i="1"/>
  <c r="H154" i="1"/>
  <c r="H153" i="1"/>
  <c r="I152" i="1"/>
  <c r="I151" i="1"/>
  <c r="F150" i="1"/>
  <c r="G148" i="1"/>
  <c r="G147" i="1"/>
  <c r="H146" i="1"/>
  <c r="H145" i="1"/>
  <c r="I144" i="1"/>
  <c r="I143" i="1"/>
  <c r="G141" i="1"/>
  <c r="G140" i="1"/>
  <c r="H139" i="1"/>
  <c r="H138" i="1"/>
  <c r="I137" i="1"/>
  <c r="I136" i="1"/>
  <c r="F135" i="1"/>
  <c r="G133" i="1"/>
  <c r="G132" i="1"/>
  <c r="H131" i="1"/>
  <c r="H130" i="1"/>
  <c r="H129" i="1"/>
  <c r="H128" i="1"/>
  <c r="H127" i="1"/>
  <c r="H126" i="1"/>
  <c r="H125" i="1"/>
  <c r="I124" i="1"/>
  <c r="I123" i="1"/>
  <c r="F121" i="1"/>
  <c r="F120" i="1"/>
  <c r="F119" i="1"/>
  <c r="G118" i="1"/>
  <c r="G117" i="1"/>
  <c r="G116" i="1"/>
  <c r="G115" i="1"/>
  <c r="H114" i="1"/>
  <c r="H113" i="1"/>
  <c r="H112" i="1"/>
  <c r="H110" i="1"/>
  <c r="H109" i="1"/>
  <c r="H108" i="1"/>
  <c r="H107" i="1"/>
  <c r="H106" i="1"/>
  <c r="H105" i="1"/>
  <c r="H104" i="1"/>
  <c r="H103" i="1"/>
  <c r="H102" i="1"/>
  <c r="H101" i="1"/>
  <c r="H100" i="1"/>
  <c r="H99" i="1"/>
  <c r="H98" i="1"/>
  <c r="H97" i="1"/>
  <c r="H96" i="1"/>
  <c r="H95" i="1"/>
  <c r="H94" i="1"/>
  <c r="H93" i="1"/>
  <c r="H92" i="1"/>
  <c r="H91" i="1"/>
  <c r="H90" i="1"/>
  <c r="H89" i="1"/>
  <c r="H87" i="1"/>
  <c r="H86" i="1"/>
  <c r="H85" i="1"/>
  <c r="H84" i="1"/>
  <c r="H83" i="1"/>
  <c r="H82" i="1"/>
  <c r="H81" i="1"/>
  <c r="H80" i="1"/>
  <c r="F169" i="1"/>
  <c r="F168" i="1"/>
  <c r="F167" i="1"/>
  <c r="F166" i="1"/>
  <c r="F165" i="1"/>
  <c r="F164" i="1"/>
  <c r="F163" i="1"/>
  <c r="F162" i="1"/>
  <c r="F161" i="1"/>
  <c r="F160" i="1"/>
  <c r="F159" i="1"/>
  <c r="F158" i="1"/>
  <c r="F157" i="1"/>
  <c r="F156" i="1"/>
  <c r="G154" i="1"/>
  <c r="G153" i="1"/>
  <c r="H152" i="1"/>
  <c r="H151" i="1"/>
  <c r="I150" i="1"/>
  <c r="I149" i="1"/>
  <c r="F148" i="1"/>
  <c r="G146" i="1"/>
  <c r="G145" i="1"/>
  <c r="H144" i="1"/>
  <c r="H143" i="1"/>
  <c r="F141" i="1"/>
  <c r="G139" i="1"/>
  <c r="G138" i="1"/>
  <c r="H137" i="1"/>
  <c r="H136" i="1"/>
  <c r="I135" i="1"/>
  <c r="I134" i="1"/>
  <c r="F133" i="1"/>
  <c r="G131" i="1"/>
  <c r="G130" i="1"/>
  <c r="G129" i="1"/>
  <c r="G128" i="1"/>
  <c r="G127" i="1"/>
  <c r="G126" i="1"/>
  <c r="G125" i="1"/>
  <c r="H124" i="1"/>
  <c r="H123" i="1"/>
  <c r="I122" i="1"/>
  <c r="I121" i="1"/>
  <c r="I120" i="1"/>
  <c r="I119" i="1"/>
  <c r="F118" i="1"/>
  <c r="F117" i="1"/>
  <c r="F116" i="1"/>
  <c r="F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F154" i="1"/>
  <c r="G152" i="1"/>
  <c r="G151" i="1"/>
  <c r="H150" i="1"/>
  <c r="H149" i="1"/>
  <c r="I148" i="1"/>
  <c r="I147" i="1"/>
  <c r="F146" i="1"/>
  <c r="G144" i="1"/>
  <c r="G143" i="1"/>
  <c r="H142" i="1"/>
  <c r="I141" i="1"/>
  <c r="I140" i="1"/>
  <c r="F139" i="1"/>
  <c r="G137" i="1"/>
  <c r="G136" i="1"/>
  <c r="H135" i="1"/>
  <c r="H134" i="1"/>
  <c r="I133" i="1"/>
  <c r="I132" i="1"/>
  <c r="F131" i="1"/>
  <c r="F129" i="1"/>
  <c r="F128" i="1"/>
  <c r="F127" i="1"/>
  <c r="F126" i="1"/>
  <c r="G124" i="1"/>
  <c r="G123" i="1"/>
  <c r="H122" i="1"/>
  <c r="H121" i="1"/>
  <c r="H120" i="1"/>
  <c r="I118" i="1"/>
  <c r="I117" i="1"/>
  <c r="I116" i="1"/>
  <c r="I115" i="1"/>
  <c r="F114" i="1"/>
  <c r="F113" i="1"/>
  <c r="F112" i="1"/>
  <c r="F111" i="1"/>
  <c r="F110" i="1"/>
  <c r="F109" i="1"/>
  <c r="F108" i="1"/>
  <c r="F107" i="1"/>
  <c r="F106" i="1"/>
  <c r="F105" i="1"/>
  <c r="F104" i="1"/>
  <c r="F103" i="1"/>
  <c r="F102" i="1"/>
  <c r="F101" i="1"/>
  <c r="F100" i="1"/>
  <c r="F99" i="1"/>
  <c r="F98" i="1"/>
  <c r="F97" i="1"/>
  <c r="F96" i="1"/>
  <c r="F95" i="1"/>
  <c r="F94" i="1"/>
  <c r="F93" i="1"/>
  <c r="F92" i="1"/>
  <c r="F91"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F90"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36" i="1"/>
  <c r="I467" i="1"/>
  <c r="G458" i="1"/>
  <c r="H317" i="1"/>
  <c r="I306" i="1"/>
  <c r="I239" i="1"/>
  <c r="H211" i="1"/>
  <c r="G215" i="1"/>
  <c r="F208" i="1"/>
  <c r="F122" i="1"/>
  <c r="G156" i="1"/>
  <c r="I142" i="1"/>
  <c r="H111" i="1"/>
  <c r="H88" i="1"/>
  <c r="I50" i="1"/>
  <c r="F89" i="1"/>
  <c r="G57" i="1"/>
  <c r="E464" i="1" l="1"/>
  <c r="E449" i="1"/>
  <c r="E131" i="1"/>
  <c r="E227" i="1"/>
  <c r="E221" i="1"/>
  <c r="E90" i="1"/>
  <c r="E190" i="1"/>
  <c r="E198" i="1"/>
  <c r="E206" i="1"/>
  <c r="E94" i="1"/>
  <c r="E98" i="1"/>
  <c r="E102" i="1"/>
  <c r="E106" i="1"/>
  <c r="E110" i="1"/>
  <c r="E114" i="1"/>
  <c r="E209" i="1"/>
  <c r="E228" i="1"/>
  <c r="E186" i="1"/>
  <c r="E194" i="1"/>
  <c r="E202" i="1"/>
  <c r="E235" i="1"/>
  <c r="E6" i="1"/>
  <c r="E10" i="1"/>
  <c r="E14" i="1"/>
  <c r="E18" i="1"/>
  <c r="E22" i="1"/>
  <c r="E26" i="1"/>
  <c r="E30" i="1"/>
  <c r="E34" i="1"/>
  <c r="E38" i="1"/>
  <c r="E42" i="1"/>
  <c r="E46" i="1"/>
  <c r="E54" i="1"/>
  <c r="E58" i="1"/>
  <c r="E62" i="1"/>
  <c r="E66" i="1"/>
  <c r="E70" i="1"/>
  <c r="E74" i="1"/>
  <c r="E78" i="1"/>
  <c r="E82" i="1"/>
  <c r="E86" i="1"/>
  <c r="E93" i="1"/>
  <c r="E97" i="1"/>
  <c r="E101" i="1"/>
  <c r="E105" i="1"/>
  <c r="E109" i="1"/>
  <c r="E113" i="1"/>
  <c r="E127" i="1"/>
  <c r="E146" i="1"/>
  <c r="E187" i="1"/>
  <c r="E191" i="1"/>
  <c r="E195" i="1"/>
  <c r="E199" i="1"/>
  <c r="E203" i="1"/>
  <c r="E207" i="1"/>
  <c r="E450" i="1"/>
  <c r="E447" i="1"/>
  <c r="E468" i="1"/>
  <c r="E316" i="1"/>
  <c r="E436" i="1"/>
  <c r="E122" i="1"/>
  <c r="E7" i="1"/>
  <c r="E11" i="1"/>
  <c r="E15" i="1"/>
  <c r="E19" i="1"/>
  <c r="E23" i="1"/>
  <c r="E27" i="1"/>
  <c r="E31" i="1"/>
  <c r="E35" i="1"/>
  <c r="E39" i="1"/>
  <c r="E43" i="1"/>
  <c r="E47" i="1"/>
  <c r="E51" i="1"/>
  <c r="E55" i="1"/>
  <c r="E59" i="1"/>
  <c r="E63" i="1"/>
  <c r="E67" i="1"/>
  <c r="E71" i="1"/>
  <c r="E75" i="1"/>
  <c r="E79" i="1"/>
  <c r="E83" i="1"/>
  <c r="E87" i="1"/>
  <c r="E128" i="1"/>
  <c r="E138" i="1"/>
  <c r="E153" i="1"/>
  <c r="E184" i="1"/>
  <c r="E188" i="1"/>
  <c r="E192" i="1"/>
  <c r="E196" i="1"/>
  <c r="E200" i="1"/>
  <c r="E204" i="1"/>
  <c r="E208" i="1"/>
  <c r="E8" i="1"/>
  <c r="E12" i="1"/>
  <c r="E16" i="1"/>
  <c r="E20" i="1"/>
  <c r="E24" i="1"/>
  <c r="E28" i="1"/>
  <c r="E32" i="1"/>
  <c r="E36" i="1"/>
  <c r="E40" i="1"/>
  <c r="E44" i="1"/>
  <c r="E48" i="1"/>
  <c r="E52" i="1"/>
  <c r="E56" i="1"/>
  <c r="E60" i="1"/>
  <c r="E64" i="1"/>
  <c r="E68" i="1"/>
  <c r="E72" i="1"/>
  <c r="E76" i="1"/>
  <c r="E80" i="1"/>
  <c r="E84" i="1"/>
  <c r="E91" i="1"/>
  <c r="E95" i="1"/>
  <c r="E99" i="1"/>
  <c r="E103" i="1"/>
  <c r="E107" i="1"/>
  <c r="E129" i="1"/>
  <c r="E139" i="1"/>
  <c r="E130" i="1"/>
  <c r="E224" i="1"/>
  <c r="E237" i="1"/>
  <c r="E314" i="1"/>
  <c r="E448" i="1"/>
  <c r="E460" i="1"/>
  <c r="E89" i="1"/>
  <c r="E5" i="1"/>
  <c r="E9" i="1"/>
  <c r="E13" i="1"/>
  <c r="E17" i="1"/>
  <c r="E21" i="1"/>
  <c r="E25" i="1"/>
  <c r="E29" i="1"/>
  <c r="E33" i="1"/>
  <c r="E37" i="1"/>
  <c r="E41" i="1"/>
  <c r="E45" i="1"/>
  <c r="E49" i="1"/>
  <c r="E53" i="1"/>
  <c r="E61" i="1"/>
  <c r="E65" i="1"/>
  <c r="E69" i="1"/>
  <c r="E73" i="1"/>
  <c r="E77" i="1"/>
  <c r="E81" i="1"/>
  <c r="E85" i="1"/>
  <c r="E92" i="1"/>
  <c r="E96" i="1"/>
  <c r="E100" i="1"/>
  <c r="E104" i="1"/>
  <c r="E108" i="1"/>
  <c r="E112" i="1"/>
  <c r="E126" i="1"/>
  <c r="E154" i="1"/>
  <c r="E134" i="1"/>
  <c r="E149" i="1"/>
  <c r="E309" i="1"/>
  <c r="E142" i="1"/>
  <c r="E232" i="1"/>
  <c r="E307" i="1"/>
  <c r="E461" i="1"/>
  <c r="E451" i="1"/>
  <c r="E210" i="1"/>
  <c r="E312" i="1"/>
  <c r="E57" i="1"/>
  <c r="E115" i="1"/>
  <c r="E141" i="1"/>
  <c r="E156" i="1"/>
  <c r="E160" i="1"/>
  <c r="E164" i="1"/>
  <c r="E168" i="1"/>
  <c r="E120" i="1"/>
  <c r="E170" i="1"/>
  <c r="E174" i="1"/>
  <c r="E178" i="1"/>
  <c r="E182" i="1"/>
  <c r="E212" i="1"/>
  <c r="E229" i="1"/>
  <c r="E238" i="1"/>
  <c r="E223" i="1"/>
  <c r="E242" i="1"/>
  <c r="E246" i="1"/>
  <c r="E250" i="1"/>
  <c r="E252" i="1"/>
  <c r="E256" i="1"/>
  <c r="E260" i="1"/>
  <c r="E264" i="1"/>
  <c r="E268" i="1"/>
  <c r="E272" i="1"/>
  <c r="E276" i="1"/>
  <c r="E280" i="1"/>
  <c r="E284" i="1"/>
  <c r="E288" i="1"/>
  <c r="E292" i="1"/>
  <c r="E296" i="1"/>
  <c r="E300" i="1"/>
  <c r="E304" i="1"/>
  <c r="E310" i="1"/>
  <c r="E321" i="1"/>
  <c r="E325" i="1"/>
  <c r="E329" i="1"/>
  <c r="E333" i="1"/>
  <c r="E337" i="1"/>
  <c r="E341" i="1"/>
  <c r="E345" i="1"/>
  <c r="E349" i="1"/>
  <c r="E353" i="1"/>
  <c r="E357" i="1"/>
  <c r="E361" i="1"/>
  <c r="E365" i="1"/>
  <c r="E369" i="1"/>
  <c r="E373" i="1"/>
  <c r="E377" i="1"/>
  <c r="E381" i="1"/>
  <c r="E385" i="1"/>
  <c r="E389" i="1"/>
  <c r="E393" i="1"/>
  <c r="E397" i="1"/>
  <c r="E401" i="1"/>
  <c r="E405" i="1"/>
  <c r="E409" i="1"/>
  <c r="E413" i="1"/>
  <c r="E417" i="1"/>
  <c r="E421" i="1"/>
  <c r="E425" i="1"/>
  <c r="E429" i="1"/>
  <c r="E433" i="1"/>
  <c r="E438" i="1"/>
  <c r="E457" i="1"/>
  <c r="E439" i="1"/>
  <c r="E446" i="1"/>
  <c r="E140" i="1"/>
  <c r="E123" i="1"/>
  <c r="E132" i="1"/>
  <c r="E443" i="1"/>
  <c r="E234" i="1"/>
  <c r="E218" i="1"/>
  <c r="E50" i="1"/>
  <c r="E116" i="1"/>
  <c r="E133" i="1"/>
  <c r="E148" i="1"/>
  <c r="E157" i="1"/>
  <c r="E161" i="1"/>
  <c r="E165" i="1"/>
  <c r="E169" i="1"/>
  <c r="E121" i="1"/>
  <c r="E135" i="1"/>
  <c r="E171" i="1"/>
  <c r="E175" i="1"/>
  <c r="E179" i="1"/>
  <c r="E183" i="1"/>
  <c r="E143" i="1"/>
  <c r="E225" i="1"/>
  <c r="E213" i="1"/>
  <c r="E233" i="1"/>
  <c r="E317" i="1"/>
  <c r="E239" i="1"/>
  <c r="E243" i="1"/>
  <c r="E247" i="1"/>
  <c r="E217" i="1"/>
  <c r="E231" i="1"/>
  <c r="E253" i="1"/>
  <c r="E257" i="1"/>
  <c r="E261" i="1"/>
  <c r="E265" i="1"/>
  <c r="E269" i="1"/>
  <c r="E273" i="1"/>
  <c r="E277" i="1"/>
  <c r="E281" i="1"/>
  <c r="E285" i="1"/>
  <c r="E289" i="1"/>
  <c r="E293" i="1"/>
  <c r="E297" i="1"/>
  <c r="E301" i="1"/>
  <c r="E305" i="1"/>
  <c r="E311" i="1"/>
  <c r="E313" i="1"/>
  <c r="E318" i="1"/>
  <c r="E322" i="1"/>
  <c r="E326" i="1"/>
  <c r="E330" i="1"/>
  <c r="E334" i="1"/>
  <c r="E338" i="1"/>
  <c r="E342" i="1"/>
  <c r="E346" i="1"/>
  <c r="E350" i="1"/>
  <c r="E354" i="1"/>
  <c r="E358" i="1"/>
  <c r="E362" i="1"/>
  <c r="E366" i="1"/>
  <c r="E370" i="1"/>
  <c r="E374" i="1"/>
  <c r="E378" i="1"/>
  <c r="E382" i="1"/>
  <c r="E386" i="1"/>
  <c r="E390" i="1"/>
  <c r="E394" i="1"/>
  <c r="E398" i="1"/>
  <c r="E402" i="1"/>
  <c r="E406" i="1"/>
  <c r="E410" i="1"/>
  <c r="E414" i="1"/>
  <c r="E418" i="1"/>
  <c r="E422" i="1"/>
  <c r="E426" i="1"/>
  <c r="E430" i="1"/>
  <c r="E434" i="1"/>
  <c r="E452" i="1"/>
  <c r="E462" i="1"/>
  <c r="E458" i="1"/>
  <c r="E445" i="1"/>
  <c r="E440" i="1"/>
  <c r="E155" i="1"/>
  <c r="E222" i="1"/>
  <c r="E216" i="1"/>
  <c r="E226" i="1"/>
  <c r="E117" i="1"/>
  <c r="E158" i="1"/>
  <c r="E162" i="1"/>
  <c r="E166" i="1"/>
  <c r="E150" i="1"/>
  <c r="E124" i="1"/>
  <c r="E172" i="1"/>
  <c r="E176" i="1"/>
  <c r="E180" i="1"/>
  <c r="E144" i="1"/>
  <c r="E136" i="1"/>
  <c r="E151" i="1"/>
  <c r="E214" i="1"/>
  <c r="E236" i="1"/>
  <c r="E240" i="1"/>
  <c r="E244" i="1"/>
  <c r="E248" i="1"/>
  <c r="E220" i="1"/>
  <c r="E254" i="1"/>
  <c r="E258" i="1"/>
  <c r="E262" i="1"/>
  <c r="E266" i="1"/>
  <c r="E270" i="1"/>
  <c r="E274" i="1"/>
  <c r="E278" i="1"/>
  <c r="E282" i="1"/>
  <c r="E286" i="1"/>
  <c r="E290" i="1"/>
  <c r="E294" i="1"/>
  <c r="E298" i="1"/>
  <c r="E302" i="1"/>
  <c r="E306" i="1"/>
  <c r="E319" i="1"/>
  <c r="E323" i="1"/>
  <c r="E327" i="1"/>
  <c r="E331" i="1"/>
  <c r="E335" i="1"/>
  <c r="E339" i="1"/>
  <c r="E343" i="1"/>
  <c r="E347" i="1"/>
  <c r="E351" i="1"/>
  <c r="E355" i="1"/>
  <c r="E359" i="1"/>
  <c r="E363" i="1"/>
  <c r="E367" i="1"/>
  <c r="E371" i="1"/>
  <c r="E375" i="1"/>
  <c r="E379" i="1"/>
  <c r="E383" i="1"/>
  <c r="E387" i="1"/>
  <c r="E391" i="1"/>
  <c r="E395" i="1"/>
  <c r="E399" i="1"/>
  <c r="E403" i="1"/>
  <c r="E407" i="1"/>
  <c r="E411" i="1"/>
  <c r="E415" i="1"/>
  <c r="E419" i="1"/>
  <c r="E423" i="1"/>
  <c r="E427" i="1"/>
  <c r="E431" i="1"/>
  <c r="E435" i="1"/>
  <c r="E453" i="1"/>
  <c r="E469" i="1"/>
  <c r="E455" i="1"/>
  <c r="E441" i="1"/>
  <c r="E211" i="1"/>
  <c r="E125" i="1"/>
  <c r="E145" i="1"/>
  <c r="E459" i="1"/>
  <c r="E88" i="1"/>
  <c r="E111" i="1"/>
  <c r="E118" i="1"/>
  <c r="E159" i="1"/>
  <c r="E163" i="1"/>
  <c r="E167" i="1"/>
  <c r="E119" i="1"/>
  <c r="E173" i="1"/>
  <c r="E177" i="1"/>
  <c r="E181" i="1"/>
  <c r="E185" i="1"/>
  <c r="E189" i="1"/>
  <c r="E193" i="1"/>
  <c r="E197" i="1"/>
  <c r="E201" i="1"/>
  <c r="E205" i="1"/>
  <c r="E137" i="1"/>
  <c r="E152" i="1"/>
  <c r="E219" i="1"/>
  <c r="E215" i="1"/>
  <c r="E241" i="1"/>
  <c r="E245" i="1"/>
  <c r="E249" i="1"/>
  <c r="E251" i="1"/>
  <c r="E255" i="1"/>
  <c r="E259" i="1"/>
  <c r="E263" i="1"/>
  <c r="E267" i="1"/>
  <c r="E271" i="1"/>
  <c r="E275" i="1"/>
  <c r="E279" i="1"/>
  <c r="E283" i="1"/>
  <c r="E287" i="1"/>
  <c r="E291" i="1"/>
  <c r="E295" i="1"/>
  <c r="E299" i="1"/>
  <c r="E303" i="1"/>
  <c r="E308" i="1"/>
  <c r="E315" i="1"/>
  <c r="E320" i="1"/>
  <c r="E324" i="1"/>
  <c r="E328" i="1"/>
  <c r="E332" i="1"/>
  <c r="E336" i="1"/>
  <c r="E340" i="1"/>
  <c r="E344" i="1"/>
  <c r="E348" i="1"/>
  <c r="E352" i="1"/>
  <c r="E356" i="1"/>
  <c r="E360" i="1"/>
  <c r="E364" i="1"/>
  <c r="E368" i="1"/>
  <c r="E372" i="1"/>
  <c r="E376" i="1"/>
  <c r="E380" i="1"/>
  <c r="E384" i="1"/>
  <c r="E388" i="1"/>
  <c r="E392" i="1"/>
  <c r="E396" i="1"/>
  <c r="E400" i="1"/>
  <c r="E404" i="1"/>
  <c r="E408" i="1"/>
  <c r="E412" i="1"/>
  <c r="E416" i="1"/>
  <c r="E420" i="1"/>
  <c r="E424" i="1"/>
  <c r="E428" i="1"/>
  <c r="E432" i="1"/>
  <c r="E437" i="1"/>
  <c r="E454" i="1"/>
  <c r="E456" i="1"/>
  <c r="E442" i="1"/>
  <c r="E466" i="1"/>
  <c r="E444" i="1"/>
  <c r="E230" i="1"/>
  <c r="E465" i="1"/>
  <c r="E467" i="1"/>
  <c r="E147" i="1"/>
  <c r="I4" i="1" l="1"/>
  <c r="H4" i="1"/>
  <c r="G4" i="1" l="1"/>
  <c r="F4" i="1"/>
  <c r="E4" i="1" l="1"/>
</calcChain>
</file>

<file path=xl/sharedStrings.xml><?xml version="1.0" encoding="utf-8"?>
<sst xmlns="http://schemas.openxmlformats.org/spreadsheetml/2006/main" count="68147" uniqueCount="3842">
  <si>
    <t>Region/County</t>
  </si>
  <si>
    <t>Facility</t>
  </si>
  <si>
    <t>LTC: CCN</t>
  </si>
  <si>
    <t>Skilled Nursing Facility Name</t>
  </si>
  <si>
    <t>LTC: Admissions</t>
  </si>
  <si>
    <t>LTC: Resident Confirmed COVID-19</t>
  </si>
  <si>
    <t>LTC: Resident Suspected COVID-19</t>
  </si>
  <si>
    <t>LTC: Total Deaths</t>
  </si>
  <si>
    <t>LTC: COVID-19 Deaths</t>
  </si>
  <si>
    <t>LTC: All Beds</t>
  </si>
  <si>
    <t>LTC: Current Census</t>
  </si>
  <si>
    <t>LTC: Resident COVID-19 Testing</t>
  </si>
  <si>
    <t>LTC: Staff Confirmed COVID-19</t>
  </si>
  <si>
    <t>LTC: Staff Suspected COVID-19</t>
  </si>
  <si>
    <t>LTC: Staff COVID-19 Deaths</t>
  </si>
  <si>
    <t>LTC: Shortage Nursing Staff</t>
  </si>
  <si>
    <t>LTC: Shortage: Clinical Staff</t>
  </si>
  <si>
    <t>LTC: Shortage: Aide</t>
  </si>
  <si>
    <t>LTC: Shortage: Other Staff/Fac Personnel</t>
  </si>
  <si>
    <t xml:space="preserve">LTC: Current N95 Supply </t>
  </si>
  <si>
    <t>LTC: Current Surgical Masks Supply</t>
  </si>
  <si>
    <t>LTC: Current Eye Protection Supply</t>
  </si>
  <si>
    <t>LTC: Current Gown Supply</t>
  </si>
  <si>
    <t>LTC: Current Gloves Supply</t>
  </si>
  <si>
    <t>LTC: Current Hand Sanitizer Supply</t>
  </si>
  <si>
    <t>LTC: Vent Dependent Unit/Beds</t>
  </si>
  <si>
    <t>LTC: Mechanical Ventilators</t>
  </si>
  <si>
    <t>LTC: Mechanical Ventilators in Use</t>
  </si>
  <si>
    <t>LTC: Current Ventilator Supplies</t>
  </si>
  <si>
    <t>Comment</t>
  </si>
  <si>
    <t>Last Update</t>
  </si>
  <si>
    <t>Full Name</t>
  </si>
  <si>
    <t>Username</t>
  </si>
  <si>
    <t>Reg 1 - LTC - Clinton</t>
  </si>
  <si>
    <t>Hazel I. Findlay Country Manor</t>
  </si>
  <si>
    <t>235602</t>
  </si>
  <si>
    <t>Yes</t>
  </si>
  <si>
    <t>No</t>
  </si>
  <si>
    <t>One week or more</t>
  </si>
  <si>
    <t>None</t>
  </si>
  <si>
    <t>aka Clinton Are Care Center (dba) | Private lab | Plus 14 other staff who have had exposures or who have close household contact, have traveled, or who are excluded due to working at other facilities.</t>
  </si>
  <si>
    <t>29 Jun 2020 09:53</t>
  </si>
  <si>
    <t>Ovid Healthcare Center</t>
  </si>
  <si>
    <t>0</t>
  </si>
  <si>
    <t>0 | Private lab | Our facility supply is KN95 masks we have more than one week supply of them | Unable to accommodate ventilators</t>
  </si>
  <si>
    <t>28 Jun 2020 21:37</t>
  </si>
  <si>
    <t>Reg 1 - LTC - Eaton</t>
  </si>
  <si>
    <t>Dimondale Nursing Care Center</t>
  </si>
  <si>
    <t>235256</t>
  </si>
  <si>
    <t>Dimondale Nursing Care Center 235256 | NA | NA | NA | NA | Private lab,State health department lab | NA | NA | NA | NA | NA</t>
  </si>
  <si>
    <t>29 Jun 2020 11:35</t>
  </si>
  <si>
    <t xml:space="preserve">Eaton County Health and Rehabilitation </t>
  </si>
  <si>
    <t>235027</t>
  </si>
  <si>
    <t>Eaton County Health and Rehabilitation S</t>
  </si>
  <si>
    <t>Eaton County Health and Rehabilitation Services | Private lab | N/A</t>
  </si>
  <si>
    <t>29 Jun 2020 08:55</t>
  </si>
  <si>
    <t>Eaton County Health and Rehabilitation Services</t>
  </si>
  <si>
    <t>Medilodge Of Lansing</t>
  </si>
  <si>
    <t>235285</t>
  </si>
  <si>
    <t>Lansing Opco, LLC</t>
  </si>
  <si>
    <t>Less than one week</t>
  </si>
  <si>
    <t>Medilodge of Lansing | Private lab,State health department lab</t>
  </si>
  <si>
    <t>29 Jun 2020 08:31</t>
  </si>
  <si>
    <t>Medilodge of Lansing</t>
  </si>
  <si>
    <t>Regency at Lansing West</t>
  </si>
  <si>
    <t>0 | 0 | 0 new | 0 new since last reporting | 0 | 0 | 17 unoccupied, 103 occupied | Private lab | 0 | 0 | 0 | NA | NA</t>
  </si>
  <si>
    <t>29 Jun 2020 11:42</t>
  </si>
  <si>
    <t>Reg 1 - LTC - Gratiot</t>
  </si>
  <si>
    <t>Ashley Care Center</t>
  </si>
  <si>
    <t>235532</t>
  </si>
  <si>
    <t>First update to facility name. | Private lab,State health department lab</t>
  </si>
  <si>
    <t>29 Jun 2020 09:44</t>
  </si>
  <si>
    <t>Matt Brzak</t>
  </si>
  <si>
    <t>Laurels of Fulton, The</t>
  </si>
  <si>
    <t>The Laurels of Fulton</t>
  </si>
  <si>
    <t>Laurels Corporation will be submitting data. | No changes to name were made. | Resident with SOB and Temp.  Tested negative for COVID-19 on 6/29/2020. | Private lab, Health Department did not have test available when we tested.  We used Carson City Hospital lab and NxGen. | 1employee tested positive on 5/9/2020.  No new Staff tested positive. | All staff tested negative. | Unable to accommodate ventilators. | Facility does not have a ventilator unit.</t>
  </si>
  <si>
    <t>29 Jun 2020 10:00</t>
  </si>
  <si>
    <t>Masonic Health Care Center</t>
  </si>
  <si>
    <t>23-5020</t>
  </si>
  <si>
    <t>Michigan Masonic Home</t>
  </si>
  <si>
    <t>Michigan  Masonic Home | 180 SNF beds_x000D_
  24 vent beds | JFS 126_x000D_
Assisted Breathing Unit 18 | Private lab</t>
  </si>
  <si>
    <t>29 Jun 2020 08:29</t>
  </si>
  <si>
    <t>Riverside Healthcare Center</t>
  </si>
  <si>
    <t>235324</t>
  </si>
  <si>
    <t>235324 | Riverside Healthcare Center | I am unable to understand this question, I have had a conversation with a state rep who I had asked for help with understating this question. I am awaiting clarification. | Private lab,State health department lab, Local hospital called and stated that they will be unable to provide testing for the SNF around the area.</t>
  </si>
  <si>
    <t>29 Jun 2020 10:42</t>
  </si>
  <si>
    <t>Riverside</t>
  </si>
  <si>
    <t>Schnepp Senior Care &amp; Rehab Center</t>
  </si>
  <si>
    <t>235384</t>
  </si>
  <si>
    <t>Schnepp Senior Care and Rehab</t>
  </si>
  <si>
    <t>Schnepp Senior Care and Rehab | Private lab,State health department lab, MDHHS lab | N/A | N/A | n/a</t>
  </si>
  <si>
    <t>29 Jun 2020 10:03</t>
  </si>
  <si>
    <t>Schnepp Nursing Home</t>
  </si>
  <si>
    <t>Warwick Living Center</t>
  </si>
  <si>
    <t>235607</t>
  </si>
  <si>
    <t>Michigan Masonic Home Warwick Living Center | Private lab</t>
  </si>
  <si>
    <t>29 Jun 2020 09:49</t>
  </si>
  <si>
    <t>Reg 1 - LTC - Hillsdale</t>
  </si>
  <si>
    <t>Hillsdale Co Medical Care Faci</t>
  </si>
  <si>
    <t>235197</t>
  </si>
  <si>
    <t>Hillsdale County Medical Care Facility</t>
  </si>
  <si>
    <t>HCMCF | Private lab,State health department lab | Second mass staff testing underway/one additional case reported 6/27/2020 was in error as it was a duplicate.</t>
  </si>
  <si>
    <t>29 Jun 2020 08:13</t>
  </si>
  <si>
    <t>Hillsdale Hosp McGuire &amp; MacRitchie LTCU</t>
  </si>
  <si>
    <t>235567</t>
  </si>
  <si>
    <t>Hillsdale Hospital McGuire and MacRitchi</t>
  </si>
  <si>
    <t>Hillsdale Hospital McGuire and MacRitchie LTCU | Private lab | we are down full time CENA's but they have not worked short- being covered by Laid off hospital CENA's, casual CENA's, nurses and full time staff working extra. | Our LTC units are part of the Hospital. Our Hospital information is the same as this, please reference Hospital numbers for most up to date information</t>
  </si>
  <si>
    <t>29 Jun 2020 09:47</t>
  </si>
  <si>
    <t>Hillsdale Hospital</t>
  </si>
  <si>
    <t>Reg 1 - LTC - Ingham</t>
  </si>
  <si>
    <t>Aria Nursing and Rehab</t>
  </si>
  <si>
    <t>235561</t>
  </si>
  <si>
    <t>Other lab</t>
  </si>
  <si>
    <t>26 Jun 2020 08:35</t>
  </si>
  <si>
    <t>Burcham Hills Center for Health &amp; Rehab</t>
  </si>
  <si>
    <t>235236</t>
  </si>
  <si>
    <t>Burcham Hills Retirement Center II</t>
  </si>
  <si>
    <t>Burcham Hills Retirement Center II | Private lab,State health department lab, 1st McLaren, 2nd Sparrow</t>
  </si>
  <si>
    <t>29 Jun 2020 10:33</t>
  </si>
  <si>
    <t>Burcham Hills Retirement Center</t>
  </si>
  <si>
    <t>Holt Senior Care and Rehab Center</t>
  </si>
  <si>
    <t>235279</t>
  </si>
  <si>
    <t>Holt Senior Care &amp; Rehab Center</t>
  </si>
  <si>
    <t>--</t>
  </si>
  <si>
    <t>Our facility name | State health department lab | CENA's</t>
  </si>
  <si>
    <t>29 Jun 2020 09:25</t>
  </si>
  <si>
    <t xml:space="preserve">Ingham County Medical Care Facility </t>
  </si>
  <si>
    <t>235015</t>
  </si>
  <si>
    <t>Ingham County Medical Care Facility</t>
  </si>
  <si>
    <t>Name | Private lab | N/A | N/A | N/A</t>
  </si>
  <si>
    <t>29 Jun 2020 11:19</t>
  </si>
  <si>
    <t>Medilodge of Campus Area</t>
  </si>
  <si>
    <t>235517</t>
  </si>
  <si>
    <t>na | na | na | na | Private lab | na | na | na | NA | Not a Vent facility</t>
  </si>
  <si>
    <t>MediLodge of Capital Area</t>
  </si>
  <si>
    <t>235653</t>
  </si>
  <si>
    <t>Medilodge of capital area</t>
  </si>
  <si>
    <t>Medilodge of capital area | Private lab,State health department lab | No vent beds | No vents</t>
  </si>
  <si>
    <t>29 Jun 2020 09:22</t>
  </si>
  <si>
    <t>MediLodge of East Lansing</t>
  </si>
  <si>
    <t>235283</t>
  </si>
  <si>
    <t>Medilodge of East Lansing</t>
  </si>
  <si>
    <t>Medilodge of East Lansing | 6 NABP, 8 MO, 36 VDCU | Private lab,State health department lab</t>
  </si>
  <si>
    <t>29 Jun 2020 08:30</t>
  </si>
  <si>
    <t>Medilodge of Okemos</t>
  </si>
  <si>
    <t>235647</t>
  </si>
  <si>
    <t>Medilodge of Okemos | cumulative number of admits from the hospital has been 23 | All are on our isolation unit, All admitted to us from the hospital and are at various stages of recovery. We have no in-house developed covid positive patients at this time. | . | 21 of these beds are MO beds that have been placed in service on our isolation unit specifically to address Covid patient needs | Other lab,Private lab | we have not had any employee deaths at this time. | we have no ventilators | N/A, We do not have a Vent Unit | N/A</t>
  </si>
  <si>
    <t>29 Jun 2020 08:58</t>
  </si>
  <si>
    <t>The Willows at East Lansing</t>
  </si>
  <si>
    <t>235700</t>
  </si>
  <si>
    <t>- | Private lab</t>
  </si>
  <si>
    <t>29 Jun 2020 09:57</t>
  </si>
  <si>
    <t>The Willows at Okemos</t>
  </si>
  <si>
    <t>235701</t>
  </si>
  <si>
    <t>New requirement | Private lab, Sparrow, Solaris | 500 | 800 | 300 | 17000</t>
  </si>
  <si>
    <t>29 Jun 2020 10:45</t>
  </si>
  <si>
    <t>Reg 1 - LTC - Jackson</t>
  </si>
  <si>
    <t>Allegra Nursing and Rehab</t>
  </si>
  <si>
    <t>235016</t>
  </si>
  <si>
    <t>Jackson OPCO, LLC | Private lab | None Needed</t>
  </si>
  <si>
    <t>27 Jun 2020 10:36</t>
  </si>
  <si>
    <t>Arbor Manor Care Center</t>
  </si>
  <si>
    <t>235360</t>
  </si>
  <si>
    <t>Arbor Manor Care Center | Private lab | 7 total have tested positive.  7 have now recovered and have received 2 negative tests so are no longer positive. | N/A | N/A | N/A</t>
  </si>
  <si>
    <t>Countryside Care Center</t>
  </si>
  <si>
    <t>23-5574</t>
  </si>
  <si>
    <t>Countryside Care Center, Inc</t>
  </si>
  <si>
    <t>Also use Countryside Care Center | we have 20 bed memory unit, a 51 bed  long term unit and a 37 bed unit for short term rehab | Private lab,State health department lab | 74 goggles and 450 shields</t>
  </si>
  <si>
    <t>29 Jun 2020 10:38</t>
  </si>
  <si>
    <t>Faith Haven Senior Care Centre</t>
  </si>
  <si>
    <t>235359</t>
  </si>
  <si>
    <t>No changes | State health department lab</t>
  </si>
  <si>
    <t>29 Jun 2020 08:46</t>
  </si>
  <si>
    <t xml:space="preserve">Jackson County Medical Care Facility </t>
  </si>
  <si>
    <t>230519</t>
  </si>
  <si>
    <t>Jackson County Medical Care Facility</t>
  </si>
  <si>
    <t>First time update 5/15/20 | 3 private rooms set aside for in-house cases | Private lab,State health department lab | Carepartner is asymptomatic result found due to baseline testing.</t>
  </si>
  <si>
    <t>Jackson County Medical Facility</t>
  </si>
  <si>
    <t>Ridgecrest Health Campus</t>
  </si>
  <si>
    <t>235538</t>
  </si>
  <si>
    <t>RidgeCrest Health Campus</t>
  </si>
  <si>
    <t>first entry | Private lab | NA | N/A</t>
  </si>
  <si>
    <t>29 Jun 2020 11:23</t>
  </si>
  <si>
    <t>Vista Grande Villa</t>
  </si>
  <si>
    <t>235254</t>
  </si>
  <si>
    <t>Vista Grande Villa | Private lab</t>
  </si>
  <si>
    <t>29 Jun 2020 11:11</t>
  </si>
  <si>
    <t>Reg 1 - LTC - Lenawee</t>
  </si>
  <si>
    <t xml:space="preserve">Lenawee Medical Care Facility </t>
  </si>
  <si>
    <t>235224</t>
  </si>
  <si>
    <t>Lenawee Medical Care Facility</t>
  </si>
  <si>
    <t>new requirement | Private lab</t>
  </si>
  <si>
    <t>28 Jun 2020 10:52</t>
  </si>
  <si>
    <t>Lynwood Manor Healthcare Center</t>
  </si>
  <si>
    <t>235182</t>
  </si>
  <si>
    <t>Lynwood Manor</t>
  </si>
  <si>
    <t>New requirement | Private lab</t>
  </si>
  <si>
    <t>29 Jun 2020 10:50</t>
  </si>
  <si>
    <t>Provincial House of Adrian</t>
  </si>
  <si>
    <t>235287</t>
  </si>
  <si>
    <t>Private lab, Specimens are sent to Bixby Medical Center</t>
  </si>
  <si>
    <t>29 Jun 2020 10:30</t>
  </si>
  <si>
    <t xml:space="preserve">The Oasis at Adrian Rehabilitation </t>
  </si>
  <si>
    <t>235504</t>
  </si>
  <si>
    <t>The Oasis at Adrian</t>
  </si>
  <si>
    <t>0 | Private lab | Facility isn't equipped for ventilator use</t>
  </si>
  <si>
    <t>29 Jun 2020 09:04</t>
  </si>
  <si>
    <t>The Oasis at Adrian Rehabilitation and Healthcare Center</t>
  </si>
  <si>
    <t>Reg 1 - LTC - Livingston</t>
  </si>
  <si>
    <t>Caretel Inns of Brighton</t>
  </si>
  <si>
    <t>235615</t>
  </si>
  <si>
    <t>Caretel Inn Brighton | Other lab,Private lab,State health department lab</t>
  </si>
  <si>
    <t>29 Jun 2020 08:01</t>
  </si>
  <si>
    <t>MediLodge of Howell</t>
  </si>
  <si>
    <t>235331</t>
  </si>
  <si>
    <t>Medilodge of Howell</t>
  </si>
  <si>
    <t>Private lab</t>
  </si>
  <si>
    <t>29 Jun 2020 11:29</t>
  </si>
  <si>
    <t>Medilodge of Livingston</t>
  </si>
  <si>
    <t>235330</t>
  </si>
  <si>
    <t>Medilodge Of Livingston</t>
  </si>
  <si>
    <t>Added name of facility | Resident has recovered and moved off of unit | Resident has recovered and moved off of unit | this is cumulative | Private lab, St. Joes Of Livingston | all have returned to work. this is cumulative</t>
  </si>
  <si>
    <t>29 Jun 2020 10:09</t>
  </si>
  <si>
    <t>Medilodge of Livingston - HUB</t>
  </si>
  <si>
    <t>Added name of facility | Resident tested negative and has moved out of unit | hospice from hospital that were covid positive | 2 are in the unit for 14 days after coming back from hospital | Private lab, St. Joes Of Livingston | 12 for total facility. all have returned to work. none specific to HUB numbers reported with SNF numbers | Facility has them, but not in the HUB | Facility has them, but not in the HUB | N/A</t>
  </si>
  <si>
    <t>29 Jun 2020 10:15</t>
  </si>
  <si>
    <t xml:space="preserve">The Willows at Howell </t>
  </si>
  <si>
    <t>235707</t>
  </si>
  <si>
    <t>Willows at Howell</t>
  </si>
  <si>
    <t>Willows at Howell | sent to hospital, expired within 30 days of DC (april) | Private lab | Asymptomatic</t>
  </si>
  <si>
    <t>29 Jun 2020 09:58</t>
  </si>
  <si>
    <t>The Willows at Howell</t>
  </si>
  <si>
    <t>Wellbridge of Brighton</t>
  </si>
  <si>
    <t>235668</t>
  </si>
  <si>
    <t>WellBridge of Brighton</t>
  </si>
  <si>
    <t>WellBridge of Brighton | Private lab,State health department lab</t>
  </si>
  <si>
    <t>29 Jun 2020 06:22</t>
  </si>
  <si>
    <t xml:space="preserve">Wellbridge of Pinckney </t>
  </si>
  <si>
    <t>235720</t>
  </si>
  <si>
    <t>Wellbridge of Pinckney</t>
  </si>
  <si>
    <t>Wellbridge of Pinckney | Private lab,State health department lab</t>
  </si>
  <si>
    <t>29 Jun 2020 11:46</t>
  </si>
  <si>
    <t>Reg 1 - LTC - Shiawassee</t>
  </si>
  <si>
    <t>Durand Senior Care and Rehab Center</t>
  </si>
  <si>
    <t>235123</t>
  </si>
  <si>
    <t>Durand Senior Care and Rehab Center | Private lab,State health department lab</t>
  </si>
  <si>
    <t>29 Jun 2020 08:20</t>
  </si>
  <si>
    <t>Durand Convalescent Center</t>
  </si>
  <si>
    <t>Memorial Healthcare Center</t>
  </si>
  <si>
    <t>235472</t>
  </si>
  <si>
    <t>Memorial Healthcare Long Term Care and Skilled Nursing Facility | Private lab</t>
  </si>
  <si>
    <t>29 Jun 2020 08:19</t>
  </si>
  <si>
    <t>Memorial Healthcare Center LTC</t>
  </si>
  <si>
    <t>Pleasant View Shiawassee County MCF</t>
  </si>
  <si>
    <t>235067</t>
  </si>
  <si>
    <t>Pleasantview Shiawassee County Medical</t>
  </si>
  <si>
    <t>Pleasantview Shiawassee County Medical Care Facility | not Covid related | Private lab, Memorial Healthcare of Owosso | due to travel area | not applicable. do not take vent patients | not applicable. do not take vent patients | not applicable. do not take vent patients | not applicable. do not take vent patients</t>
  </si>
  <si>
    <t>29 Jun 2020 11:24</t>
  </si>
  <si>
    <t>Shiawassee County Medical Center Facility</t>
  </si>
  <si>
    <t>Reg 2N - LTC - Macomb</t>
  </si>
  <si>
    <t>Advantage Living Center - Armada</t>
  </si>
  <si>
    <t>235609</t>
  </si>
  <si>
    <t>Rhema Armada Operating, LLC</t>
  </si>
  <si>
    <t>DBA;Advantage Living  Center-Armada | zero | Private lab,State health department lab | none | none | No ventilators</t>
  </si>
  <si>
    <t>29 Jun 2020 10:20</t>
  </si>
  <si>
    <t>Advantage Living Center - Roseville</t>
  </si>
  <si>
    <t>235491</t>
  </si>
  <si>
    <t>Rhema Roseville Operating LLC</t>
  </si>
  <si>
    <t>DBA Advantage Living Roseville | Other lab,State health department lab</t>
  </si>
  <si>
    <t>Advantage Living Center - Warren</t>
  </si>
  <si>
    <t>235509</t>
  </si>
  <si>
    <t>Rhema Warren Operating, LLC</t>
  </si>
  <si>
    <t>DBA Advantage Living Center - Warren | Since last time reported | since last report | Since last repor | Private lab | Since last report | Since last report | No Ventilators</t>
  </si>
  <si>
    <t>29 Jun 2020 09:27</t>
  </si>
  <si>
    <t>Autumn Woods Residential Health</t>
  </si>
  <si>
    <t>235427</t>
  </si>
  <si>
    <t>Autumn Woods RHCF</t>
  </si>
  <si>
    <t>Autumn Woods Residential Health Care Facility | Private lab, Ascension Laboratory</t>
  </si>
  <si>
    <t>29 Jun 2020 09:30</t>
  </si>
  <si>
    <t>Church of Christ Care Center</t>
  </si>
  <si>
    <t>235619</t>
  </si>
  <si>
    <t>Church of Christ Home for the Aged</t>
  </si>
  <si>
    <t>DBA Church of Christ Care Center | Other lab, Vibra Health Lab | N/A</t>
  </si>
  <si>
    <t>26 Jun 2020 11:54</t>
  </si>
  <si>
    <t>Clinton Aire Healthcare Center</t>
  </si>
  <si>
    <t>235405</t>
  </si>
  <si>
    <t>Clinton Aire Health Care Center</t>
  </si>
  <si>
    <t>Clinton-Aire Health Care Center | State health department lab</t>
  </si>
  <si>
    <t>29 Jun 2020 08:27</t>
  </si>
  <si>
    <t>Clinton-Aire Healthcare Center</t>
  </si>
  <si>
    <t>Father Murray Nursing Center</t>
  </si>
  <si>
    <t>235298</t>
  </si>
  <si>
    <t>Father Murray</t>
  </si>
  <si>
    <t>These beds are dual certified | Private lab</t>
  </si>
  <si>
    <t>29 Jun 2020 10:37</t>
  </si>
  <si>
    <t>Heartland Healthcare - Sterling Heights</t>
  </si>
  <si>
    <t/>
  </si>
  <si>
    <t>Heartland Sterling Heights</t>
  </si>
  <si>
    <t>Planning on 1-2 admits today. 2 total admits on 6-25-20. Placed on 72 hours airborne ISO. | No positive COVID 19 patients in house. CAUI unit was terminally cleaned and is holding 0 patients. | Private lab,State health department lab | NA | NA</t>
  </si>
  <si>
    <t>26 Jun 2020 13:29</t>
  </si>
  <si>
    <t>Heartland of Sterling Heights</t>
  </si>
  <si>
    <t>Lakepointe Senior Care &amp; Rehab Ctr, LLC</t>
  </si>
  <si>
    <t>235547</t>
  </si>
  <si>
    <t>Lakepointe Senior Care and Rehab</t>
  </si>
  <si>
    <t>n/a | n/a | n/a | n/a | n/a | n/a | n/a | n/a | n/a | State health department lab, n/a | n/a | n/a | n/a | n/a | n/a | n/a | n/a | We have KN95's | n/a | n/a | n/a | n/a | n/a | n/a | n/a | n/a | n/a</t>
  </si>
  <si>
    <t>29 Jun 2020 10:53</t>
  </si>
  <si>
    <t>LakePointe Senior Care &amp; Rehab Center</t>
  </si>
  <si>
    <t>Lakeside Manor Nursing &amp; Rehab Center</t>
  </si>
  <si>
    <t>235719</t>
  </si>
  <si>
    <t>Lakeside Manor</t>
  </si>
  <si>
    <t>Lakeside manor | Private lab,State health department lab</t>
  </si>
  <si>
    <t>29 Jun 2020 10:10</t>
  </si>
  <si>
    <t>Lakeside Manor Nursing and Rehabilitation Center</t>
  </si>
  <si>
    <t>Martha T Berry MCF</t>
  </si>
  <si>
    <t>235155</t>
  </si>
  <si>
    <t>Martha T Berry MCF | Other lab,Private lab,State health department lab, NxGen, McLaren Lab, Bureau of Laboratories Michigan Department Health and Human Services</t>
  </si>
  <si>
    <t>Martha T. Berry Medical Care Facility</t>
  </si>
  <si>
    <t>Medilodge of Richmond</t>
  </si>
  <si>
    <t>235486</t>
  </si>
  <si>
    <t>x | x | occupied 110 | Private lab | . | Unable to take vented residents | n/a no ventilators</t>
  </si>
  <si>
    <t>29 Jun 2020 08:32</t>
  </si>
  <si>
    <t>MediLodge of Richmond</t>
  </si>
  <si>
    <t>Medilodge of Shoreline</t>
  </si>
  <si>
    <t>235473</t>
  </si>
  <si>
    <t>Updated | Private lab,State health department lab</t>
  </si>
  <si>
    <t>26 Jun 2020 08:49</t>
  </si>
  <si>
    <t>Medilodge of Sterling Heights</t>
  </si>
  <si>
    <t>235263</t>
  </si>
  <si>
    <t>MediLodge of Sterling Heights</t>
  </si>
  <si>
    <t>The facility will report weekly to NHSN | The facility Will report weekly to NHSN | Private lab,State health department lab, We are able to test residents who show signs and symptoms.  If we have to test all residents will need tests sent to us.</t>
  </si>
  <si>
    <t>29 Jun 2020 08:57</t>
  </si>
  <si>
    <t>Orchard Grove Health Campus</t>
  </si>
  <si>
    <t>235721</t>
  </si>
  <si>
    <t>Orchard Grove Health Campus | 6 Hospice Residents since Jan-20 | 55-SNF _x000D_
38- AL - HFA_x000D_
35 - Memory Care AL - HFA -  Total Beds in the facility 128 | 47 SNF + 25 AL (HFA) + 29 Memory care AL (HFA) - Total 102 | Private lab,State health department lab, County Health Dept. Lab | N/A | N/A</t>
  </si>
  <si>
    <t>29 Jun 2020 10:47</t>
  </si>
  <si>
    <t>Pomeroy Sterling Skilled Rehab</t>
  </si>
  <si>
    <t>235484</t>
  </si>
  <si>
    <t>Pomeroy Living Sterling Skilled Rehab</t>
  </si>
  <si>
    <t>Pomeroy Living Sterling Skilled Rehabilitation | Private lab,State health department lab | Facility began weekly testing of all employees / contracted health care providers beginning the week of 6/22/20.  There were (3) positive cases thus far during our initial testing. | Facility began weekly testing of all employees / contracted health care providers beginning the week of 6/22/20.</t>
  </si>
  <si>
    <t>29 Jun 2020 06:45</t>
  </si>
  <si>
    <t>Regency at Shelby Township</t>
  </si>
  <si>
    <t>Corporate office is reporting to NHSN | Corporate office is reporting to NHSN | Corporate office is reporting to NHSN_x000D_
Reporting clarification was provided | Corporate office is reporting to NHSN | Corporate office is reporting to NHSN | Corporate office is reporting to NHSN | Corporate office is reporting to NHSN | Other lab,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t>
  </si>
  <si>
    <t>29 Jun 2020 11:22</t>
  </si>
  <si>
    <t>Regency At Shelby Township - HUB</t>
  </si>
  <si>
    <t>Corporate office is reporting to NHSN | Corporate office is reporting to NHSN | Corporate office is reporting to NHSN_x000D_
Reporting clarification was provided | Corporate office is reporting to NHSN | Corporate office is reporting to NHSN | Corporate office is reporting to NHSN | Corporate office is reporting to NHSN | Other lab,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we do not have the capacity to care for vent patients</t>
  </si>
  <si>
    <t>Regency at St Clair Shores</t>
  </si>
  <si>
    <t>Regency at St. Clair Shores</t>
  </si>
  <si>
    <t>update | Private lab | unable to take vents</t>
  </si>
  <si>
    <t>29 Jun 2020 08:14</t>
  </si>
  <si>
    <t>Regency at St Clair Shores - HUB</t>
  </si>
  <si>
    <t>updated name to represent that RSCS is a Covid Hub. | 19 open Covid Unit beds.. call  586-443-4910  and ask for admissions. also ECIN.. | Private lab | no vents</t>
  </si>
  <si>
    <t>29 Jun 2020 10:31</t>
  </si>
  <si>
    <t>Regency Manor Nursing &amp; Rehab Center</t>
  </si>
  <si>
    <t>235617</t>
  </si>
  <si>
    <t>REGENCY MANOR NURSING &amp; REHABILITATION C</t>
  </si>
  <si>
    <t>REGENCY MANOR NURSING &amp; REHABILITATION CENTER | 39 bed capacity_x000D_
23 occupied, 16 unoccupied | Other lab,State health department lab, Great Lakes Lab | Using agency aides, if we need too</t>
  </si>
  <si>
    <t>27 Jun 2020 16:32</t>
  </si>
  <si>
    <t>Regency Manor Nursing &amp; Rehab</t>
  </si>
  <si>
    <t>Sanctuary at Fraser Villa</t>
  </si>
  <si>
    <t>235453</t>
  </si>
  <si>
    <t>Fraser Villa</t>
  </si>
  <si>
    <t>3 of our LTC returns | 153 SNF beds, 16 Assisted Living,  112 Occupied , 57 Unoccupied 28 Private M/F, 12 Semi-Private M/F,  9 Semi-Female, 3 Semi-Male, 1 Semi-Male Assisted Living , 4 Semi-Female Assisted living, | Private lab,State health department lab</t>
  </si>
  <si>
    <t>28 Jun 2020 10:27</t>
  </si>
  <si>
    <t>Fraser Villa - A Mercy Living Center</t>
  </si>
  <si>
    <t>Shelby Crossing Health Campus</t>
  </si>
  <si>
    <t>235662</t>
  </si>
  <si>
    <t>Trilogy Healthcare of Macomb, LLC</t>
  </si>
  <si>
    <t>Shelby Crossing Health Center | Other lab,State health department lab | Count is in the other section | No ventilators</t>
  </si>
  <si>
    <t>29 Jun 2020 10:02</t>
  </si>
  <si>
    <t>Shelby Nursing Center</t>
  </si>
  <si>
    <t>235506</t>
  </si>
  <si>
    <t>Shelby Health and Rehabilitation Center</t>
  </si>
  <si>
    <t>Shelby Health and Rehabilitation Center | Private lab | 1 staff tested negative but still symptomatic, getting tested again.</t>
  </si>
  <si>
    <t>Shorepoint Nursing Center</t>
  </si>
  <si>
    <t>235443</t>
  </si>
  <si>
    <t>Shorepointe Nursing Center</t>
  </si>
  <si>
    <t>Other lab,Private lab | 1 total employee COVID death</t>
  </si>
  <si>
    <t>25 Jun 2020 08:52</t>
  </si>
  <si>
    <t>Shorepointe Nursing Center - HUB</t>
  </si>
  <si>
    <t>Shorepointe Health Care Center</t>
  </si>
  <si>
    <t>Name | No new deaths | Other lab,Private lab | low census</t>
  </si>
  <si>
    <t>25 Jun 2020 08:44</t>
  </si>
  <si>
    <t>St. Anthony Healthcare Center - HUB</t>
  </si>
  <si>
    <t>St. Anthony Healthcare Center | this is the HUB beds census- updated per definition | updated per definition | Other lab,Private lab | We have ZERO N95- we only have KN95- | we have no ventilators</t>
  </si>
  <si>
    <t>29 Jun 2020 08:21</t>
  </si>
  <si>
    <t>St. Anthony Nursing Healthcare</t>
  </si>
  <si>
    <t>St. Anthony Healthcare Center | Other lab,Private lab</t>
  </si>
  <si>
    <t>The Villa At City Center</t>
  </si>
  <si>
    <t>000000</t>
  </si>
  <si>
    <t>The Villa at City Center</t>
  </si>
  <si>
    <t>Warren, MI | 1 resident.  Asymptomatic. | Other lab, Contracted Lab</t>
  </si>
  <si>
    <t>29 Jun 2020 11:44</t>
  </si>
  <si>
    <t>The Village of East Harbor</t>
  </si>
  <si>
    <t>235528</t>
  </si>
  <si>
    <t>The Village of East Harbor | Private lab, Global testing of all residents completed and retesting as needed | Global nasal COVID testing of all staff in progress. Serum antibody testing on all staff performed 5/20 | na</t>
  </si>
  <si>
    <t>26 Jun 2020 08:56</t>
  </si>
  <si>
    <t>The Village of East Harbor, A Senior Living Community</t>
  </si>
  <si>
    <t>Warren Woods Health and Rehab Center</t>
  </si>
  <si>
    <t>235259</t>
  </si>
  <si>
    <t>SSC Warren Operating Company,LLC</t>
  </si>
  <si>
    <t>dba Warren Woods Health and Rehabilitation Center | State health department lab | No vents | No vents | No vents | No vents</t>
  </si>
  <si>
    <t>28 Jun 2020 05:29</t>
  </si>
  <si>
    <t>WellBridge of Romeo</t>
  </si>
  <si>
    <t>235704</t>
  </si>
  <si>
    <t>Wellbridge of Romeo</t>
  </si>
  <si>
    <t>Providing requested information | State health department lab</t>
  </si>
  <si>
    <t>29 Jun 2020 08:48</t>
  </si>
  <si>
    <t>Windemere Park Health and Rehab Center</t>
  </si>
  <si>
    <t>235714</t>
  </si>
  <si>
    <t>253714 | Windemere Park Health and Rehab Center</t>
  </si>
  <si>
    <t>29 Jun 2020 09:03</t>
  </si>
  <si>
    <t>Windemere Park Health &amp; Rehab Center</t>
  </si>
  <si>
    <t>Reg 2N - LTC - Oakland</t>
  </si>
  <si>
    <t>Beaumont Rehab &amp; Continuing Care Farming</t>
  </si>
  <si>
    <t>235462</t>
  </si>
  <si>
    <t>Beaumont Rehab &amp; Continuing Care Farmi</t>
  </si>
  <si>
    <t>Full facility name:  Beaumont Rehab &amp; Continuing Care Farmington Hills | Private lab,State health department lab | Weekly COVID testing has the potential to cause significant shortages if staff refuse. | Weekly COVID testing has the potential to cause significant shortages if staff refuse. | Weekly COVID testing has the potential to cause significant shortages if staff refuse. | Weekly testing has the potential to impact these care areas. | No small hand held bottles of hand sanitizer.</t>
  </si>
  <si>
    <t>Beaumont Rehab and Continuing Care</t>
  </si>
  <si>
    <t>Bellbrook - Rochester Hills</t>
  </si>
  <si>
    <t>Bellbrook</t>
  </si>
  <si>
    <t>Bellbrook will self report | Private lab</t>
  </si>
  <si>
    <t>29 Jun 2020 11:02</t>
  </si>
  <si>
    <t>Bloomfield Orchard Villa</t>
  </si>
  <si>
    <t>No change | Private lab</t>
  </si>
  <si>
    <t>29 Jun 2020 09:11</t>
  </si>
  <si>
    <t>Cambridge East Healthcare Center</t>
  </si>
  <si>
    <t>235187</t>
  </si>
  <si>
    <t>Cambridge Healthcare Center</t>
  </si>
  <si>
    <t>This includes 28 beds that are off line | Private lab | N/A | N/A | N/A | N/A</t>
  </si>
  <si>
    <t>28 Jun 2020 10:15</t>
  </si>
  <si>
    <t xml:space="preserve">Cambridge North Healthcare Center </t>
  </si>
  <si>
    <t>235214</t>
  </si>
  <si>
    <t>Cambridge North Healthcare Center</t>
  </si>
  <si>
    <t>Cambridge North Healthcare center | Building tested by National Guard | We have 12 beds off line at this time. | Other lab,Private lab, National guard came in and tested all of the resident on Thursday May 21, 2020.All negative and one remained positive for 6 weeks | none at this time | Not at this time. We have enough nurses | Most of our staff has returned to work, we still have a few needs on off shifts. | Not at this time</t>
  </si>
  <si>
    <t>29 Jun 2020 06:30</t>
  </si>
  <si>
    <t>Cambridge South Healthcare Center</t>
  </si>
  <si>
    <t>235664</t>
  </si>
  <si>
    <t>Cambridge South Healthcare Ctr</t>
  </si>
  <si>
    <t>Facility provides care for COVID residents  with confirmed positive results at our sister facilities and then they are transferred Cambridge South. | Private lab,State health department lab</t>
  </si>
  <si>
    <t>Cambridge South Healthcare Ctr - HUB</t>
  </si>
  <si>
    <t>Cambridge South Healthcare</t>
  </si>
  <si>
    <t>NHSN/SAMS number: 74083 | This is the first time entering this information. | Private lab,State health department lab</t>
  </si>
  <si>
    <t>29 Jun 2020 11:21</t>
  </si>
  <si>
    <t>Canterbury on the Lake</t>
  </si>
  <si>
    <t>235555</t>
  </si>
  <si>
    <t>This is the first entry. | Private lab</t>
  </si>
  <si>
    <t>28 Jun 2020 10:16</t>
  </si>
  <si>
    <t>Canterbury On the Lake</t>
  </si>
  <si>
    <t>Catherine's Place</t>
  </si>
  <si>
    <t>235712</t>
  </si>
  <si>
    <t>Private lab,State health department lab</t>
  </si>
  <si>
    <t>29 Jun 2020 08:40</t>
  </si>
  <si>
    <t>Sabrina Johnson</t>
  </si>
  <si>
    <t>Cedarbrook of Bloomfield Hills</t>
  </si>
  <si>
    <t>This is a private pay nursing home under Cedarbrook of Bloomfield Hills, not skilled nursing.  This location does not fall under CMS. | Other lab</t>
  </si>
  <si>
    <t>29 Jun 2020 10:26</t>
  </si>
  <si>
    <t>Clarkston Specialty Healthcare Center</t>
  </si>
  <si>
    <t>235461</t>
  </si>
  <si>
    <t>Same | Private lab</t>
  </si>
  <si>
    <t>29 Jun 2020 10:32</t>
  </si>
  <si>
    <t>Matthew Marshall</t>
  </si>
  <si>
    <t>Evergreen Health &amp; Living Center</t>
  </si>
  <si>
    <t>235582</t>
  </si>
  <si>
    <t>Evergreen Health and Living Center</t>
  </si>
  <si>
    <t>Evergreen Nursing Home | Private lab | LPN's and RN's | certified nursing assistant's | n/a | n/a</t>
  </si>
  <si>
    <t>Evergreen Health and Rehab Center - HUB</t>
  </si>
  <si>
    <t>Evergreen Nursing Home | Private lab | LPN's and RN's | certified nursing assistants | n/a | n/a</t>
  </si>
  <si>
    <t>Fox Run Village</t>
  </si>
  <si>
    <t>235634</t>
  </si>
  <si>
    <t>Fox Run Village | Created COVID positive cohort in this area for the community | Private lab,State health department lab</t>
  </si>
  <si>
    <t>28 Jun 2020 09:24</t>
  </si>
  <si>
    <t>Greenfield Rehab &amp; Nursing Center</t>
  </si>
  <si>
    <t>235433</t>
  </si>
  <si>
    <t>Greenfield Rehab and Nursing Center</t>
  </si>
  <si>
    <t>Other lab,Private lab,State health department lab</t>
  </si>
  <si>
    <t>23 Jun 2020 11:06</t>
  </si>
  <si>
    <t>Heartland Health Care Center - Oakland</t>
  </si>
  <si>
    <t>Heartland Health Care Center-Oakland</t>
  </si>
  <si>
    <t>Heartland Oakland | Private lab | gowns are our most needed PPE | N/A | N/A</t>
  </si>
  <si>
    <t>29 Jun 2020 11:09</t>
  </si>
  <si>
    <t>Heartland of Oakland</t>
  </si>
  <si>
    <t>Lahser Hills Care Centre</t>
  </si>
  <si>
    <t>235320</t>
  </si>
  <si>
    <t>58 unoccupied | State health department lab | 1300 | 6700 | 300 | 1000 | 8900</t>
  </si>
  <si>
    <t>29 Jun 2020 12:00</t>
  </si>
  <si>
    <t>Lake Orion Nursing Center</t>
  </si>
  <si>
    <t>235481</t>
  </si>
  <si>
    <t>Private lab | No ventilators</t>
  </si>
  <si>
    <t>29 Jun 2020 08:08</t>
  </si>
  <si>
    <t>Lakeland Center, The</t>
  </si>
  <si>
    <t>235589</t>
  </si>
  <si>
    <t>The Lakeland Center</t>
  </si>
  <si>
    <t>facility clear of covid19 as of 06/04/2020 | 1460 | 200 | 500 | 1250 | 13500 | 336 | Currently, one ventilator in use for NON COVID19 resident</t>
  </si>
  <si>
    <t>29 Jun 2020 08:52</t>
  </si>
  <si>
    <t xml:space="preserve">Lourdes Rehabilitation and Healthcare </t>
  </si>
  <si>
    <t>235252</t>
  </si>
  <si>
    <t>Lourdes, Inc.</t>
  </si>
  <si>
    <t>Lourdes Rehabilitation and Healthcare Center | daily number | Private lab | daily number | daily number | N/A | N/A | N/A | N/A</t>
  </si>
  <si>
    <t>29 Jun 2020 08:51</t>
  </si>
  <si>
    <t>Maureen R McGee</t>
  </si>
  <si>
    <t>Maple Manor Rehab Center of Novi</t>
  </si>
  <si>
    <t>235669</t>
  </si>
  <si>
    <t>Maple Manor Rehab Center</t>
  </si>
  <si>
    <t>29 Jun 2020 11:18</t>
  </si>
  <si>
    <t>Maple Manor Rehab Novi</t>
  </si>
  <si>
    <t xml:space="preserve">Marvin &amp; Betty Danto Family Health Care </t>
  </si>
  <si>
    <t>235288</t>
  </si>
  <si>
    <t>Marvin and Betty Danto Family HCC</t>
  </si>
  <si>
    <t>Marvin and Betty Danto Family Health Care Center | Private lab,State health department lab | Non Ventilator Facility</t>
  </si>
  <si>
    <t>29 Jun 2020 07:17</t>
  </si>
  <si>
    <t>Marvin &amp; Betty Danto Family Health Care Center</t>
  </si>
  <si>
    <t>Medilodge of Farmington</t>
  </si>
  <si>
    <t>235293</t>
  </si>
  <si>
    <t>Medilodge of Milford</t>
  </si>
  <si>
    <t>235650</t>
  </si>
  <si>
    <t>Facility name added | Private lab,State health department lab</t>
  </si>
  <si>
    <t>29 Jun 2020 09:18</t>
  </si>
  <si>
    <t>Medilodge of Rochester Hills</t>
  </si>
  <si>
    <t>235036</t>
  </si>
  <si>
    <t>MediLodge of Rochester Hills</t>
  </si>
  <si>
    <t>Added for first time. | Other lab</t>
  </si>
  <si>
    <t>29 Jun 2020 10:52</t>
  </si>
  <si>
    <t>MediLodge of Rochester Hills Inc.</t>
  </si>
  <si>
    <t>Medilodge of Southfield</t>
  </si>
  <si>
    <t>235296</t>
  </si>
  <si>
    <t>reporting on our behalf | last 24 hrs  treated previously treated for covid and now negative | last 24 hrs | last 24 hrs | last 24 hours | PLEASE CALL ADMISSION 248-557-0050 EXT 171 FOR AVAILABLE BEDS AT THIS TIME OR INQUIRE VIA ECIN | Other lab,State health department lab, Vikor | last 24 hours | last 24 hours | last 24 hrs | will be restocked by company | will be restocked per our vendor | we get weekly supplies per our vendor | n/a | N/A | N/A | n/a</t>
  </si>
  <si>
    <t>28 Jun 2020 11:44</t>
  </si>
  <si>
    <t>Mission Point of Holly</t>
  </si>
  <si>
    <t>235722</t>
  </si>
  <si>
    <t>Notting Hill of West Bloomfield</t>
  </si>
  <si>
    <t>Corporate office will be submitting information | Notting Hill of West Bloomfield | Corporate office will be submitting information | Corporate office will be submitting information | Corporate office will be submitting information | Corporate office will be submitting information | Corporate office will be submitting information | Corporate office will be submitting information | Private lab | Do not accept ventilator patients | N/A | Do not accept ventilator patients</t>
  </si>
  <si>
    <t>22 May 2020 14:19</t>
  </si>
  <si>
    <t>Novi Lakes Health Campus</t>
  </si>
  <si>
    <t>235718</t>
  </si>
  <si>
    <t>Novi Lakes health campus</t>
  </si>
  <si>
    <t>State health department lab | not equipped for vents</t>
  </si>
  <si>
    <t>29 Jun 2020 08:16</t>
  </si>
  <si>
    <t>Oakland Manor Nursing Rehab Center</t>
  </si>
  <si>
    <t>235703</t>
  </si>
  <si>
    <t>Oakland Manor Nursing &amp; Rehab Center</t>
  </si>
  <si>
    <t>28 Jun 2020 09:06</t>
  </si>
  <si>
    <t>Oakland Manor</t>
  </si>
  <si>
    <t>Oakland Nursing Center</t>
  </si>
  <si>
    <t>235523</t>
  </si>
  <si>
    <t>Oakland Nursing Center | Other lab</t>
  </si>
  <si>
    <t>28 Jun 2020 11:35</t>
  </si>
  <si>
    <t>Oakridge Manor Nursing and Rehab Center</t>
  </si>
  <si>
    <t>235322</t>
  </si>
  <si>
    <t>Oakridge Manor Nursing and Rehab Center LLC. | State health department lab</t>
  </si>
  <si>
    <t>29 Jun 2020 08:15</t>
  </si>
  <si>
    <t>Oakridge Manor Nursing &amp; Rehab Center</t>
  </si>
  <si>
    <t>Pomeroy Living - Rochester Skilled</t>
  </si>
  <si>
    <t>235477</t>
  </si>
  <si>
    <t>Pomeroy Living Rochester Skilled Rehab</t>
  </si>
  <si>
    <t>Pomeroy Living Rochester Skilled Rehabilitation.  Formerly known as Boulevard Health Center. | Private lab, Beaumont Lab | We contract with 10+ staffing agencies and continue to have struggles with CNA coverage.</t>
  </si>
  <si>
    <t>27 Jun 2020 18:49</t>
  </si>
  <si>
    <t>Pomeroy Rochester Skilled Rehab</t>
  </si>
  <si>
    <t>Regency at Waterford</t>
  </si>
  <si>
    <t>State health department lab</t>
  </si>
  <si>
    <t>29 Jun 2020 09:26</t>
  </si>
  <si>
    <t>Golden Oaks Medical Care</t>
  </si>
  <si>
    <t>SKLD - Bloomfield Hills</t>
  </si>
  <si>
    <t>235217</t>
  </si>
  <si>
    <t>SKLD Bloomfield Hills</t>
  </si>
  <si>
    <t>25 Jun 2020 10:14</t>
  </si>
  <si>
    <t>Lee Karson</t>
  </si>
  <si>
    <t>SKLD - West Bloomfield</t>
  </si>
  <si>
    <t>235487</t>
  </si>
  <si>
    <t>SKLD West Bloomfield</t>
  </si>
  <si>
    <t>First time entry | Private lab,State health department lab</t>
  </si>
  <si>
    <t>29 Jun 2020 11:34</t>
  </si>
  <si>
    <t>SKLD West Bloomfield - HUB</t>
  </si>
  <si>
    <t>This is the name of our Facility. | Private lab,State health department lab</t>
  </si>
  <si>
    <t>29 Jun 2020 11:32</t>
  </si>
  <si>
    <t>South Lyon Senior Care and Rehab</t>
  </si>
  <si>
    <t>235065</t>
  </si>
  <si>
    <t>South Lyon Senior Care and Rehab.</t>
  </si>
  <si>
    <t xml:space="preserve">St. Anne's Mead Nursing Facility </t>
  </si>
  <si>
    <t>20580</t>
  </si>
  <si>
    <t>St. Anne's Mead</t>
  </si>
  <si>
    <t>Licensed, but not certified. Temporary ID #, 20580 | Private lab,State health department lab | Not at this time | Not at this time</t>
  </si>
  <si>
    <t>29 Jun 2020 10:57</t>
  </si>
  <si>
    <t>St. Anne's Mead Nursing Facility</t>
  </si>
  <si>
    <t>The Manor of Farmington Hills</t>
  </si>
  <si>
    <t>235508</t>
  </si>
  <si>
    <t>29 Jun 2020 11:17</t>
  </si>
  <si>
    <t>The Manor of Novi</t>
  </si>
  <si>
    <t>-</t>
  </si>
  <si>
    <t>26 Jun 2020 10:29</t>
  </si>
  <si>
    <t>The Neighborhoods at White Lake</t>
  </si>
  <si>
    <t>235430</t>
  </si>
  <si>
    <t>The Neighborhoods of White Lake</t>
  </si>
  <si>
    <t>25 Jun 2020 06:20</t>
  </si>
  <si>
    <t>The Neighborhood at White Lake</t>
  </si>
  <si>
    <t>The Villa at Green Lake Estates</t>
  </si>
  <si>
    <t>235489</t>
  </si>
  <si>
    <t>Green Lake Estates</t>
  </si>
  <si>
    <t>resident passed away 6/27/2020 | Other lab,Private lab</t>
  </si>
  <si>
    <t>29 Jun 2020 11:55</t>
  </si>
  <si>
    <t>Villa at Silverbell Estate</t>
  </si>
  <si>
    <t>235396</t>
  </si>
  <si>
    <t>The Villa at Silverbell Estates</t>
  </si>
  <si>
    <t>We are reporting on behalf of our facility directly to CDC | No pending C19 test for residents, all currently negative. | Private lab | No change. There are no new Confirmed cases. | One new nurse is reporting a fever, tested and negative for C19.</t>
  </si>
  <si>
    <t>29 Jun 2020 06:52</t>
  </si>
  <si>
    <t>WellBridge of Clarkston</t>
  </si>
  <si>
    <t>235726</t>
  </si>
  <si>
    <t>Wellbridge of Clarkston</t>
  </si>
  <si>
    <t>Daily Positive Covid-treated from from the hospitals or direct admits | Private lab, Using Lynx Dx. now</t>
  </si>
  <si>
    <t>WellBridge of Novi</t>
  </si>
  <si>
    <t>23-5702</t>
  </si>
  <si>
    <t>WellBridge of Novi, LLC</t>
  </si>
  <si>
    <t>WellBridge of Novi, LLC | State health department lab | n/a | n/a</t>
  </si>
  <si>
    <t>29 Jun 2020 11:05</t>
  </si>
  <si>
    <t>WellBridge of Rochester Hills</t>
  </si>
  <si>
    <t>235716</t>
  </si>
  <si>
    <t>Wellbridge of Rochester Hills</t>
  </si>
  <si>
    <t>Wellbridge of Rochester Hills | State health department lab</t>
  </si>
  <si>
    <t>25 Jun 2020 13:03</t>
  </si>
  <si>
    <t>West Bloomfield Nursing Center</t>
  </si>
  <si>
    <t>235488</t>
  </si>
  <si>
    <t>West Bloomfield Health &amp; Rehabilitation</t>
  </si>
  <si>
    <t>West Bloomfield Health &amp; Rehabilitation Center | Private lab | . | CNAs | We do not have Ventilators at our facility. | We do not have Ventilators in our facility | No Vents.</t>
  </si>
  <si>
    <t>29 Jun 2020 11:41</t>
  </si>
  <si>
    <t>West Bloomfield Health and Rehab Center</t>
  </si>
  <si>
    <t>West Hickory Haven</t>
  </si>
  <si>
    <t>23-5262</t>
  </si>
  <si>
    <t>Status updated | Private lab | N/A | N/A | N/A | N/A</t>
  </si>
  <si>
    <t>29 Jun 2020 09:21</t>
  </si>
  <si>
    <t>Westlake Health Campus</t>
  </si>
  <si>
    <t>235642</t>
  </si>
  <si>
    <t>none | none. | none | 61 total beds at our center | Private lab | 0 new | 0 | None - | no Ventilators at this facility | NA no ventilators at the facility</t>
  </si>
  <si>
    <t>29 Jun 2020 09:12</t>
  </si>
  <si>
    <t>Whitehall Healthcare Center of Novi</t>
  </si>
  <si>
    <t>Woodward Hills Nursing Center</t>
  </si>
  <si>
    <t>235556</t>
  </si>
  <si>
    <t>Woodward Hills Health and Rehabilitation</t>
  </si>
  <si>
    <t>Woodward Hills Health and Rehabilitation Center - Box would not allow full name | Private lab</t>
  </si>
  <si>
    <t>29 Jun 2020 11:52</t>
  </si>
  <si>
    <t>Reg 2N - LTC - St. Clair</t>
  </si>
  <si>
    <t>Marwood Manor Nursing Home</t>
  </si>
  <si>
    <t>235369</t>
  </si>
  <si>
    <t>29 Jun 2020 10:58</t>
  </si>
  <si>
    <t xml:space="preserve">Medilodge of Port Huron </t>
  </si>
  <si>
    <t>235421</t>
  </si>
  <si>
    <t>Medilodge of Port Huron</t>
  </si>
  <si>
    <t>Medilodge of Port Huron, LLC | Private lab</t>
  </si>
  <si>
    <t>Medilodge of St. Clair</t>
  </si>
  <si>
    <t>235370</t>
  </si>
  <si>
    <t>please call admissions for available beds | Private lab,State health department lab, St. Clair Health Dept was here 6.11.20 to complete an additional Universal Testing for residents and staff | n/a | n/a | n/a | not a vent building</t>
  </si>
  <si>
    <t>MediLodge of St. Clair, Inc.</t>
  </si>
  <si>
    <t>Medilodge of Yale</t>
  </si>
  <si>
    <t>235371</t>
  </si>
  <si>
    <t>Medilodge of Yale, Inc.</t>
  </si>
  <si>
    <t>MediLodge of Yale, Inc | Other lab</t>
  </si>
  <si>
    <t>29 Jun 2020 08:49</t>
  </si>
  <si>
    <t>MediLodge of Yale</t>
  </si>
  <si>
    <t>Regency On the Lake - Ft. Gratiot</t>
  </si>
  <si>
    <t>235621</t>
  </si>
  <si>
    <t>Regency On The Lake</t>
  </si>
  <si>
    <t>This has not changed | New admissions, no S/S | Private lab | n/a | N/A</t>
  </si>
  <si>
    <t>29 Jun 2020 08:37</t>
  </si>
  <si>
    <t>Regency On the Lake - Fort Gratiot</t>
  </si>
  <si>
    <t>LTC - Monroe Co.</t>
  </si>
  <si>
    <t>Fountain View of Monroe</t>
  </si>
  <si>
    <t>235225</t>
  </si>
  <si>
    <t>This is Fountain View Of Monroe | Private lab,State health department lab | We have 3200 coveralls 269 GOWNS</t>
  </si>
  <si>
    <t>Hickory Ridge of Temperance</t>
  </si>
  <si>
    <t>235644</t>
  </si>
  <si>
    <t>Aspen Ridge, LLC</t>
  </si>
  <si>
    <t>Legal name dba Hickory Ridge of Temperance | Private lab,State health department lab</t>
  </si>
  <si>
    <t>29 Jun 2020 09:17</t>
  </si>
  <si>
    <t>IHM Senior Living Community</t>
  </si>
  <si>
    <t>235648</t>
  </si>
  <si>
    <t>29 Jun 2020 09:51</t>
  </si>
  <si>
    <t>Medilodge of Monroe</t>
  </si>
  <si>
    <t>235563</t>
  </si>
  <si>
    <t>Monroe Opco, LLC Medilodge of Monroe</t>
  </si>
  <si>
    <t>26 Jun 2020 09:33</t>
  </si>
  <si>
    <t>Promedica Monroe Skilled Nursing &amp; Rehab</t>
  </si>
  <si>
    <t>235520</t>
  </si>
  <si>
    <t>Promedica Monroe Skilled Nursing and Reh</t>
  </si>
  <si>
    <t>Promedica Monroe Skilled Nursing and Rehab | COVID recovered | Private lab | Recovered | N/A</t>
  </si>
  <si>
    <t>29 Jun 2020 04:01</t>
  </si>
  <si>
    <t>Promedica Monroe Skilled Care and Rehab</t>
  </si>
  <si>
    <t>The Oasis at Monroe Rehabilitation &amp; Nur</t>
  </si>
  <si>
    <t>23-5232</t>
  </si>
  <si>
    <t>The Oasis at Monroe</t>
  </si>
  <si>
    <t>The Oasis at Monroe | none | 1 resident was confirmed positive 6/27/20 was immediately transferred to our HUB Facility at approx. 2:00 pm 6/27/20.. | none | LTC Hospice decline 5/25/20 | Other lab,State health department lab, Lansing_x000D_
Orchard Laboratory | Facility wide testing done 6/27- 1 staff confirm positive result received 6/27/20 | Facility wide test done on 6/26/20. | Face Shield are available | none</t>
  </si>
  <si>
    <t>28 Jun 2020 18:48</t>
  </si>
  <si>
    <t>The Oasis at Monroe Rehabilitation &amp; Nursing Center</t>
  </si>
  <si>
    <t>Wellspring Lutheran Services Monroe</t>
  </si>
  <si>
    <t>235274</t>
  </si>
  <si>
    <t>Wellspring Lutheran Services Monroe | Private lab,State health department lab</t>
  </si>
  <si>
    <t>LTC - Washtenaw Co.</t>
  </si>
  <si>
    <t>Care and Rehab Center at Glacier Hills</t>
  </si>
  <si>
    <t>235223</t>
  </si>
  <si>
    <t>Care and Rehab Center at Glacier HIlls</t>
  </si>
  <si>
    <t>Care and Rehab Center at Glacier HIlls | Other lab, U of M Lab | NA</t>
  </si>
  <si>
    <t>29 Jun 2020 08:06</t>
  </si>
  <si>
    <t>Glacier Hills, Inc.</t>
  </si>
  <si>
    <t>Chelsea Retirement Community</t>
  </si>
  <si>
    <t>235021</t>
  </si>
  <si>
    <t>29 Jun 2020 10:06</t>
  </si>
  <si>
    <t>Evangelical Home - Saline</t>
  </si>
  <si>
    <t>235238</t>
  </si>
  <si>
    <t>n/a | Universal testing completed 6/25; pending results | 24 of these beds are under renovation and not currently usable. | Other lab, LynxRx</t>
  </si>
  <si>
    <t>Gilbert Residence</t>
  </si>
  <si>
    <t>23E104</t>
  </si>
  <si>
    <t>Gilbert Residence | Private lab</t>
  </si>
  <si>
    <t>29 Jun 2020 07:18</t>
  </si>
  <si>
    <t>Heartland HCC - Ann Arbor</t>
  </si>
  <si>
    <t>CMS Provider Name | Admitted 0 COVID recovered patient. | Private lab | We are not a facility that has ventilators.</t>
  </si>
  <si>
    <t>29 Jun 2020 09:16</t>
  </si>
  <si>
    <t>Regency At Bluffs Park</t>
  </si>
  <si>
    <t>Regency at Bluffs Park</t>
  </si>
  <si>
    <t>Private lab | kn95 available</t>
  </si>
  <si>
    <t>29 Jun 2020 09:50</t>
  </si>
  <si>
    <t>Regency At Whitmore Lake</t>
  </si>
  <si>
    <t>Regency at Whitmore Lake</t>
  </si>
  <si>
    <t>Regency at Whitmore Lake | Private lab | We have 4400 KN-95, but only 45 N-95</t>
  </si>
  <si>
    <t>29 Jun 2020 08:26</t>
  </si>
  <si>
    <t>Superior Woods Healthcare</t>
  </si>
  <si>
    <t>235596</t>
  </si>
  <si>
    <t>Superior Woods</t>
  </si>
  <si>
    <t>Other lab,State health department lab</t>
  </si>
  <si>
    <t>29 Jun 2020 10:04</t>
  </si>
  <si>
    <t>The Villa at Parkridge</t>
  </si>
  <si>
    <t>State health department lab, WCHD | Correction; the facility has not experienced any Employee Death as a result to the COVID- 19 | Supplemental Staffing 2 Staffing Agency | Supplemental staffing 2 Staffing Agency | 500 kn95 | 1000 | 1000 | 500 rain coats, 100 gowns and ponchos and 30 surgical gowns | 4450 | 130 bottles and Wall Mounts</t>
  </si>
  <si>
    <t>26 Jun 2020 14:20</t>
  </si>
  <si>
    <t>LTC - Wayne Co.</t>
  </si>
  <si>
    <t>Aberdeen Rehab and Skilled Nursing Ctr</t>
  </si>
  <si>
    <t>235052</t>
  </si>
  <si>
    <t>28 Jun 2020 12:10</t>
  </si>
  <si>
    <t>Aberdeen Rehabilitation and Skilled Nursing Center</t>
  </si>
  <si>
    <t>Advantage Living Center - Samaritan</t>
  </si>
  <si>
    <t>235632</t>
  </si>
  <si>
    <t>Advantage Living Center Samaritan</t>
  </si>
  <si>
    <t>Advantage Living Center Samaritan | Private lab,State health department lab</t>
  </si>
  <si>
    <t>29 Jun 2020 10:13</t>
  </si>
  <si>
    <t>Don Barton</t>
  </si>
  <si>
    <t>Advantage Living Center Harper Woods</t>
  </si>
  <si>
    <t>235480</t>
  </si>
  <si>
    <t>Rhema -Belmont Operating LLC,</t>
  </si>
  <si>
    <t>DBA-Advantage Living Center - Harper Woods | Private lab,State health department lab</t>
  </si>
  <si>
    <t>Advantage Living Center Northwest</t>
  </si>
  <si>
    <t>23-5539</t>
  </si>
  <si>
    <t>Advantage Living Center Northwest | Private lab,State health department lab, Detroit Health Department</t>
  </si>
  <si>
    <t>Advantage Living Center Northwest - HUB</t>
  </si>
  <si>
    <t>Advantage Living Center Northwest | This is the number of beds in our Covid 19 Hub area | Current census on our 24 bed unit | Private lab,State health department lab</t>
  </si>
  <si>
    <t>Advantage Living Center Redford</t>
  </si>
  <si>
    <t>235014</t>
  </si>
  <si>
    <t>Advantage Living Center - Redford</t>
  </si>
  <si>
    <t>Comment - entered the name per your directive 5/16/2020. | Please note we have 24 beds of the 88 that are our COVID HUB unit. | Again our facility is licensed for 88 beds.  However of that count 24 are on our COVID Hub, so with that we have 64 beds outside of our HUB.  Of which 55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</si>
  <si>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29 Jun 2020 08:24</t>
  </si>
  <si>
    <t>Advantage Living Center Redford - HUB</t>
  </si>
  <si>
    <t>Comment - added name per your directive. | Again these were admitted to our HUB with COVID-19 positive tests. | Understand that Hospice patients at end of life are included in this total. | This is our HUB count only | Again we have 24 beds on the HUB and 10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 Note on 6-5 facility took into inventory additional gowns from the State.</t>
  </si>
  <si>
    <t>29 Jun 2020 08:28</t>
  </si>
  <si>
    <t>Advantage Living Center Samaritan - HUB</t>
  </si>
  <si>
    <t>Advantage Living Center Southgate</t>
  </si>
  <si>
    <t>235266</t>
  </si>
  <si>
    <t>Advantage Living Center Wayne</t>
  </si>
  <si>
    <t>23-5521</t>
  </si>
  <si>
    <t>Advantage Living Center Wayne | Other lab | using agency | using agency</t>
  </si>
  <si>
    <t>29 Jun 2020 10:28</t>
  </si>
  <si>
    <t>Cindy Kemeter</t>
  </si>
  <si>
    <t>Advantage Living Center Wayne - HUB</t>
  </si>
  <si>
    <t>Advantage Living Center Wayne | Other lab | using agency</t>
  </si>
  <si>
    <t>29 Jun 2020 10:25</t>
  </si>
  <si>
    <t xml:space="preserve">Aerius Health Center </t>
  </si>
  <si>
    <t>23-5725</t>
  </si>
  <si>
    <t>Aerius Health Center</t>
  </si>
  <si>
    <t>Aerius Health Center | 4 Inhouse deaths and 2 that were transferred to the hospital | Private lab | To date we have had 8 employees test positive for Covid 19</t>
  </si>
  <si>
    <t>28 Jun 2020 12:09</t>
  </si>
  <si>
    <t>Ambassador, A Villa Center</t>
  </si>
  <si>
    <t>235102</t>
  </si>
  <si>
    <t>Ambassador, a Villa Center</t>
  </si>
  <si>
    <t>Talked to MDHHS in updating data | Talked to MDHHS in updating data | Other lab,State health department lab</t>
  </si>
  <si>
    <t>29 Jun 2020 11:53</t>
  </si>
  <si>
    <t>Ambassador Nursing and Rehab Center</t>
  </si>
  <si>
    <t>Applewood Nursing Center, Inc.</t>
  </si>
  <si>
    <t>235375</t>
  </si>
  <si>
    <t>Applewood Nursing Center</t>
  </si>
  <si>
    <t>Beaconshire Nursing Center</t>
  </si>
  <si>
    <t>235475</t>
  </si>
  <si>
    <t>Beaconshire does not have a NHSN number | accumulative number | this is the current number in the facility | this is a current number | Other lab, Orchard lab company | daily | We have called agency for afternoon shift and given confirmation they will be at facility | no vents at the facility</t>
  </si>
  <si>
    <t>Beaconshire Nursing Centre</t>
  </si>
  <si>
    <t>Beaumont Rehab &amp; Continuing Care - DBN</t>
  </si>
  <si>
    <t>235502</t>
  </si>
  <si>
    <t>Beaumont Rehabilitation and Continuing</t>
  </si>
  <si>
    <t>Beaumont Rehabilitation and Continuing Care, Dearborn | 29 Resident COVID-19 deaths_x000D_
39 Deaths total for the year including COVID-19 deaths.  1 6/1/20 | 29 Total Since | Private lab | We have the appropriate amount of aids for our current population. | N/A</t>
  </si>
  <si>
    <t>29 Jun 2020 11:00</t>
  </si>
  <si>
    <t>Beaumonth Health &amp; Rehabilitation Center</t>
  </si>
  <si>
    <t>Belle Fountain Nursing &amp; Rehab Center</t>
  </si>
  <si>
    <t>235376</t>
  </si>
  <si>
    <t>Belle Fountain Nursing and Rehab</t>
  </si>
  <si>
    <t>Belle Fountain Nursing and Rehabilitation Center | Private lab</t>
  </si>
  <si>
    <t>Boulevard Manor, LLC</t>
  </si>
  <si>
    <t>235242</t>
  </si>
  <si>
    <t>State health department lab | No new cases.  In past week, 2 staff members previously identified as positive (asymptomatic) via widespread testing protocol.  Return to work guidelines followed (CDC) | 40 plastic disposable_x000D_
20 fabric | 2 cases of gloves | 30 gallons liquid_x000D_
apx 1 weeks supply foaming hand sanitizer</t>
  </si>
  <si>
    <t>David L Johnson</t>
  </si>
  <si>
    <t>Boulevard Temple Care Center, LLC</t>
  </si>
  <si>
    <t>Boulevard Temple</t>
  </si>
  <si>
    <t>update | Private lab, Detroit Public health department</t>
  </si>
  <si>
    <t>26 Jun 2020 09:11</t>
  </si>
  <si>
    <t>Boulevard Temple Retirement</t>
  </si>
  <si>
    <t>Cherry Hill for Nursing and Rehab</t>
  </si>
  <si>
    <t>23-5228</t>
  </si>
  <si>
    <t>Cherry Hill for Nursing &amp; Rehabilitation</t>
  </si>
  <si>
    <t>our residents since first positive | Private lab, BioTech laboratories | We have an emergency staffing plan, utilizing agency when needed. | Staff have been crossed trained to work in dietary department when needed. | we receive gloves on a weekly basis</t>
  </si>
  <si>
    <t>Cherry Hill Nursing Center</t>
  </si>
  <si>
    <t>Fairlane Senior Care and Rehab Center</t>
  </si>
  <si>
    <t>235445</t>
  </si>
  <si>
    <t>no comment | Private lab | na</t>
  </si>
  <si>
    <t xml:space="preserve">Fountain Bleu Health &amp; Rehabilitation </t>
  </si>
  <si>
    <t>235587</t>
  </si>
  <si>
    <t>Fountain Bleu Health &amp; Rehabilitation Ce</t>
  </si>
  <si>
    <t>It will not allow me to put the entire facility name in the box:_x000D_
Fountain Bleu Health &amp; Rehabilitation Center, Inc. | Other lab</t>
  </si>
  <si>
    <t>Laura Cervi</t>
  </si>
  <si>
    <t>Four Chaplains Nursing Care Center</t>
  </si>
  <si>
    <t>235467</t>
  </si>
  <si>
    <t>Facility name added | Accumulative number | State health department lab | N/A | NA | N/A | N/A</t>
  </si>
  <si>
    <t>29 Jun 2020 11:08</t>
  </si>
  <si>
    <t>Four Seasons Nursing Center of Westland</t>
  </si>
  <si>
    <t>235578</t>
  </si>
  <si>
    <t>Four Seasons Nursing Center of Westland | Private lab</t>
  </si>
  <si>
    <t>Hamilton Nursing Home</t>
  </si>
  <si>
    <t>235382</t>
  </si>
  <si>
    <t>Private lab | Activity Director | No Ventilator beds</t>
  </si>
  <si>
    <t>Hartford Nursing &amp; Rehab Center</t>
  </si>
  <si>
    <t>Hartford Nursing &amp; Rehabilitation Center</t>
  </si>
  <si>
    <t>corporate will submit on the facility behalf. | week of 6/29/20 | none week of 6/29/20 | Week of 6/28 | Private lab,State health department lab | We have KN95 mask /  Actual n95 are in supply are about 40 | no vents</t>
  </si>
  <si>
    <t>29 Jun 2020 10:14</t>
  </si>
  <si>
    <t>Heartland HCC - Grosse Pointe Woods</t>
  </si>
  <si>
    <t>00000</t>
  </si>
  <si>
    <t>Heartland- Grosse Pointe Woods</t>
  </si>
  <si>
    <t>Heartland-Georgian East of Grosse Pointe, LLC  d/b/a Heartland Health Care Center Grosse Pointe Woods. | 52 Occupied 28 Unoccupied | Private lab | Facility does not accommodate vents.</t>
  </si>
  <si>
    <t>27 Jun 2020 11:50</t>
  </si>
  <si>
    <t>Heartland Health Care Center - Canton</t>
  </si>
  <si>
    <t>Heartland Health Care Center - Canton | Private lab,State health department lab</t>
  </si>
  <si>
    <t>29 Jun 2020 10:27</t>
  </si>
  <si>
    <t xml:space="preserve">Heartland Health Care Center - Dearborn </t>
  </si>
  <si>
    <t>Heartland Health Care Center Dearborn He</t>
  </si>
  <si>
    <t>Heartland of Dearborn Heights MI, LLC_x000D_
Heartland Health Care Center Dearborn Heights | Private lab</t>
  </si>
  <si>
    <t>29 Jun 2020 08:56</t>
  </si>
  <si>
    <t>Heartland Health Care Center - Dearborn Heights</t>
  </si>
  <si>
    <t>Heartland Health Care Center Allen Park</t>
  </si>
  <si>
    <t>Heartland Health Care Center - Allen Park</t>
  </si>
  <si>
    <t>Heartland Health Care Center-Livonia</t>
  </si>
  <si>
    <t>235057</t>
  </si>
  <si>
    <t>Heartland Health Care Center Livonia</t>
  </si>
  <si>
    <t>Private lab | not applicable</t>
  </si>
  <si>
    <t>29 Jun 2020 11:56</t>
  </si>
  <si>
    <t>Heartland Health Care Center - Livonia NE</t>
  </si>
  <si>
    <t xml:space="preserve">Henry Ford Village, Inc. </t>
  </si>
  <si>
    <t>Henry Ford Village, Inc.</t>
  </si>
  <si>
    <t>Long Term Care/Skilled Nursing Facility | Private lab</t>
  </si>
  <si>
    <t>29 Jun 2020 11:37</t>
  </si>
  <si>
    <t>Heritage Manor Nursing and Rehab Center</t>
  </si>
  <si>
    <t>235234</t>
  </si>
  <si>
    <t>Heritage Manor Nursing</t>
  </si>
  <si>
    <t>26 Jun 2020 13:26</t>
  </si>
  <si>
    <t>Heritage Manor</t>
  </si>
  <si>
    <t>Imperial, A Villa Center</t>
  </si>
  <si>
    <t>23-5514</t>
  </si>
  <si>
    <t>Detroit Nursing,LLC</t>
  </si>
  <si>
    <t>Private lab | We are not licensed to operate ventilators at the facility.</t>
  </si>
  <si>
    <t>29 Jun 2020 11:40</t>
  </si>
  <si>
    <t>Imperial Healthcare Centre</t>
  </si>
  <si>
    <t>Livonia Woods Nursing and Rehabilitation</t>
  </si>
  <si>
    <t>235590</t>
  </si>
  <si>
    <t>Wellspring Lutheran Services | Private lab,State health department lab | NA | NA | N/A | NA</t>
  </si>
  <si>
    <t>235613</t>
  </si>
  <si>
    <t>Maple Manor Rehab Center Wayne</t>
  </si>
  <si>
    <t>Maple Manor Rehab Center | Other lab, Testing done- June 15,2020_x000D_
Results given- all are NEGATIVE | Needs Certified Nursing Assistant | Need more surgical masks for staff and residents | na</t>
  </si>
  <si>
    <t>26 Jun 2020 15:09</t>
  </si>
  <si>
    <t>Marycrest Manor</t>
  </si>
  <si>
    <t>235120</t>
  </si>
  <si>
    <t>Marycrest Manor. | Other lab,Private lab | NA</t>
  </si>
  <si>
    <t>Marywood Nursing Care Center</t>
  </si>
  <si>
    <t>235530</t>
  </si>
  <si>
    <t>Marywood Nursing Care Center | Private lab</t>
  </si>
  <si>
    <t>29 Jun 2020 10:16</t>
  </si>
  <si>
    <t xml:space="preserve">Medilodge of Plymouth </t>
  </si>
  <si>
    <t>235507</t>
  </si>
  <si>
    <t>Medilodge of Plymouth</t>
  </si>
  <si>
    <t>This is the name on record with LARA | Other lab,State health department lab, All residents were baseline tested on 5/26/20.  All results in on 5/31/20.  All residents are negative for COVID-19.  Partnering with Vikor for additional testing.</t>
  </si>
  <si>
    <t>29 Jun 2020 09:33</t>
  </si>
  <si>
    <t>Medilodge of Taylor</t>
  </si>
  <si>
    <t>235300</t>
  </si>
  <si>
    <t>Hospice patient | State health department lab, The national guard gave us 240 tests for residents and staff testing 5/22 | na</t>
  </si>
  <si>
    <t>29 Jun 2020 09:56</t>
  </si>
  <si>
    <t>Mission Point of Detroit Nursing &amp; Rehab</t>
  </si>
  <si>
    <t>235595</t>
  </si>
  <si>
    <t>Mission Point Nursing &amp; Rehabilitation Center of Detroit. Same. No change | Facility took historic look back past 3 months to correlate and update data (S/s upon transfer).correlated with Detroit Health Department.  Deaths occurred in hospitals. | State health department lab, Detroit Health Department Lab</t>
  </si>
  <si>
    <t>28 Jun 2020 11:50</t>
  </si>
  <si>
    <t>Mission Point Nursing &amp; Rehabilitation Center of Detroit</t>
  </si>
  <si>
    <t>Oakpointe Senior Care and Rehab Center</t>
  </si>
  <si>
    <t>235207</t>
  </si>
  <si>
    <t>Oakpointe Senior Care and Rehab</t>
  </si>
  <si>
    <t>Omni Continuing Care</t>
  </si>
  <si>
    <t>23500</t>
  </si>
  <si>
    <t>29 Jun 2020 10:44</t>
  </si>
  <si>
    <t>Pine Creek Manor Skilled Nursing &amp; Rehab</t>
  </si>
  <si>
    <t>235559</t>
  </si>
  <si>
    <t>Pine Creek Manor</t>
  </si>
  <si>
    <t>Pine Creek Manor | State health department lab</t>
  </si>
  <si>
    <t>29 Jun 2020 08:04</t>
  </si>
  <si>
    <t>Qualicare Nursing Home</t>
  </si>
  <si>
    <t>Corp will submit the NHSN Data | Corp will submit the NHSN Data | 0 | Private lab</t>
  </si>
  <si>
    <t xml:space="preserve">Regency A Villa Center </t>
  </si>
  <si>
    <t>235333</t>
  </si>
  <si>
    <t>Regency A Villa Center</t>
  </si>
  <si>
    <t>Regency A Villa Center effective 7-1-18 | 1 came from hospital as a new admit | Private lab | 15 have returned to work | Using Agency at this time | No vent units</t>
  </si>
  <si>
    <t>Regency Healthcare Centre</t>
  </si>
  <si>
    <t>Regency At Canton</t>
  </si>
  <si>
    <t>Regency at  Canton</t>
  </si>
  <si>
    <t>Status not changed | Private lab</t>
  </si>
  <si>
    <t>Regency at Chene</t>
  </si>
  <si>
    <t>Regency at Chene (CIENA) - HUB</t>
  </si>
  <si>
    <t>Regency at Chene - HUB</t>
  </si>
  <si>
    <t>Regency at Chene HUB</t>
  </si>
  <si>
    <t>This is a Regional HUB facility. | Private lab,State health department lab | Shortage of afternoon CNAs</t>
  </si>
  <si>
    <t>29 Jun 2020 09:24</t>
  </si>
  <si>
    <t>Regency At Livonia</t>
  </si>
  <si>
    <t>235479</t>
  </si>
  <si>
    <t>Regency at Livonia</t>
  </si>
  <si>
    <t>Private lab | We are back to operating levels with ratios; however still have open positions which is usual. | back to operating levels with gaps | housekeeping, dietary, activities aides | KN95 masks available at facility</t>
  </si>
  <si>
    <t>Autumnwood of Livonia</t>
  </si>
  <si>
    <t>Regency at Westland</t>
  </si>
  <si>
    <t>235655</t>
  </si>
  <si>
    <t>Private lab | Short in Dietary</t>
  </si>
  <si>
    <t>27 Jun 2020 13:05</t>
  </si>
  <si>
    <t>Camelot Hall Convalescent Centre</t>
  </si>
  <si>
    <t>Regency Heights Nursing Center Detroit</t>
  </si>
  <si>
    <t>24 Jun 2020 16:45</t>
  </si>
  <si>
    <t>Rivergate Health Care Center</t>
  </si>
  <si>
    <t>235297</t>
  </si>
  <si>
    <t>Facility name | Private lab,State health department lab, Henry Ford Hospital lab | Goggles and face shields.</t>
  </si>
  <si>
    <t>Rivergate Terrace</t>
  </si>
  <si>
    <t>235516</t>
  </si>
  <si>
    <t>NHSN Updated daily on CDC's site | 30 expirations in the hospital. 6 expirations in the facility. | Private lab,State health department lab, Henry Ford Hosp lab | All employees impacted by COVID ARE BACK TO WORK NOW | .</t>
  </si>
  <si>
    <t>Riverview Health and Rehab Ctr</t>
  </si>
  <si>
    <t>Riverview Health and Rehab Center</t>
  </si>
  <si>
    <t>Riverview Health and Rehab Center | Other lab</t>
  </si>
  <si>
    <t>Riverview Health and Rehab Ctr North</t>
  </si>
  <si>
    <t>235476</t>
  </si>
  <si>
    <t>Riverview Health and Rehab Center North</t>
  </si>
  <si>
    <t>1 hospice resident | Private lab</t>
  </si>
  <si>
    <t>Sheffield Manor Nursing &amp; Rehab Center</t>
  </si>
  <si>
    <t>235492</t>
  </si>
  <si>
    <t>Sheffield Manor Nursing and Rehab</t>
  </si>
  <si>
    <t>Corporate Office will report NHSN Data | Corporate office will report updated NHSN Data | Corporate office will report updated NHSN Data | Corporate office will report this information | Corporate office will report this information</t>
  </si>
  <si>
    <t>12 Jun 2020 10:52</t>
  </si>
  <si>
    <t xml:space="preserve">SKLD Livonia </t>
  </si>
  <si>
    <t>235365</t>
  </si>
  <si>
    <t>SKLD Livonia</t>
  </si>
  <si>
    <t>Understood | Private lab | None</t>
  </si>
  <si>
    <t>29 Jun 2020 12:03</t>
  </si>
  <si>
    <t>SKLD Plymouth</t>
  </si>
  <si>
    <t>235351</t>
  </si>
  <si>
    <t>NA | Other lab | NA | The facility does not have any ventilators</t>
  </si>
  <si>
    <t>SKLD Plymouth - HUB</t>
  </si>
  <si>
    <t>NA | Nothing new | HUB only | In the HUB only | State health department lab | NA | NA | We do not have any ventilators</t>
  </si>
  <si>
    <t>11 Jun 2020 10:22</t>
  </si>
  <si>
    <t>Special Tree Neurocare Center</t>
  </si>
  <si>
    <t>Special Tree Nurocare Center</t>
  </si>
  <si>
    <t>We do not have a number | Special Tree Neurocare Center | no deaths this week | Other lab, St. Mary Lab | We are recruiting for aides | We are recruiting for housekeeper and cook</t>
  </si>
  <si>
    <t>29 Jun 2020 08:22</t>
  </si>
  <si>
    <t>St. James Nursing Center</t>
  </si>
  <si>
    <t>235527</t>
  </si>
  <si>
    <t>This is not a change | Other lab,State health department lab</t>
  </si>
  <si>
    <t>29 Jun 2020 11:25</t>
  </si>
  <si>
    <t>St. Joseph's, A Villa Center</t>
  </si>
  <si>
    <t>235383</t>
  </si>
  <si>
    <t>St. Joseph's A Villa Center</t>
  </si>
  <si>
    <t>ST. Joseph's A Villa Center | Admitted from Hospital positive for Covid-19 | Private lab</t>
  </si>
  <si>
    <t>29 Jun 2020 09:29</t>
  </si>
  <si>
    <t>St. Joseph's Healthcare Center</t>
  </si>
  <si>
    <t>Star Manor of Northville</t>
  </si>
  <si>
    <t>23E281</t>
  </si>
  <si>
    <t>Updated field | State health department lab</t>
  </si>
  <si>
    <t>The Bay at Cranbrook Health and Rehab</t>
  </si>
  <si>
    <t>235372</t>
  </si>
  <si>
    <t>The Bay at  Cranbrook Health and Rehab</t>
  </si>
  <si>
    <t>NA | NA | zero in past 60 days at the least | Private lab,State health department lab | NA | NA</t>
  </si>
  <si>
    <t>29 Jun 2020 11:54</t>
  </si>
  <si>
    <t>The Bay at Elmwood Health and Rehab</t>
  </si>
  <si>
    <t>235454</t>
  </si>
  <si>
    <t>The Bay at Elmwood</t>
  </si>
  <si>
    <t>The Bay at Elmwood | State health department lab</t>
  </si>
  <si>
    <t>28 Jun 2020 17:47</t>
  </si>
  <si>
    <t>The Bay at Woodward Health and Rehab</t>
  </si>
  <si>
    <t>235468</t>
  </si>
  <si>
    <t>The Bay at Woodward Health and Rehab Cen</t>
  </si>
  <si>
    <t>Entering name the 1st time NHSN ID#76021 number changed to 78679 effective 5.26.20 | Have hired some staff | Hired applicants. | Maintenance Assistant_x000D_
Administrative Ass't_x000D_
Dietary Aide | Do not admit vents / no vent census</t>
  </si>
  <si>
    <t>27 Jun 2020 13:09</t>
  </si>
  <si>
    <t>The Lodge at Taylor</t>
  </si>
  <si>
    <t>23-5541</t>
  </si>
  <si>
    <t>no change | Private lab,State health department lab</t>
  </si>
  <si>
    <t>29 Jun 2020 10:49</t>
  </si>
  <si>
    <t>MarquitaColeman</t>
  </si>
  <si>
    <t>The Lodge at Taylor - HUB</t>
  </si>
  <si>
    <t>No change | Private lab,State health department lab</t>
  </si>
  <si>
    <t>The Rivers Hlth &amp; Rehab Ctr of Grosse Pt</t>
  </si>
  <si>
    <t>235709</t>
  </si>
  <si>
    <t>The Rivers Health &amp; Rehab Center of Gros</t>
  </si>
  <si>
    <t>The Rivers Health &amp; Rehab Center of Grosse Pointe | Private lab</t>
  </si>
  <si>
    <t>29 Jun 2020 10:21</t>
  </si>
  <si>
    <t>The Rivers of Grosse Pointe</t>
  </si>
  <si>
    <t>The Villa at Great Lakes Crossing</t>
  </si>
  <si>
    <t>235402</t>
  </si>
  <si>
    <t>Not Covid 19 related | Private lab | Supplement with staffing agency | supplement with agency</t>
  </si>
  <si>
    <t>29 Jun 2020 10:35</t>
  </si>
  <si>
    <t>Villa at Great Lakes Crossing</t>
  </si>
  <si>
    <t>The Villa at the Park</t>
  </si>
  <si>
    <t>235463</t>
  </si>
  <si>
    <t>Villa at The Park</t>
  </si>
  <si>
    <t>This facility was a Bortz Health Care until July 01 2015 | Private lab,State health department lab</t>
  </si>
  <si>
    <t>29 Jun 2020 11:13</t>
  </si>
  <si>
    <t>The Villa at the Park (Park Geriatric Village)</t>
  </si>
  <si>
    <t>West Oaks Senior Care and Rehab</t>
  </si>
  <si>
    <t>235374</t>
  </si>
  <si>
    <t>28 Jun 2020 10:06</t>
  </si>
  <si>
    <t>West Oaks Senior Care &amp; Rehab Center</t>
  </si>
  <si>
    <t>Westland, A Villa Center</t>
  </si>
  <si>
    <t>235332</t>
  </si>
  <si>
    <t>Westland Nursing &amp; Rehabilitation Centre</t>
  </si>
  <si>
    <t>Names that appears on License | Private lab</t>
  </si>
  <si>
    <t>29 Jun 2020 09:40</t>
  </si>
  <si>
    <t>Westwood Nursing Center</t>
  </si>
  <si>
    <t>235444</t>
  </si>
  <si>
    <t>28 Jun 2020 21:08</t>
  </si>
  <si>
    <t xml:space="preserve">Woodhaven Retirement Community </t>
  </si>
  <si>
    <t>235604</t>
  </si>
  <si>
    <t>Woodhaven of Livonia</t>
  </si>
  <si>
    <t>Woodhaven of Livonia | Private lab</t>
  </si>
  <si>
    <t>29 Jun 2020 09:02</t>
  </si>
  <si>
    <t>Woodhaven Retirement Community</t>
  </si>
  <si>
    <t>LTC - Alcona</t>
  </si>
  <si>
    <t>Jamieson Nursing Home</t>
  </si>
  <si>
    <t>235628</t>
  </si>
  <si>
    <t>235628 | Jamieson Nursing Home | 0 | 0 | 0 | 0 | 21 | 95 | 500 | 0 | 260 | 2200 | 3 GALLONS | 0 | 0 | 0</t>
  </si>
  <si>
    <t>29 Jun 2020 10:11</t>
  </si>
  <si>
    <t>Lincoln Haven Nursing &amp; Rehab. Community</t>
  </si>
  <si>
    <t>23-5543</t>
  </si>
  <si>
    <t>Lincoln Haven Nursing &amp; Rehabilitation</t>
  </si>
  <si>
    <t>Lincoln Haven Nursing &amp; Rehabilitation Community | Other lab,Private lab,State health department lab | we have been utilizing the care assistant waiver program to which gives us enough staffing</t>
  </si>
  <si>
    <t>Lincoln Haven Nursing &amp; Rehab Community</t>
  </si>
  <si>
    <t>LTC - Arenac</t>
  </si>
  <si>
    <t>Ascension Standish Hospital &amp; SNF</t>
  </si>
  <si>
    <t>235192</t>
  </si>
  <si>
    <t>Name has changed from St Mary's Standish SNF to Ascension Standish Hospital SNF | Licensed for 29 currently only accepting 22 to allow residents to remain in a private room.  This is a temporary measure. | Private lab,State health department lab | No vent beds on SNF unit | No ventilators in SNF</t>
  </si>
  <si>
    <t>28 Jun 2020 10:07</t>
  </si>
  <si>
    <t>Laura Caldwell</t>
  </si>
  <si>
    <t>Medilodge of Sterling</t>
  </si>
  <si>
    <t>235416</t>
  </si>
  <si>
    <t>Medilodge of Sterling | State health department lab</t>
  </si>
  <si>
    <t>MediLodge of Sterling</t>
  </si>
  <si>
    <t>LTC - Bay</t>
  </si>
  <si>
    <t>Bay County Medical Care Facility</t>
  </si>
  <si>
    <t>235044</t>
  </si>
  <si>
    <t>* | Private lab</t>
  </si>
  <si>
    <t>26 Jun 2020 12:39</t>
  </si>
  <si>
    <t>Bay Shores Nursing Care Center</t>
  </si>
  <si>
    <t>235388</t>
  </si>
  <si>
    <t>23-5388 | Bay Shores Nursing Care Center | Private lab,State health department lab | N/A | N/A | N/A</t>
  </si>
  <si>
    <t>Caretel Inns of Tricities</t>
  </si>
  <si>
    <t>235635</t>
  </si>
  <si>
    <t>Symphony of Tri Cities</t>
  </si>
  <si>
    <t>No change | State health department lab</t>
  </si>
  <si>
    <t>29 Jun 2020 08:54</t>
  </si>
  <si>
    <t>Heartland HCC - Hampton</t>
  </si>
  <si>
    <t>235411</t>
  </si>
  <si>
    <t>comment | Private lab</t>
  </si>
  <si>
    <t>29 Jun 2020 09:34</t>
  </si>
  <si>
    <t>Huron Woods Nursing Center</t>
  </si>
  <si>
    <t>235592</t>
  </si>
  <si>
    <t>05182020 | Private lab</t>
  </si>
  <si>
    <t>29 Jun 2020 11:14</t>
  </si>
  <si>
    <t>The Carriage House of Bay City</t>
  </si>
  <si>
    <t>235599</t>
  </si>
  <si>
    <t>0 | Private lab</t>
  </si>
  <si>
    <t>Maureen Hawkins</t>
  </si>
  <si>
    <t>LTC - Genessee</t>
  </si>
  <si>
    <t>Argentine Care Center</t>
  </si>
  <si>
    <t>235584</t>
  </si>
  <si>
    <t>Clarified spelling of name with LARA | We have had no resident deaths of Covid 19 going back to beginning of pandemic | Other lab,Private lab,State health department lab</t>
  </si>
  <si>
    <t>28 Jun 2020 17:31</t>
  </si>
  <si>
    <t>Caretel Inns of Linden</t>
  </si>
  <si>
    <t>235646</t>
  </si>
  <si>
    <t>202 S Bridge Street_x000D_
Linden MI 48451 | Private lab,State health department lab</t>
  </si>
  <si>
    <t>29 Jun 2020 07:44</t>
  </si>
  <si>
    <t>Fenton HealthCare</t>
  </si>
  <si>
    <t>Fenton Healthcare Center</t>
  </si>
  <si>
    <t>Private lab,State health department lab | EVS | KN95 is available</t>
  </si>
  <si>
    <t>19 Jun 2020 08:49</t>
  </si>
  <si>
    <t>Fenton Healthcare</t>
  </si>
  <si>
    <t>Genesys Short Term Rehabilitation Center</t>
  </si>
  <si>
    <t>235713</t>
  </si>
  <si>
    <t>Ascension Genesys Short Term Rehab Cente</t>
  </si>
  <si>
    <t>Ascension Genesys Short Term Rehab Center | Private lab</t>
  </si>
  <si>
    <t>29 Jun 2020 09:08</t>
  </si>
  <si>
    <t>Genesys Short-Term Rehabilitation Center</t>
  </si>
  <si>
    <t>Heartland HCC Briarwood</t>
  </si>
  <si>
    <t>235184</t>
  </si>
  <si>
    <t>Heartland Health Care Center-Briarwood</t>
  </si>
  <si>
    <t>Heartland Briarwood | Private lab,State health department lab</t>
  </si>
  <si>
    <t>29 Jun 2020 09:39</t>
  </si>
  <si>
    <t>Heartland HCC - Briarwood</t>
  </si>
  <si>
    <t>Heartland HCC Fostrian</t>
  </si>
  <si>
    <t>235132</t>
  </si>
  <si>
    <t>Heartland Healthcare Center - Fostrian</t>
  </si>
  <si>
    <t>Heartland Healthcare Center - Fostrian | Private lab,State health department lab</t>
  </si>
  <si>
    <t>Heartland HCC - Fostrain</t>
  </si>
  <si>
    <t>Heritage Manor Healthcare Center</t>
  </si>
  <si>
    <t>235363</t>
  </si>
  <si>
    <t>CCN#235363 | Still at McLaren Hospital + Hurley Hospital</t>
  </si>
  <si>
    <t>29 Jun 2020 07:39</t>
  </si>
  <si>
    <t>Kith Haven</t>
  </si>
  <si>
    <t>kith haven nursing home</t>
  </si>
  <si>
    <t>na | Private lab,State health department lab | We do not have ventilators</t>
  </si>
  <si>
    <t>29 Jun 2020 11:26</t>
  </si>
  <si>
    <t>Maple Woods Manor</t>
  </si>
  <si>
    <t>235518</t>
  </si>
  <si>
    <t>235518 | Maple Woods Manor | Temporarily accepting new residents.  Risk to be known to them first. | Private lab</t>
  </si>
  <si>
    <t>28 Jun 2020 11:34</t>
  </si>
  <si>
    <t>Medilodge of Grand Blanc</t>
  </si>
  <si>
    <t>235226</t>
  </si>
  <si>
    <t>Grand Blanc OPCO, LLC</t>
  </si>
  <si>
    <t>235226 | Grand Blanc OPCO, LLC | Private lab, VIKOR</t>
  </si>
  <si>
    <t>28 Jun 2020 12:27</t>
  </si>
  <si>
    <t>Medilodge of Grand Blanc - HUB</t>
  </si>
  <si>
    <t>235226 | Grand Blanc OPCO,LLC | Private lab, VIKOR</t>
  </si>
  <si>
    <t>28 Jun 2020 12:29</t>
  </si>
  <si>
    <t>Medilodge of Montrose</t>
  </si>
  <si>
    <t>235600</t>
  </si>
  <si>
    <t>Same name | Private lab,State health department lab</t>
  </si>
  <si>
    <t>28 Jun 2020 07:07</t>
  </si>
  <si>
    <t>MediLodge of Montrose</t>
  </si>
  <si>
    <t>Regency at Grand Blanc</t>
  </si>
  <si>
    <t>235666</t>
  </si>
  <si>
    <t>. | Private lab | NA</t>
  </si>
  <si>
    <t>29 Jun 2020 08:02</t>
  </si>
  <si>
    <t>The Oaks at Woodfield</t>
  </si>
  <si>
    <t>Private lab,State health department lab | no vent beds in this facility | N/A | We do not have ventilators</t>
  </si>
  <si>
    <t>29 Jun 2020 08:12</t>
  </si>
  <si>
    <t>The Oaks at Woodfeild</t>
  </si>
  <si>
    <t>Wellbridge of Fenton</t>
  </si>
  <si>
    <t>235715</t>
  </si>
  <si>
    <t>Wellbridge of Fenton | State health department lab</t>
  </si>
  <si>
    <t xml:space="preserve">Wellbridge of Grand Blanc </t>
  </si>
  <si>
    <t>235171</t>
  </si>
  <si>
    <t>Wellbridge of Grand Blanc</t>
  </si>
  <si>
    <t>Wellbridge of Grand Blanc | State health department lab | Facility not equipped for Ventilators</t>
  </si>
  <si>
    <t>Willowbrook Manor</t>
  </si>
  <si>
    <t>Corporate does not want us to report this information. | Willowbrook Manor | Other lab,Private lab,State health department lab | NA | NA | NA</t>
  </si>
  <si>
    <t>Willowbrook Manor - HUB</t>
  </si>
  <si>
    <t>HUB, Please leave 0; | Willowbrook Manor - Hub | Other lab,Private lab,State health department lab | NA | NA | NA</t>
  </si>
  <si>
    <t>29 Jun 2020 08:18</t>
  </si>
  <si>
    <t>LTC - Gladwin</t>
  </si>
  <si>
    <t>Gladwin Nursing &amp; Rehab. Community</t>
  </si>
  <si>
    <t>235335</t>
  </si>
  <si>
    <t>Gladwin Nursing and Rehabilitation</t>
  </si>
  <si>
    <t>235335 | Gladwin Nursing and Rehabilitation | Private lab</t>
  </si>
  <si>
    <t>24 Jun 2020 12:44</t>
  </si>
  <si>
    <t>Gladwin Nursing &amp; Rehab Community</t>
  </si>
  <si>
    <t>Gladwin Pines Nursing Home</t>
  </si>
  <si>
    <t>235485</t>
  </si>
  <si>
    <t>Gladwin Pines Operating, LLC</t>
  </si>
  <si>
    <t>Gladwin Pines Nursing and Rehabilitation Center | Gladwin Pines Nursing and Rehabilitation Center | 0 deaths this week. | Private lab | We have a 10 bed vent unit with a current census of 9 patients.  We keep 2 extra ventilators in backup inventory.</t>
  </si>
  <si>
    <t>Gladwin Pines</t>
  </si>
  <si>
    <t>LTC - Huron</t>
  </si>
  <si>
    <t>Courtney Manor</t>
  </si>
  <si>
    <t>Corporate office is reporting | Name  entered per request | not including off line beds | Private lab | NA</t>
  </si>
  <si>
    <t>29 Jun 2020 09:45</t>
  </si>
  <si>
    <t>Huron County Medical Care Facility</t>
  </si>
  <si>
    <t>235028</t>
  </si>
  <si>
    <t>Huron County Medical Care Facility | Other lab,Private lab</t>
  </si>
  <si>
    <t>Lakeview Extended Care And Rehab</t>
  </si>
  <si>
    <t>235295</t>
  </si>
  <si>
    <t>Harbor Beach Lakeview Extended Care and</t>
  </si>
  <si>
    <t>Harbor Beach Lakeview Extended Care and Rehab | Other lab, Ward</t>
  </si>
  <si>
    <t>29 Jun 2020 11:48</t>
  </si>
  <si>
    <t>Harbor Beach Community Hospital</t>
  </si>
  <si>
    <t>Scheurer Long Term Care Unit</t>
  </si>
  <si>
    <t>23E362</t>
  </si>
  <si>
    <t>Scheurer Hospital LTCU</t>
  </si>
  <si>
    <t>Basic Facility, we are not skilled. | Other lab, Quest/ Covenant | Connected Hospital has supply if needed.</t>
  </si>
  <si>
    <t>29 Jun 2020 07:23</t>
  </si>
  <si>
    <t>Scheurer Hospital Long Term Care</t>
  </si>
  <si>
    <t>LTC - Iosco</t>
  </si>
  <si>
    <t xml:space="preserve">Iosco County Medical Care Facility </t>
  </si>
  <si>
    <t>235011</t>
  </si>
  <si>
    <t>Iosco County Medical Care Facility</t>
  </si>
  <si>
    <t>Thank you | Other lab | Health Department to supply more as needed.</t>
  </si>
  <si>
    <t>Jon Look</t>
  </si>
  <si>
    <t>Lakeview Manor Healthcare Center</t>
  </si>
  <si>
    <t>235515</t>
  </si>
  <si>
    <t>Lakeview Manor Healthcare</t>
  </si>
  <si>
    <t>This facility only | Other lab,Private lab</t>
  </si>
  <si>
    <t>23 Jun 2020 07:48</t>
  </si>
  <si>
    <t>Ronald Scott Kennedy</t>
  </si>
  <si>
    <t>MediLodge of Tawas City</t>
  </si>
  <si>
    <t>235379</t>
  </si>
  <si>
    <t>Medilodge of Tawas City</t>
  </si>
  <si>
    <t>LTC - Lapeer</t>
  </si>
  <si>
    <t>Lapeer County Medical Care Facility</t>
  </si>
  <si>
    <t>235058</t>
  </si>
  <si>
    <t>Lapeer County Medical Care Facility | Private lab, McLaren Lapeer Region Hospital</t>
  </si>
  <si>
    <t>McLaren Lapeer Region Extended Care</t>
  </si>
  <si>
    <t>235577</t>
  </si>
  <si>
    <t>McLaren Lapeer Region HLTC</t>
  </si>
  <si>
    <t>5/15/2020 | 5/23/20 | Private lab,State health department lab</t>
  </si>
  <si>
    <t>29 Jun 2020 07:43</t>
  </si>
  <si>
    <t>Lapeer Regional Extended Care</t>
  </si>
  <si>
    <t>Stonegate Health Campus</t>
  </si>
  <si>
    <t>235661</t>
  </si>
  <si>
    <t>name | Private lab</t>
  </si>
  <si>
    <t>The Villages of Lapeer Nursing &amp; Rehab</t>
  </si>
  <si>
    <t>232654</t>
  </si>
  <si>
    <t>The Villages of Lapeer</t>
  </si>
  <si>
    <t>The Villages of Lapeer. | 57 occupied | Private lab</t>
  </si>
  <si>
    <t>29 Jun 2020 11:28</t>
  </si>
  <si>
    <t>LTC - Midland</t>
  </si>
  <si>
    <t>Brittany Manor</t>
  </si>
  <si>
    <t>NA | na | N/A | NA | NA | NA | N/A | NA | NA | State health department lab | N/A | N/A | N/A | NA | NA | NA | NA | 0 in building | NA | NA | Less than a week supply | NA | NA | NA | N/A | N/A | NA</t>
  </si>
  <si>
    <t>Medilodge of Midland</t>
  </si>
  <si>
    <t>235284</t>
  </si>
  <si>
    <t>Done | Private lab</t>
  </si>
  <si>
    <t>29 Jun 2020 09:36</t>
  </si>
  <si>
    <t>Midland King's Daughters Home</t>
  </si>
  <si>
    <t>23D2053078</t>
  </si>
  <si>
    <t>Midland Kings Daughters Home</t>
  </si>
  <si>
    <t>Long term care facility, Nursing facility | Private lab</t>
  </si>
  <si>
    <t>29 Jun 2020 08:38</t>
  </si>
  <si>
    <t xml:space="preserve">Stratford Pines </t>
  </si>
  <si>
    <t>235608</t>
  </si>
  <si>
    <t>STRATFORD PINES NURSING AND REHABILITATI</t>
  </si>
  <si>
    <t>STRATFORD PINES NURSING AND REHABILITATION CENTER | none | Private lab | The facility does not offer ventilators | The facility does not offer ventilators</t>
  </si>
  <si>
    <t>29 Jun 2020 08:03</t>
  </si>
  <si>
    <t>Stratford Pines</t>
  </si>
  <si>
    <t>LTC - Ogemaw</t>
  </si>
  <si>
    <t xml:space="preserve">Villa at Rose City </t>
  </si>
  <si>
    <t>235380</t>
  </si>
  <si>
    <t>The Villa at Rose City</t>
  </si>
  <si>
    <t>comment | Private lab,State health department lab</t>
  </si>
  <si>
    <t>Villa at Rose City</t>
  </si>
  <si>
    <t>Villa at West Branch</t>
  </si>
  <si>
    <t>235414</t>
  </si>
  <si>
    <t>Villa at  West Branch</t>
  </si>
  <si>
    <t>Prior entry had a typo. | Other lab,Private lab,State health department lab | 2,285 | 3500 | 338 entry yesterday amount a  typo | 469 | 22,700 | 469 | NOT EQUIPED TO PROVIDE VENT CARE</t>
  </si>
  <si>
    <t>29 Jun 2020 11:03</t>
  </si>
  <si>
    <t>LTC - Oscoda</t>
  </si>
  <si>
    <t>Wellspring Lutheran Services Fairview</t>
  </si>
  <si>
    <t>235400</t>
  </si>
  <si>
    <t>Wellspring Lutheran Services Fairvew</t>
  </si>
  <si>
    <t>Update per on screen request | Other lab | NA | NA | NA | WE DO NOT PROVIDE VENT SERICES</t>
  </si>
  <si>
    <t>29 Jun 2020 11:10</t>
  </si>
  <si>
    <t>LTC - Saginaw</t>
  </si>
  <si>
    <t>Avista Nursing and Rehab</t>
  </si>
  <si>
    <t>235139</t>
  </si>
  <si>
    <t>Avista Nursing and Rehab Center</t>
  </si>
  <si>
    <t>Chesaning Nursing &amp; Rehab Center</t>
  </si>
  <si>
    <t>235641</t>
  </si>
  <si>
    <t>Chesaning Nursing and Rehab Center</t>
  </si>
  <si>
    <t>Chesaning Nursing and Rehab Center | These are re-test patients not new cases | There is no new onset of covid however we currently have  6 covid patients in the facility. But these are old cases and retested and still positive | Private lab | We continue to telemed</t>
  </si>
  <si>
    <t>29 Jun 2020 09:09</t>
  </si>
  <si>
    <t>Covenant Healthcare System</t>
  </si>
  <si>
    <t>235585</t>
  </si>
  <si>
    <t>Covenant Medical Center, INC</t>
  </si>
  <si>
    <t>Covenant Medical Center, INC -  235585 | Covenant Medical Center, INC | None as of 6/28/20 | None as of 6/28/20 | None as of 6/28/20 | None as of 6/28/20 | None as of 6/28/20 | Total Beds | Private lab, We are a SNF.    Moving forward all residents will be tested for COVID before transfer to the TCU.  Testing plan for the facility was summitted to MDHHS on 6/22/2020 -  6/29/2020 @0900 | None as of 6/28/20 | None as of 6/28/20 | None as of 6/2820 | None at the Michigan Campus (TCU) | We are not able to take patients on ventilators | Do not take vented residents</t>
  </si>
  <si>
    <t>Angela Thornton</t>
  </si>
  <si>
    <t>Great Lakes Rehab Center</t>
  </si>
  <si>
    <t>235442</t>
  </si>
  <si>
    <t>Great Lakes Rehab Center | Private lab</t>
  </si>
  <si>
    <t>Sara Zuniga</t>
  </si>
  <si>
    <t>HealthSource Saginaw, Inc</t>
  </si>
  <si>
    <t>235150</t>
  </si>
  <si>
    <t>HealthSource Saginaw</t>
  </si>
  <si>
    <t>Comment | Baseline Testing | Private lab,State health department lab</t>
  </si>
  <si>
    <t>Greg Sieg</t>
  </si>
  <si>
    <t>Hoyt Nursing &amp; Rehab. Centre</t>
  </si>
  <si>
    <t>235056</t>
  </si>
  <si>
    <t>23-5056 | Hoyt Nursing &amp; Rehab Centre | State health department lab</t>
  </si>
  <si>
    <t>29 Jun 2020 07:52</t>
  </si>
  <si>
    <t>Medilodge of Frankenmuth</t>
  </si>
  <si>
    <t>235175</t>
  </si>
  <si>
    <t>29 Jun 2020 09:41</t>
  </si>
  <si>
    <t>MediLodge of Frankenmuth - HUB</t>
  </si>
  <si>
    <t>Updated | On our COVID recovery Unit | Private lab,State health department lab</t>
  </si>
  <si>
    <t>Saginaw Senior Care</t>
  </si>
  <si>
    <t>235113</t>
  </si>
  <si>
    <t>Saginaw Senior Care and Rehab, LLC</t>
  </si>
  <si>
    <t>. | Private lab,State health department lab</t>
  </si>
  <si>
    <t>29 Jun 2020 08:35</t>
  </si>
  <si>
    <t>Samaritas  Senior Living Saginaw</t>
  </si>
  <si>
    <t>235250</t>
  </si>
  <si>
    <t>Samaritas Senior Living /Luther Manor</t>
  </si>
  <si>
    <t>Adding Licensed name | Admitted from hospital | Private lab,State health department lab, The health department is providing kits as needed and as available. | Staffing agency has been utilized | 0 ventilators in the facility | We do not have ventilator residents at our facility | NA</t>
  </si>
  <si>
    <t>Samaritas Senior Living-Saginaw</t>
  </si>
  <si>
    <t>St. Francis Home</t>
  </si>
  <si>
    <t>235249</t>
  </si>
  <si>
    <t>ok | Other lab, Saginaw County Health Department Lab/Great Lakes Regional Laboratories</t>
  </si>
  <si>
    <t>27 Jun 2020 07:10</t>
  </si>
  <si>
    <t>Wellspring Lutheran Frankenmuth</t>
  </si>
  <si>
    <t>235269</t>
  </si>
  <si>
    <t>Wellspring Lutheran services</t>
  </si>
  <si>
    <t>This is our name | Private lab</t>
  </si>
  <si>
    <t>29 Jun 2020 09:54</t>
  </si>
  <si>
    <t>Wellspring Lutheran of Frankenmuth</t>
  </si>
  <si>
    <t>LTC - Sanilac</t>
  </si>
  <si>
    <t>Autumnwood of Deckerville</t>
  </si>
  <si>
    <t>no change in facility | Private lab,State health department lab</t>
  </si>
  <si>
    <t>Marlette Community Hospital LTCU</t>
  </si>
  <si>
    <t>235074</t>
  </si>
  <si>
    <t>See Comments Section- Too long</t>
  </si>
  <si>
    <t>Marlette Community Hospital Long Term Care Unit | Private lab, LabCorp | N/A | N/A | N/A | N/A</t>
  </si>
  <si>
    <t>Marlette Regional Hospital</t>
  </si>
  <si>
    <t>Sanilac Medical Care Facility</t>
  </si>
  <si>
    <t>235157</t>
  </si>
  <si>
    <t>29 Jun 2020 11:12</t>
  </si>
  <si>
    <t>LTC - Tuscola</t>
  </si>
  <si>
    <t>Fisher Senior Care and Rehabilitation</t>
  </si>
  <si>
    <t>23-5606</t>
  </si>
  <si>
    <t>Fisher Senior Care and Rehab</t>
  </si>
  <si>
    <t>per license no change Tartan Health Corp. Fisher Senior Care and Rehab | Private lab,State health department lab</t>
  </si>
  <si>
    <t>Fisher Convalscent Home</t>
  </si>
  <si>
    <t>Medilodge of Cass City</t>
  </si>
  <si>
    <t>235286</t>
  </si>
  <si>
    <t>Cass City OPCO LLC</t>
  </si>
  <si>
    <t>Per License | Private lab</t>
  </si>
  <si>
    <t>29 Jun 2020 09:42</t>
  </si>
  <si>
    <t xml:space="preserve">Tuscola Count Medical Care Community </t>
  </si>
  <si>
    <t>235089</t>
  </si>
  <si>
    <t>Tuscola County Medical care Facility</t>
  </si>
  <si>
    <t>TCMCF | TCMCF | june 28 room 0001 to 2400 hours | Private lab, McLaren Caro Lab</t>
  </si>
  <si>
    <t>29 Jun 2020 11:45</t>
  </si>
  <si>
    <t>Tuscola County Medical Care Community</t>
  </si>
  <si>
    <t>LTC - Allegan</t>
  </si>
  <si>
    <t>Allegan County Medical Care Community</t>
  </si>
  <si>
    <t>235213</t>
  </si>
  <si>
    <t>Allegan County Medical Care Facility</t>
  </si>
  <si>
    <t>Allegan County Medical Care Facility | Private lab</t>
  </si>
  <si>
    <t>Ely Manor Nursing &amp; Rehab</t>
  </si>
  <si>
    <t>235264</t>
  </si>
  <si>
    <t>Ely Manor Nursing &amp; Rehabilitation Cente</t>
  </si>
  <si>
    <t>Ely Manor Nursing and Rehab</t>
  </si>
  <si>
    <t>Grace of Douglas</t>
  </si>
  <si>
    <t>235447</t>
  </si>
  <si>
    <t>Added name of Skilled Nursing Facility | Private lab,State health department lab, Holland Hospital and State of Michigan</t>
  </si>
  <si>
    <t>26 Jun 2020 13:22</t>
  </si>
  <si>
    <t>Laurels of Sandy Creek</t>
  </si>
  <si>
    <t>The Laurels of Sandy Creek</t>
  </si>
  <si>
    <t xml:space="preserve">Life Care Center of Plainwell </t>
  </si>
  <si>
    <t>235471</t>
  </si>
  <si>
    <t>Life Care Center of Plainwell</t>
  </si>
  <si>
    <t>Life Care Center of Plainwell | Private lab</t>
  </si>
  <si>
    <t>26 Jun 2020 10:02</t>
  </si>
  <si>
    <t>Resthaven Care Center</t>
  </si>
  <si>
    <t>235378</t>
  </si>
  <si>
    <t>Resthaven Care Center | Private lab</t>
  </si>
  <si>
    <t>29 Jun 2020 10:43</t>
  </si>
  <si>
    <t>Resthaven Care Center at Fountain</t>
  </si>
  <si>
    <t>LTC - Barry</t>
  </si>
  <si>
    <t>Hastings Rehab and Healthcare Center</t>
  </si>
  <si>
    <t>235281</t>
  </si>
  <si>
    <t>Magnum Care of Hastings</t>
  </si>
  <si>
    <t>Magnum Care of Hastings | Private lab, Genemarkers Lab | N/A</t>
  </si>
  <si>
    <t>Magnumcare of Hastings</t>
  </si>
  <si>
    <t>Thornapple Manor</t>
  </si>
  <si>
    <t>235009</t>
  </si>
  <si>
    <t>Thornapple Manor, 2700 Nashville Road, Hastings, MI 49058 | Private lab</t>
  </si>
  <si>
    <t>29 Jun 2020 11:27</t>
  </si>
  <si>
    <t>LTC - Berrien</t>
  </si>
  <si>
    <t>Chalet of Niles-Nursing and Rehab Center</t>
  </si>
  <si>
    <t>235361</t>
  </si>
  <si>
    <t>No change | 33 Medicare only beds available 15 dual certified beds available; 53 occupied beds | Private lab | RN Nurses | N/A</t>
  </si>
  <si>
    <t>Chalet of Niles-Nursing and Rehabilitation Center</t>
  </si>
  <si>
    <t>Coventry House Inn</t>
  </si>
  <si>
    <t>235605</t>
  </si>
  <si>
    <t>Other lab,Private lab</t>
  </si>
  <si>
    <t>Hallmark Living--Benton Harbor</t>
  </si>
  <si>
    <t>235544</t>
  </si>
  <si>
    <t>Hallmark Living Benton Harbor</t>
  </si>
  <si>
    <t>Hallmark Living Benton Harbor | Private lab | The facility is not a ventilator service provider</t>
  </si>
  <si>
    <t>Hallmark Living- Benton Harbor</t>
  </si>
  <si>
    <t>Pine Ridge - A Rehab &amp; Nursing Center</t>
  </si>
  <si>
    <t>235164</t>
  </si>
  <si>
    <t>Pine Ridge Nursing and Rehab</t>
  </si>
  <si>
    <t>Pine Ridge Nursing and Rehabilitation Skilled Nursing Facility | Private lab | Facility does not use Ventilators</t>
  </si>
  <si>
    <t>Elizabeth Stevens</t>
  </si>
  <si>
    <t>Riveridge Rehab. and Health Center</t>
  </si>
  <si>
    <t>235598</t>
  </si>
  <si>
    <t>Riveridge Rehabilitation &amp; Healthcare</t>
  </si>
  <si>
    <t>Riveridge POC</t>
  </si>
  <si>
    <t>Royalton Manor</t>
  </si>
  <si>
    <t>Royalton Manor, LLC</t>
  </si>
  <si>
    <t>Cinea will be reporting | Correct name. | Private lab,State health department lab | We have KN95 | We have KN95</t>
  </si>
  <si>
    <t>29 Jun 2020 09:48</t>
  </si>
  <si>
    <t>West Woods of Bridgman</t>
  </si>
  <si>
    <t>235625</t>
  </si>
  <si>
    <t>West Woods of Bridgman | Other lab,Private lab,State health department lab | registered nurses</t>
  </si>
  <si>
    <t>28 Jun 2020 11:49</t>
  </si>
  <si>
    <t>West Woods of Niles</t>
  </si>
  <si>
    <t>235594</t>
  </si>
  <si>
    <t>ARDAN ASSOCIATES dba West Woods of Niles</t>
  </si>
  <si>
    <t>West Woods of Niles | Other lab,Private lab,State health department lab | Have KN95 as well | Do not take ventilators</t>
  </si>
  <si>
    <t>28 Jun 2020 11:45</t>
  </si>
  <si>
    <t>LTC - Branch</t>
  </si>
  <si>
    <t>Laurels of Coldwater</t>
  </si>
  <si>
    <t>235302</t>
  </si>
  <si>
    <t>The Laurels of Coldwater</t>
  </si>
  <si>
    <t>Maple Lawn Medical Care Facility</t>
  </si>
  <si>
    <t>235008</t>
  </si>
  <si>
    <t>Maple Lawn Medical Care Facility | Private lab | One staff member off due to possible exposure one with possible symptoms</t>
  </si>
  <si>
    <t>29 Jun 2020 08:34</t>
  </si>
  <si>
    <t>LTC - Calhoun</t>
  </si>
  <si>
    <t>Advantage Living Center - Battle Creek</t>
  </si>
  <si>
    <t>235536</t>
  </si>
  <si>
    <t>Rhema Battle Creek Operating LLC DBA</t>
  </si>
  <si>
    <t>Advantage Living Battle Center Battle Creek | .. | Private lab | We would appreciate any donations. | We would appreciate any donations | We would appreciate some donations | N/A</t>
  </si>
  <si>
    <t>The Manor of Battle Creek</t>
  </si>
  <si>
    <t>Calhoun County Medical Care Facility</t>
  </si>
  <si>
    <t>235237</t>
  </si>
  <si>
    <t>Calhoun County Medical Care Facility | 1 death on 6/27/20--added to cumulative total but not reported on daily total on 6/28 (non-COVID) | Private lab | NA</t>
  </si>
  <si>
    <t>29 Jun 2020 08:11</t>
  </si>
  <si>
    <t>Evergreen Senior Care &amp; Rehab Center</t>
  </si>
  <si>
    <t>235054</t>
  </si>
  <si>
    <t>Evergreen Manor Senior Care CE</t>
  </si>
  <si>
    <t>Evergreen Senior Care and Rehab Center | Private lab,State health department lab</t>
  </si>
  <si>
    <t>29 Jun 2020 07:54</t>
  </si>
  <si>
    <t>Evergreen Senior Care &amp; Rehab</t>
  </si>
  <si>
    <t>Heartland HCC - Battle Creek</t>
  </si>
  <si>
    <t>235023</t>
  </si>
  <si>
    <t>Heartland Healthcare-Battle Creek</t>
  </si>
  <si>
    <t>Non-Covid related. | Private lab</t>
  </si>
  <si>
    <t>Laurels of Bedford</t>
  </si>
  <si>
    <t>235299</t>
  </si>
  <si>
    <t>The Laurels of Bedford</t>
  </si>
  <si>
    <t>Marshall Nursing &amp; Rehab Community</t>
  </si>
  <si>
    <t>235174</t>
  </si>
  <si>
    <t>Marshall Nursing &amp; Rehabilitation</t>
  </si>
  <si>
    <t>Medilodge of Marshall</t>
  </si>
  <si>
    <t>235495</t>
  </si>
  <si>
    <t>Facility name | Private lab | Contracted physician, FSA 06/02/2020 CENA 06/10/2020 no new | 1 RN FTE | 1.75 FTE</t>
  </si>
  <si>
    <t>The Oaks at Northpointe Woods</t>
  </si>
  <si>
    <t>235451</t>
  </si>
  <si>
    <t>The Oaks @ North PointeWoods</t>
  </si>
  <si>
    <t>The Oaks @ NorthPointeWoods | Other lab, We access test from another clinic then we perform at our Campus and then test is sent out to Mayo Clinic etc. then they send results back to our Campus. | 0</t>
  </si>
  <si>
    <t>26 Jun 2020 10:43</t>
  </si>
  <si>
    <t>Oaks at Northpoint Woods 2</t>
  </si>
  <si>
    <t>LTC - Cass</t>
  </si>
  <si>
    <t>Cass County Medical Care Facility</t>
  </si>
  <si>
    <t>235352</t>
  </si>
  <si>
    <t>Cass County Medical Care Facility | Not a locked facility | Private lab,State health department lab | All are expired | No ventilators | No ventilators | No ventilators in facility. | No ventilators in the facility</t>
  </si>
  <si>
    <t>28 Jun 2020 12:50</t>
  </si>
  <si>
    <t>The Timbers of Cass County</t>
  </si>
  <si>
    <t>235652</t>
  </si>
  <si>
    <t>This name matches | Private lab,State health department lab | None</t>
  </si>
  <si>
    <t>LTC - Kalamazoo</t>
  </si>
  <si>
    <t>Alamo Nursing Home</t>
  </si>
  <si>
    <t>235311</t>
  </si>
  <si>
    <t>Alamo Nursing Home, INC.</t>
  </si>
  <si>
    <t>Alamo Nursing Home entered 5/19/20 | number of residents who have died for any reason in the LTCF or another location this week. | Private lab,State health department lab | Past 24 hours(only): History:1 reported from heath department on 6/5/20, testing done 5/27/20, test processed 5/29/20 | 2 tested cumulative - both neg. 1 potential exposure to Covid positive, self quarantine started 6/3/20, no S/S of covid, precautionary.</t>
  </si>
  <si>
    <t>Borgess Gardens</t>
  </si>
  <si>
    <t>235289</t>
  </si>
  <si>
    <t>Borgess Place | Private lab,State health department lab</t>
  </si>
  <si>
    <t>27 Jun 2020 10:15</t>
  </si>
  <si>
    <t>Borgess Place</t>
  </si>
  <si>
    <t>Friendship Village</t>
  </si>
  <si>
    <t>235248</t>
  </si>
  <si>
    <t>LifeCare Inc./ Friendship Village</t>
  </si>
  <si>
    <t>Updated to Provider ID on 5/28/20 | Updated per requirement as of 5/15/20 | Other lab,Private lab,State health department lab</t>
  </si>
  <si>
    <t>Harold &amp; Grace Upjohn Community Care Ctr</t>
  </si>
  <si>
    <t>235050</t>
  </si>
  <si>
    <t>Upjohn community care center</t>
  </si>
  <si>
    <t>UCRC | Other lab,Private lab</t>
  </si>
  <si>
    <t>29 Jun 2020 11:51</t>
  </si>
  <si>
    <t>Heritage Community of Kalamazoo</t>
  </si>
  <si>
    <t>Laurels of Galesburg</t>
  </si>
  <si>
    <t>235483</t>
  </si>
  <si>
    <t>Galesburg | 82 Occupied | Private lab</t>
  </si>
  <si>
    <t>26 Jun 2020 11:23</t>
  </si>
  <si>
    <t>The Laurels of Galesburg</t>
  </si>
  <si>
    <t>Medilodge of Kalamazoo</t>
  </si>
  <si>
    <t>235282</t>
  </si>
  <si>
    <t>235282 | Medilodge of Kalamazoo | Private lab,State health department lab</t>
  </si>
  <si>
    <t>28 Jun 2020 12:23</t>
  </si>
  <si>
    <t>Medilodge of Portage</t>
  </si>
  <si>
    <t>235399</t>
  </si>
  <si>
    <t>Portage OPCO, LLC Medilodge of Portage</t>
  </si>
  <si>
    <t>Medilodge of Westwood</t>
  </si>
  <si>
    <t>235542</t>
  </si>
  <si>
    <t>Plainwell Pines Nursing &amp; Rehab.</t>
  </si>
  <si>
    <t>235637</t>
  </si>
  <si>
    <t>Plainwell Pines Nursing &amp; Rehabilitation</t>
  </si>
  <si>
    <t>Plainwell Pines Nursing &amp; Rehabilitation Community | 28 residents tested on 5-27-20   27 residents with negative test results, | Private lab, Testing for 27 residents was completed on 5-27-2020 by the National Guard waiting for results from the lab in Lansing_x000D_
26 residents tested negative . 1 test could not be completed due to not enough RNA to do a test. | 18 employees were tested on 5-27-2020 _x000D_
18 employees tested negative, | One Employee was tested on 5-23-2020 with negative  results._x000D_
18 employees were tested on 5-27-2020 _x000D_
18 employees tested negative | 936 mask | 1740 | 3080 face shields, 27 goggles | 1172 gowns | 5800 | 29 gallons</t>
  </si>
  <si>
    <t>Plainwell Pines Nursing and Rehabilitation</t>
  </si>
  <si>
    <t>The Springs at the Fountains</t>
  </si>
  <si>
    <t>235524</t>
  </si>
  <si>
    <t>The Springs at The Fountains</t>
  </si>
  <si>
    <t>The Springs | Other lab</t>
  </si>
  <si>
    <t>29 Jun 2020 06:23</t>
  </si>
  <si>
    <t>Aubrey Smith</t>
  </si>
  <si>
    <t>LTC - St Joseph</t>
  </si>
  <si>
    <t>Fairview Living Center</t>
  </si>
  <si>
    <t>235013</t>
  </si>
  <si>
    <t>Fairview Nursing and Rehabilitation</t>
  </si>
  <si>
    <t>169897 | Other lab,Private lab,State health department lab | Not able to accept ventilator patients | Not able to accept ventilator patients | Not able to accept ventilator patients | Not able to accept ventilator patients</t>
  </si>
  <si>
    <t>Fairview Nursing &amp; Rehab</t>
  </si>
  <si>
    <t>Grace Healthcare of Three Rivers</t>
  </si>
  <si>
    <t>235354</t>
  </si>
  <si>
    <t>Completed 05/18/2020 | State health department lab</t>
  </si>
  <si>
    <t>Heartland Health Care Center - Three Riv</t>
  </si>
  <si>
    <t>235395</t>
  </si>
  <si>
    <t>Heartland Health Care Center Three River</t>
  </si>
  <si>
    <t>Heartland Heath Care Three Rivers | Private lab</t>
  </si>
  <si>
    <t>25 Jun 2020 10:24</t>
  </si>
  <si>
    <t>Heartland Health Care Center - Three Rivers</t>
  </si>
  <si>
    <t>Thurston Woods Village</t>
  </si>
  <si>
    <t>FROH</t>
  </si>
  <si>
    <t>FROH | Private lab,State health department lab</t>
  </si>
  <si>
    <t>Thurston Woods POC</t>
  </si>
  <si>
    <t>LTC - Van Buren</t>
  </si>
  <si>
    <t>Bronson Commons</t>
  </si>
  <si>
    <t>235434</t>
  </si>
  <si>
    <t>Bronson Commons | Private lab</t>
  </si>
  <si>
    <t>29 Jun 2020 08:43</t>
  </si>
  <si>
    <t>Graceway at Countryside</t>
  </si>
  <si>
    <t>235573</t>
  </si>
  <si>
    <t>29 Jun 2020 08:05</t>
  </si>
  <si>
    <t>Meadow Woods Nursing &amp; Rehab</t>
  </si>
  <si>
    <t>235640</t>
  </si>
  <si>
    <t>Meadow Woods Nursing and Rehabilitation</t>
  </si>
  <si>
    <t>Meadow Woods Nursing and Rehabilitation Center | State health department lab | all staff have been given googles &amp; face shields</t>
  </si>
  <si>
    <t>Meadow Woods POC</t>
  </si>
  <si>
    <t>South Haven Nursing &amp; Rehab</t>
  </si>
  <si>
    <t>235270</t>
  </si>
  <si>
    <t>South Haven nursing and rehabilitation</t>
  </si>
  <si>
    <t>29 Jun 2020 10:40</t>
  </si>
  <si>
    <t>South Haven Nursing &amp; Rehab POC</t>
  </si>
  <si>
    <t>LTC - Clare</t>
  </si>
  <si>
    <t>Medilodge of Clare</t>
  </si>
  <si>
    <t>235022</t>
  </si>
  <si>
    <t>Medilodge of Clare | NOT COVID related. | Private lab,State health department lab | no ventilator capabilities</t>
  </si>
  <si>
    <t>Neali Staley</t>
  </si>
  <si>
    <t>North Woods Nursing Center</t>
  </si>
  <si>
    <t>235464</t>
  </si>
  <si>
    <t>CCN 23-5464 | Private lab, NxGen MDX</t>
  </si>
  <si>
    <t>29 Jun 2020 09:32</t>
  </si>
  <si>
    <t>Ann Calkins</t>
  </si>
  <si>
    <t>LTC - Ionia</t>
  </si>
  <si>
    <t>Mission Point of Belding</t>
  </si>
  <si>
    <t>235357</t>
  </si>
  <si>
    <t>Wendell Scott Torrey</t>
  </si>
  <si>
    <t>SKLD Ionia</t>
  </si>
  <si>
    <t>235032</t>
  </si>
  <si>
    <t>This box was not an option prior. | Non COVID related-Hospice patients | Private lab, Sparrow Hospital Lab | NA</t>
  </si>
  <si>
    <t>Kim Vagnetti</t>
  </si>
  <si>
    <t>LTC - Isabella</t>
  </si>
  <si>
    <t>Isabella Co Medical Care Facil</t>
  </si>
  <si>
    <t>235037</t>
  </si>
  <si>
    <t>Isabella County Medical Care Facility</t>
  </si>
  <si>
    <t>Private lab, McLaren Central Michigan</t>
  </si>
  <si>
    <t>29 Jun 2020 11:06</t>
  </si>
  <si>
    <t>Alissa Haynak</t>
  </si>
  <si>
    <t>Laurels of Mt. Pleasant (The)</t>
  </si>
  <si>
    <t>235385</t>
  </si>
  <si>
    <t>The Laurels of Mt. Pleasant</t>
  </si>
  <si>
    <t>The Laurel Health Care Company will be reporting to NHSN for The Laurels of Mt. Pleasant | Non Covid Death | Private lab</t>
  </si>
  <si>
    <t>29 Jun 2020 11:58</t>
  </si>
  <si>
    <t>The Laurels of Kent</t>
  </si>
  <si>
    <t>Medilodge Of Mt Pleasant</t>
  </si>
  <si>
    <t>235490</t>
  </si>
  <si>
    <t>Medilodge of Mt. Pleasant</t>
  </si>
  <si>
    <t>CCN# 235490 - Medilodge of Mt. Pleasant | Private lab,State health department lab | We do not have ventilator resident capacity in this building</t>
  </si>
  <si>
    <t>29 Jun 2020 07:14</t>
  </si>
  <si>
    <t>Bobbie Sherlock</t>
  </si>
  <si>
    <t>LTC - Kent</t>
  </si>
  <si>
    <t>Beacon Hill At Eastgate</t>
  </si>
  <si>
    <t>235633</t>
  </si>
  <si>
    <t>Beacon Hill at Eastgate</t>
  </si>
  <si>
    <t>Beacon Hill at Eastgate | Private lab</t>
  </si>
  <si>
    <t>Rob Bennett</t>
  </si>
  <si>
    <t>Brookcrest</t>
  </si>
  <si>
    <t>235039</t>
  </si>
  <si>
    <t>Licensee: Sunset Manor Inc. | Private lab</t>
  </si>
  <si>
    <t>29 Jun 2020 09:59</t>
  </si>
  <si>
    <t>Clark Retirement Community</t>
  </si>
  <si>
    <t>235401</t>
  </si>
  <si>
    <t>CCN: 235401 | 10 since 1-1-2020 non related to COVID | Private lab,State health department lab | Reuse of equipment per staff | N/A | N/A</t>
  </si>
  <si>
    <t>Carol Bergman</t>
  </si>
  <si>
    <t>Covenant Village of the Great Lakes</t>
  </si>
  <si>
    <t>235614</t>
  </si>
  <si>
    <t>Covenant Living of the Great Lakes | State health department lab | No vents | No vents</t>
  </si>
  <si>
    <t>29 Jun 2020 06:11</t>
  </si>
  <si>
    <t>Mischelle Peel</t>
  </si>
  <si>
    <t>Edison Christian Health Center</t>
  </si>
  <si>
    <t>235339</t>
  </si>
  <si>
    <t>Private lab, Spectrum Health Lab &amp; NxGen Lab</t>
  </si>
  <si>
    <t>Healthbridge Post-Acute Rehabilitation</t>
  </si>
  <si>
    <t>235723</t>
  </si>
  <si>
    <t>Healthbridge Rehabilitation</t>
  </si>
  <si>
    <t>CCN:235723 | Other lab, NexGen | n/a | N/A</t>
  </si>
  <si>
    <t>Andrea Stack</t>
  </si>
  <si>
    <t>Holland Home - Raybrook Manor</t>
  </si>
  <si>
    <t>23-5440</t>
  </si>
  <si>
    <t>Holland Home Raybrook Manor</t>
  </si>
  <si>
    <t>Holland Home Raybrook Manor | Private lab, local hospital lab and county health dept | Not available | no capacity for ventilators</t>
  </si>
  <si>
    <t>Heather DeRuiter</t>
  </si>
  <si>
    <t>Holland Home Breton Rehab &amp; Living Ctr</t>
  </si>
  <si>
    <t>23-5540</t>
  </si>
  <si>
    <t>Breton Rehabilitation &amp; Living Centre</t>
  </si>
  <si>
    <t>Breton Rehabilitation &amp; Living Centre | Private lab, Local hospital and county health department | We do not have the training to have ventilators nor do we have any. | We do NOT accept vents</t>
  </si>
  <si>
    <t>Laurels of Kent (The)</t>
  </si>
  <si>
    <t>Laurels of Kent</t>
  </si>
  <si>
    <t>29 Jun 2020 10:56</t>
  </si>
  <si>
    <t>Mary Free Bed Sub-Acute Rehabilitation</t>
  </si>
  <si>
    <t>235708</t>
  </si>
  <si>
    <t>19 Jun 2020 12:59</t>
  </si>
  <si>
    <t>Leslie Shanlian</t>
  </si>
  <si>
    <t>MediLodge of Wyoming</t>
  </si>
  <si>
    <t>235630</t>
  </si>
  <si>
    <t>Medilodge Of Wyoming</t>
  </si>
  <si>
    <t>Medilodge Of Wyoming | Private lab,State health department lab, state health department</t>
  </si>
  <si>
    <t>29 Jun 2020 11:04</t>
  </si>
  <si>
    <t>Joseph Tyler Sparks</t>
  </si>
  <si>
    <t>Mission Point of Cedar Springs</t>
  </si>
  <si>
    <t>235294</t>
  </si>
  <si>
    <t>N/a</t>
  </si>
  <si>
    <t>Welarchie Sosnowski</t>
  </si>
  <si>
    <t>Mission Point of Forest Hills</t>
  </si>
  <si>
    <t>235366</t>
  </si>
  <si>
    <t>27 Jun 2020 19:21</t>
  </si>
  <si>
    <t>Andrew Bilbao</t>
  </si>
  <si>
    <t>Pilgrim Manor</t>
  </si>
  <si>
    <t>235038</t>
  </si>
  <si>
    <t>Pilgrim Manor | Private lab, Mercy Health St. Mary's | N/A | N/A</t>
  </si>
  <si>
    <t>David Teunis</t>
  </si>
  <si>
    <t>Porter Hills Health Center</t>
  </si>
  <si>
    <t>235310</t>
  </si>
  <si>
    <t>CCN 235310 | Not COVID related | Private lab, hospital</t>
  </si>
  <si>
    <t>29 Jun 2020 06:14</t>
  </si>
  <si>
    <t>Trisha Watkins</t>
  </si>
  <si>
    <t>Samaritas Lodge (SNF)</t>
  </si>
  <si>
    <t>235458</t>
  </si>
  <si>
    <t>Samaritas Senior Living Grand Rapids Lod</t>
  </si>
  <si>
    <t>Samaritas Senior Living Grand Rapids Lodge | 1 resident returned from hub on 6/4/20, 4 residents returned from the hub on 6/10/20, 2 residents returned from hub on 6/12, 1 resident returned on 6/13, 1 return on 6/15, 2 on 6/16. | total deaths = 28, 15 at the facility, 4 in hospital, 9 in hub | total C+ deaths = 25, 14 at the facility, 4 in hospital, 9 in hub | Private lab,State health department lab | Since we are transferring several residents, we are doing better with nurses and CENAs. This changes from day to day, because we don't know how many staff will be COVID+ | we have sufficient staff to meet the needs of our current census.</t>
  </si>
  <si>
    <t>29 Jun 2020 10:08</t>
  </si>
  <si>
    <t>Animesh Anand</t>
  </si>
  <si>
    <t>SKLD Beltline</t>
  </si>
  <si>
    <t>235103</t>
  </si>
  <si>
    <t>Chelsea Rink</t>
  </si>
  <si>
    <t>SKLD Beltline - HUB</t>
  </si>
  <si>
    <t>Newly approved reduction in HUB beds | Private lab,State health department lab</t>
  </si>
  <si>
    <t>SKLD Leonard</t>
  </si>
  <si>
    <t>235261</t>
  </si>
  <si>
    <t>Becky Stacy</t>
  </si>
  <si>
    <t>SKLD Wyoming</t>
  </si>
  <si>
    <t>235441</t>
  </si>
  <si>
    <t>Crestview SNF, LLC</t>
  </si>
  <si>
    <t>CCN: 235441   SKLD Wyoming | Other lab,Private lab,State health department lab</t>
  </si>
  <si>
    <t>Kelly Keenan</t>
  </si>
  <si>
    <t>Spectrum Health Rehab &amp; Nrsg Fuller</t>
  </si>
  <si>
    <t>235075</t>
  </si>
  <si>
    <t>Spectrum Health Fuller RNC</t>
  </si>
  <si>
    <t>Spectrum Health Fuller RNC | Private lab</t>
  </si>
  <si>
    <t>Barb leatherman</t>
  </si>
  <si>
    <t>Spectrum Health Rehab and Nursing Center</t>
  </si>
  <si>
    <t>235035</t>
  </si>
  <si>
    <t>Spectrum Health Kalamazoo RNC</t>
  </si>
  <si>
    <t>Spectrum Health Kalamazoo RNC | Private lab | SH RNC utilize the central supply warehouse and have none of these products stocked on site.  All PPE data for SH RNCs will be documented under SH Butterworth Hospital.</t>
  </si>
  <si>
    <t>29 Jun 2020 12:02</t>
  </si>
  <si>
    <t>St Anns Home</t>
  </si>
  <si>
    <t>235643</t>
  </si>
  <si>
    <t>St. Ann's Home</t>
  </si>
  <si>
    <t>235643 | St. Ann's Home | N/A | N/A | N/A | N/A | N/A | Private lab,State health department lab, We have been using Local Hospitals, NexGen Labs and the Local Health Department. | N/A | N/A | N/A | Currently have 4,758 N95/KN95 Masks_x000D_
Small - 60_x000D_
Medium - 1,700_x000D_
KN95 - 2,998 | Currently have 11,200 Surgical Masks | Currently have 2,228 pieces of eye protection_x000D_
1,988 Face Shields_x000D_
240 Goggles | 3,850 | Currently have 55,700 Gloves in stock _x000D_
Small - 700_x000D_
Medium - 28,000_x000D_
Large - 26,000_x000D_
Extra Large - 1,000 | Currently have at one week or more of Hand Sanitizer | N/A | N/A</t>
  </si>
  <si>
    <t>The Oaks at Cascade</t>
  </si>
  <si>
    <t>235639</t>
  </si>
  <si>
    <t>Private lab | N/A | N/A | N/A | N/A | N/A | N/A | N/A</t>
  </si>
  <si>
    <t>Brian Loos</t>
  </si>
  <si>
    <t>Trilogy Healthcare Of Belmont</t>
  </si>
  <si>
    <t>Valley Health Center</t>
  </si>
  <si>
    <t>235649</t>
  </si>
  <si>
    <t>Also known as Porter Hills Green House Homes | Private lab, Mercy Health St. Mary's Lab and Careline</t>
  </si>
  <si>
    <t>Traci Potter</t>
  </si>
  <si>
    <t>Valley View Care Center</t>
  </si>
  <si>
    <t>235377</t>
  </si>
  <si>
    <t>Valley View Care Center | Private lab, St. Mary's Lab</t>
  </si>
  <si>
    <t>29 Jun 2020 07:50</t>
  </si>
  <si>
    <t>Andrea Smith</t>
  </si>
  <si>
    <t>LTC - Lake</t>
  </si>
  <si>
    <t>Grand Oaks Nursing Center</t>
  </si>
  <si>
    <t>235499</t>
  </si>
  <si>
    <t>Grand Oaks Nursing Center | Private lab, NxGen Lab</t>
  </si>
  <si>
    <t>LTC - Mason</t>
  </si>
  <si>
    <t>Medilodge of Ludington</t>
  </si>
  <si>
    <t>235358</t>
  </si>
  <si>
    <t>Medilodge of Ludington | Private lab, Spectrum Ludington, Vikors</t>
  </si>
  <si>
    <t>Jodi Hannahs</t>
  </si>
  <si>
    <t>Oakview Medical Care Facility</t>
  </si>
  <si>
    <t>235072</t>
  </si>
  <si>
    <t>Oakview Medical Care Facility | 0 | 0 | Private lab</t>
  </si>
  <si>
    <t>Jannice Lamm</t>
  </si>
  <si>
    <t>LTC - Mecosta</t>
  </si>
  <si>
    <t>Altercare of Big Rapids</t>
  </si>
  <si>
    <t>235459</t>
  </si>
  <si>
    <t>Altercare Big Rapids</t>
  </si>
  <si>
    <t>15 of the 100 are not Medicare or medicaid certified | Private lab, Spectrum Health</t>
  </si>
  <si>
    <t>29 Jun 2020 11:31</t>
  </si>
  <si>
    <t>Dawn Painter</t>
  </si>
  <si>
    <t>Mission Point of Big Rapids</t>
  </si>
  <si>
    <t>235312</t>
  </si>
  <si>
    <t>n/a | n/a | na | na | na | na | na | na | na | Private lab,State health department lab, na | na | na | na | na | na | na | na | na | na | na | na | na | na | na | na | na | na</t>
  </si>
  <si>
    <t>26 Jun 2020 09:30</t>
  </si>
  <si>
    <t>Erica Mccain</t>
  </si>
  <si>
    <t>LTC - Montcalm</t>
  </si>
  <si>
    <t>Laurels of Carson City</t>
  </si>
  <si>
    <t>Private lab, Hospital, private lab, and NexGen</t>
  </si>
  <si>
    <t>Rachel Cole</t>
  </si>
  <si>
    <t>Mission Point of Greenville</t>
  </si>
  <si>
    <t>235290</t>
  </si>
  <si>
    <t>Mission Point of Greenville | 0 new in the last 24 hours, we have a total of 0 in house | 20 bed are off line and have been prepared for COVID-19 patients. Two of the rooms (four beds) are being used for break room and supply room for the COVID-19 hall. | Other lab,Private lab,State health department lab, facility has access to testing supplies and labs | 0 in the last 24 hours | we do have some open nursing positions and would benefit by filling these positions. These are 3rd shift positions | 1 open beds at this time on the vent unit | 1 available as we have a 15 bed vent unit that has 1 current opening</t>
  </si>
  <si>
    <t>Billiejo Estep</t>
  </si>
  <si>
    <t>Spectrum Health RNC - Kelsey Hospital</t>
  </si>
  <si>
    <t>235051</t>
  </si>
  <si>
    <t>Private lab | SH RNC utilize the central supply warehouse and have none of these products stocked on site.  All PPE data for SH RNCs will be documented under SH Butterworth Hospital.</t>
  </si>
  <si>
    <t>29 Jun 2020 12:01</t>
  </si>
  <si>
    <t>Spectrum Health RNC - United Hospital</t>
  </si>
  <si>
    <t>235143</t>
  </si>
  <si>
    <t>29 Jun 2020 11:59</t>
  </si>
  <si>
    <t>LTC - Muskegon</t>
  </si>
  <si>
    <t>Christian Care Nursing Center</t>
  </si>
  <si>
    <t>235656</t>
  </si>
  <si>
    <t>Other lab,Private lab,State health department lab, NxGen, Artic, Orchard, State Lab</t>
  </si>
  <si>
    <t>29 Jun 2020 10:41</t>
  </si>
  <si>
    <t>Roberto Cortes</t>
  </si>
  <si>
    <t>Hillcrest Nursing &amp; Rehab Community</t>
  </si>
  <si>
    <t>235522</t>
  </si>
  <si>
    <t>Hillcrest Nursing and Rehabilitation</t>
  </si>
  <si>
    <t>Hillcrest Nursing and Rehabilitation | Other lab,Private lab,State health department lab | 500 kn95 | 1,550 | 159 goggles, 350 face shields | 136 gowns | 16,009 | 20+ gallons</t>
  </si>
  <si>
    <t>26 Jun 2020 09:42</t>
  </si>
  <si>
    <t>Christine Charlesworth</t>
  </si>
  <si>
    <t>Lake Woods Nursing and Rehabilitation</t>
  </si>
  <si>
    <t>235116</t>
  </si>
  <si>
    <t>Skilled Nursing Facility | Private lab, Testing completed by NxGen | N/A | N/A | N/A</t>
  </si>
  <si>
    <t>29 Jun 2020 08:41</t>
  </si>
  <si>
    <t>Karen Whitmer</t>
  </si>
  <si>
    <t>Roosevelt Park Nursing Centre</t>
  </si>
  <si>
    <t>235549</t>
  </si>
  <si>
    <t>Roosevelt Park Nursing &amp; Rehabilitation</t>
  </si>
  <si>
    <t>Legal Name:  Roosevelt Park Nursing and Rehabilitation Community | Private lab, NxtGenMdx Lab in Grand Rapids | Continue to hire | Continue to hire | Continue to hire. | Continue to hire | Sanitizing after use</t>
  </si>
  <si>
    <t>Sanctuary at McAuley</t>
  </si>
  <si>
    <t>235301</t>
  </si>
  <si>
    <t>Michael Ross</t>
  </si>
  <si>
    <t>Sanctuary at the Park</t>
  </si>
  <si>
    <t>235431</t>
  </si>
  <si>
    <t>Sanctuary At The Park</t>
  </si>
  <si>
    <t>Julie Winkle</t>
  </si>
  <si>
    <t>SKLD Muskegon</t>
  </si>
  <si>
    <t>235004</t>
  </si>
  <si>
    <t>SKLD Knollview</t>
  </si>
  <si>
    <t>SKLD Muskegon | No confirmed cases outside the hub | Private lab</t>
  </si>
  <si>
    <t>Edward Jones</t>
  </si>
  <si>
    <t>SKLD Muskegon - HUB</t>
  </si>
  <si>
    <t>Number of beds in the Hub | Hub Number | Private lab | We receive a large amount of call-ins</t>
  </si>
  <si>
    <t>SKLD Whitehall</t>
  </si>
  <si>
    <t>235206</t>
  </si>
  <si>
    <t>SKLD Whitehall | Private lab, Testing for staff and all residents completed 5/21- ALL negative</t>
  </si>
  <si>
    <t>Taben Upson</t>
  </si>
  <si>
    <t>LTC - Newaygo</t>
  </si>
  <si>
    <t>Newaygo Co Medical Care Facili</t>
  </si>
  <si>
    <t>235076</t>
  </si>
  <si>
    <t>Newaygo Medical Care Facility</t>
  </si>
  <si>
    <t>Newaygo Medical Care Facility | Private lab,State health department lab, Nx Gen Testing</t>
  </si>
  <si>
    <t>Marcie Montney</t>
  </si>
  <si>
    <t>Transitional Health Services of Fremont</t>
  </si>
  <si>
    <t>235176</t>
  </si>
  <si>
    <t>Sharon Wing</t>
  </si>
  <si>
    <t>LTC - Oceana</t>
  </si>
  <si>
    <t>Oceana Co Md Care Facility</t>
  </si>
  <si>
    <t>235002</t>
  </si>
  <si>
    <t>Oceana County Medical Care Facility</t>
  </si>
  <si>
    <t>Private lab | 1039 N95 masks, currently not using | 8963, using 85 masks per day | 143 safety glasses and 18 pairs of goggles | 1763 disposable and 72 reusable gowns | 72 cases | 171 2 oz bottles of gel sanitizer.  11 gallons of liquid sanitizer with 24 refillable 2 oz spray bottles | n/a</t>
  </si>
  <si>
    <t>29 Jun 2020 09:15</t>
  </si>
  <si>
    <t>Eric Strait</t>
  </si>
  <si>
    <t>LTC - Osceola</t>
  </si>
  <si>
    <t>Spectrum Health Reed City Hospital RNC</t>
  </si>
  <si>
    <t>235205</t>
  </si>
  <si>
    <t>LTC - Ottawa</t>
  </si>
  <si>
    <t>Allendale Nursing &amp; Rehab. Community</t>
  </si>
  <si>
    <t>235450</t>
  </si>
  <si>
    <t>Allendale Nursing and Rehabilitation</t>
  </si>
  <si>
    <t>* | Private lab,State health department lab | na</t>
  </si>
  <si>
    <t>Tammy Garza</t>
  </si>
  <si>
    <t>Hallmark Living Holland</t>
  </si>
  <si>
    <t>235077</t>
  </si>
  <si>
    <t>Hallmark Living of Holland</t>
  </si>
  <si>
    <t>Hallmark Living of Holland | Not COVID related. | Private lab | COVID + on 04/23/2020 | Utilizing additional starter fries to maintain staffing | If we have positive COVID. In the event we have COVID in the building we would have the ability to obtain additional supplies</t>
  </si>
  <si>
    <t>Melanie Slack</t>
  </si>
  <si>
    <t>Heritage Nursing &amp; Rehab. Community</t>
  </si>
  <si>
    <t>235525</t>
  </si>
  <si>
    <t>Heritage Nursing and Rehabilitation Community | Other lab, American Health &amp; Holland Hospital &amp; Spectrum Health Hosp</t>
  </si>
  <si>
    <t>Inn at Freedom Village, The</t>
  </si>
  <si>
    <t>235548</t>
  </si>
  <si>
    <t>The Inn at Freedom Village</t>
  </si>
  <si>
    <t>66391 | Private lab,State health department lab</t>
  </si>
  <si>
    <t>29 Jun 2020 08:53</t>
  </si>
  <si>
    <t>Tim Rietman</t>
  </si>
  <si>
    <t>Laurels of Hudsonville (The)</t>
  </si>
  <si>
    <t>235327</t>
  </si>
  <si>
    <t>The Laurels of Hudsonville</t>
  </si>
  <si>
    <t>Private lab | Do not have ventilators</t>
  </si>
  <si>
    <t>Michelle Castillo</t>
  </si>
  <si>
    <t>MediLodge at the Shore</t>
  </si>
  <si>
    <t>235356</t>
  </si>
  <si>
    <t>Medilodge at the Shore</t>
  </si>
  <si>
    <t>Adding name Medilodge at the Shore | Private lab, Private lab, national guard</t>
  </si>
  <si>
    <t>Nancy RItchie</t>
  </si>
  <si>
    <t>Medilodge of Holland</t>
  </si>
  <si>
    <t>23-5638</t>
  </si>
  <si>
    <t>Kellie Lincourt</t>
  </si>
  <si>
    <t>Mission Point of Lamont</t>
  </si>
  <si>
    <t>235355</t>
  </si>
  <si>
    <t>CCN 235355 | Private lab,State health department lab | C</t>
  </si>
  <si>
    <t>Melissa Wright</t>
  </si>
  <si>
    <t>North Ottawa Care Center</t>
  </si>
  <si>
    <t>235373</t>
  </si>
  <si>
    <t>Private lab | n/a</t>
  </si>
  <si>
    <t>Alyssa Pischel</t>
  </si>
  <si>
    <t>Riverside Nursing Centre</t>
  </si>
  <si>
    <t>235535</t>
  </si>
  <si>
    <t>235535 | Riverside Nursing Centre | Private lab,State health department lab</t>
  </si>
  <si>
    <t>29 Jun 2020 10:34</t>
  </si>
  <si>
    <t>Riverside Nursing Center</t>
  </si>
  <si>
    <t>SKLD Zeeland</t>
  </si>
  <si>
    <t>235347</t>
  </si>
  <si>
    <t>Providence/Haven Park was purchased in 2018 by Illuminate/SKLD | Private lab</t>
  </si>
  <si>
    <t>Tasha Kutzli</t>
  </si>
  <si>
    <t>LTC - Alpena</t>
  </si>
  <si>
    <t>Medilodge Alpena</t>
  </si>
  <si>
    <t>235280</t>
  </si>
  <si>
    <t>Medilodge of Alpena</t>
  </si>
  <si>
    <t>4 all were readmissions | one positive in house is 14 days from date of positive test, is not a new positive | Private lab,State health department lab, Mid Michigan Medical Center-Alpena, Vikor</t>
  </si>
  <si>
    <t>29 Jun 2020 09:07</t>
  </si>
  <si>
    <t>Medilodge of Greenview</t>
  </si>
  <si>
    <t>235583</t>
  </si>
  <si>
    <t>Medilodge of Green View LLC</t>
  </si>
  <si>
    <t>One residents exhibiting possible s/s, roommate is not | Private lab,State health department lab | N/A | N/A | N/A</t>
  </si>
  <si>
    <t>LTC - Antrim</t>
  </si>
  <si>
    <t>Meadow Brook MCF</t>
  </si>
  <si>
    <t>23-5025</t>
  </si>
  <si>
    <t>Meadow Brook Medical Care Facility</t>
  </si>
  <si>
    <t>Private lab,State health department lab, We use NxGen private lab. | One week | N/A</t>
  </si>
  <si>
    <t>28 Jun 2020 08:00</t>
  </si>
  <si>
    <t>LTC - Benzie</t>
  </si>
  <si>
    <t>Maples Benzie Co Medical Care</t>
  </si>
  <si>
    <t>235005</t>
  </si>
  <si>
    <t>Maples Benzie County Medical Care</t>
  </si>
  <si>
    <t>N/A | N/A | Private lab, Access to POMH kit for 4hr test through MMC.(Volume capacity unknown at this time) | N/A | N/A</t>
  </si>
  <si>
    <t>29 Jun 2020 08:39</t>
  </si>
  <si>
    <t>The Maples Benzie County Medical Care Facility</t>
  </si>
  <si>
    <t>Paul Oliver Memorial Hospital LTCU</t>
  </si>
  <si>
    <t>235460</t>
  </si>
  <si>
    <t>5/28 (1), 5/22 (1), 5/18 (1) | Private lab, MMC Lab | 2 ventilators are available onsite in the POMH ED (reported in the Munson Medical Center PPE summary for entire System). | 2 ventilators are available onsite in the POMH ED (reported in the Munson Medical Center PPE summary for entire System).</t>
  </si>
  <si>
    <t>29 Jun 2020 07:46</t>
  </si>
  <si>
    <t>Paul Oliver Long Term Care</t>
  </si>
  <si>
    <t>LTC - Charlevoix</t>
  </si>
  <si>
    <t>Boulder Park Terrace</t>
  </si>
  <si>
    <t>235526</t>
  </si>
  <si>
    <t>Private lab,State health department lab, McLaren Northern Michigan.</t>
  </si>
  <si>
    <t>Grandvue Medical Care Facility</t>
  </si>
  <si>
    <t>235062</t>
  </si>
  <si>
    <t>N/A | N/A | N/A | N/A | N/A | Minimum of two bariatric beds in storage, available if needed based on room availability to determine male or female, on secured or unsecured unit. | Private lab,State health department lab, Private lab-hospital and state health department lab | Baseline testing completed 6/17, tested 177 employees (40+/- remaining to test-scheduled or 6/29-7/1) Notified by HDNW 6/25 of 6 positive results, 6/26 no new reported positive cases, 6/27 no new positive cases reported, 6/28 no new positive cases reported | N/A | 24ea goggles on order, no EDD | N/A | N/A | We do not have ventilators</t>
  </si>
  <si>
    <t>29 Jun 2020 06:31</t>
  </si>
  <si>
    <t>LTC - Cheboygan</t>
  </si>
  <si>
    <t xml:space="preserve">Medilodge Of Cheboygan </t>
  </si>
  <si>
    <t>235566</t>
  </si>
  <si>
    <t>Medilodge of Cheboygan</t>
  </si>
  <si>
    <t>Resident expired 6/22/20, Resident in hospice expired 6/13/20, Resident was in hospice expired 6/5/20, 1 resident expired 5/28/20 was in hospice | 12 MO beds | State health department lab</t>
  </si>
  <si>
    <t>29 Jun 2020 10:36</t>
  </si>
  <si>
    <t>LTC - Crawford</t>
  </si>
  <si>
    <t>Grayling Nursing &amp; Rehab Community</t>
  </si>
  <si>
    <t>235432</t>
  </si>
  <si>
    <t>Grayling Nursing and Rehab Community</t>
  </si>
  <si>
    <t>Grayling Nursing &amp; Rehab. Community</t>
  </si>
  <si>
    <t xml:space="preserve">Munson Health Crawford Continuing Care </t>
  </si>
  <si>
    <t>235201</t>
  </si>
  <si>
    <t>Munson HealthCare Crawford Continuing Ca</t>
  </si>
  <si>
    <t>Private lab,State health department lab, We have the hospital or State Health Dept</t>
  </si>
  <si>
    <t>Mercy Manor Grayling</t>
  </si>
  <si>
    <t>LTC - Emmet</t>
  </si>
  <si>
    <t>Bay Bluffs - Emmet Co. Medical Care</t>
  </si>
  <si>
    <t>23-5033</t>
  </si>
  <si>
    <t>Bay Bluffs Emmet County Medical Care Fac</t>
  </si>
  <si>
    <t>Bay Bluffs Emmet County Medical Care Facility | Private lab, Quest, NxGen, McLaren, LxynDx | Less than one week if optimal usage. More than one week with current crisis capacity usage. | Less than one week if optimal usage. More than one week with current crisis capacity usage. | Less than one week if optimal usage. More than one week with current crisis capacity usage. | Less than one week if optimal usage. More than one week with current crisis capacity usage.</t>
  </si>
  <si>
    <t>Bay Bluffs - Emmet County Medical Care Facility</t>
  </si>
  <si>
    <t>Hiland Cottage</t>
  </si>
  <si>
    <t>The Villa at the Bay</t>
  </si>
  <si>
    <t>235429</t>
  </si>
  <si>
    <t>The Villa at The Bay</t>
  </si>
  <si>
    <t>dba Petoskey OPCO LLC. | . | State health department lab | We are not currently using our N95 masks.  In the event that we have one positive case, we have 1.5 weeks supply.</t>
  </si>
  <si>
    <t>LTC - Grand Traverse</t>
  </si>
  <si>
    <t>Grand Traverse Pavilions</t>
  </si>
  <si>
    <t>235088</t>
  </si>
  <si>
    <t>Grand Traverse Medical Care Facility</t>
  </si>
  <si>
    <t>Private lab,State health department lab | We are not experiencing a severe shortage however we do not have any extra and there are just enough most days.</t>
  </si>
  <si>
    <t>28 Jun 2020 10:19</t>
  </si>
  <si>
    <t>Medilodge of Grand Traverse County</t>
  </si>
  <si>
    <t>235243</t>
  </si>
  <si>
    <t>Medilodge of GTC</t>
  </si>
  <si>
    <t>Private lab, We are able to test at the facility but do not have the staff and PPE supplies to test all staff and residents</t>
  </si>
  <si>
    <t>29 Jun 2020 10:23</t>
  </si>
  <si>
    <t>Medilodge of Grand Traverse county</t>
  </si>
  <si>
    <t>MediLodge of Grand Traverse County - HUB</t>
  </si>
  <si>
    <t>Private lab,State health department lab, We have the ability to test at the facility, just not all PPE and resources to test all residents and staff</t>
  </si>
  <si>
    <t>Medilodge of Traverse City</t>
  </si>
  <si>
    <t>265336</t>
  </si>
  <si>
    <t>Private lab, Munson lab and VIKOR tests</t>
  </si>
  <si>
    <t>29 Jun 2020 07:27</t>
  </si>
  <si>
    <t>The Villa at Traverse Point</t>
  </si>
  <si>
    <t>235412</t>
  </si>
  <si>
    <t>Private lab, Munson Medical Center processes the tests</t>
  </si>
  <si>
    <t>Villa at Traverse Point</t>
  </si>
  <si>
    <t>LTC - Kalkaska</t>
  </si>
  <si>
    <t>Kalkaska Memorial Health Center LTC</t>
  </si>
  <si>
    <t>235407</t>
  </si>
  <si>
    <t>Kalkaska Memorial Health Center</t>
  </si>
  <si>
    <t>Resident tested negative 3 times prior to coming to us. He did not develop s/s here. He was transferred from a downstate hospital however lived in northern Mi. | . | Other lab,Private lab,State health department lab, Availability to send specimens to Mayo, State lab or Munson Medical Center for a 2-4 hr turnaround | We are not equipped for ventilators.</t>
  </si>
  <si>
    <t>Kalkaska Memorial Long Term Care</t>
  </si>
  <si>
    <t>LTC - Leelanau</t>
  </si>
  <si>
    <t>Maple Valley Nursing Home</t>
  </si>
  <si>
    <t>235588</t>
  </si>
  <si>
    <t>Medilodge of Leelanau</t>
  </si>
  <si>
    <t>235209</t>
  </si>
  <si>
    <t>Private lab, Vikor Lab</t>
  </si>
  <si>
    <t>29 Jun 2020 06:27</t>
  </si>
  <si>
    <t>Orchard Creek Skilled Nursing</t>
  </si>
  <si>
    <t>235611</t>
  </si>
  <si>
    <t>Orchard Creek Health Care, Inc</t>
  </si>
  <si>
    <t>Private lab, NxGen Lab will be supplying testing kits for weekly testing. | No new cases since last submission.  Cumulative total remains 2</t>
  </si>
  <si>
    <t>LTC - Manistee</t>
  </si>
  <si>
    <t>Manistee County Medical Care Facility</t>
  </si>
  <si>
    <t>235003</t>
  </si>
  <si>
    <t>First entry was 5/19 with 24. Now reporting subsequent moving forward. | We could not even come close to staffing that many right now. | Private lab,State health department lab, Munson Manistee Hospital for symptomatic residents, State Lab for baseline. | Not a facility that takes vent patients</t>
  </si>
  <si>
    <t>LTC - Missaukee</t>
  </si>
  <si>
    <t>Autumnwood Of Mcbain</t>
  </si>
  <si>
    <t>Autumnwood of mcbain</t>
  </si>
  <si>
    <t>Other lab,Private lab | KN95</t>
  </si>
  <si>
    <t>24 Jun 2020 10:14</t>
  </si>
  <si>
    <t>Autumnwood McBain</t>
  </si>
  <si>
    <t>LTC - Montmorency</t>
  </si>
  <si>
    <t>MediLodge of Hillman</t>
  </si>
  <si>
    <t>235423</t>
  </si>
  <si>
    <t>Medilodge of Hillman</t>
  </si>
  <si>
    <t>Private lab,State health department lab | using 8 hour waiver aides</t>
  </si>
  <si>
    <t>LTC - Otsego</t>
  </si>
  <si>
    <t>Medilodge of Gaylord</t>
  </si>
  <si>
    <t>235350</t>
  </si>
  <si>
    <t>Gaylord OPCO, LLC_x000D_
Medilodge of Gaylord | Other lab,Private lab, yes</t>
  </si>
  <si>
    <t>Munson Healthcare Otsego Mem Hosp - LTC</t>
  </si>
  <si>
    <t>235006</t>
  </si>
  <si>
    <t>Munson Healthcare Otsego Memorial Hospit</t>
  </si>
  <si>
    <t>Munson Healthcare Otsego Memorial Hospital LTC | Private lab, only if a resident was to have symptoms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No ventilators</t>
  </si>
  <si>
    <t>McReynolds Hall, OMH LTC</t>
  </si>
  <si>
    <t>LTC - Presque Isle</t>
  </si>
  <si>
    <t>Medilodge of Rogers City</t>
  </si>
  <si>
    <t>235553</t>
  </si>
  <si>
    <t>Total licensed beds | Private lab, Facility has COVID tests in house. | N/A | N/A</t>
  </si>
  <si>
    <t>29 Jun 2020 08:10</t>
  </si>
  <si>
    <t>Medilodge of Roger City</t>
  </si>
  <si>
    <t>LTC - Roscommon</t>
  </si>
  <si>
    <t>King Nursing and Rehab Community</t>
  </si>
  <si>
    <t>235519</t>
  </si>
  <si>
    <t>King Nursing and Rehabilitation Communit</t>
  </si>
  <si>
    <t>Private lab,State health department lab, Yes</t>
  </si>
  <si>
    <t>29 Jun 2020 07:57</t>
  </si>
  <si>
    <t>Jessica Kunna</t>
  </si>
  <si>
    <t>The Lighthouse At Roscommon</t>
  </si>
  <si>
    <t>235511</t>
  </si>
  <si>
    <t>The Lighthouse@Roscommon</t>
  </si>
  <si>
    <t>State health department lab | We are ok, but need Night shift CNA | We are in need of kitchen staff and housekeeping.</t>
  </si>
  <si>
    <t>LTC - Alger</t>
  </si>
  <si>
    <t>Medilodge of Munising</t>
  </si>
  <si>
    <t>235410</t>
  </si>
  <si>
    <t>Private lab, Vikor Scientific</t>
  </si>
  <si>
    <t>Sharon Carlson</t>
  </si>
  <si>
    <t>LTC - Baraga</t>
  </si>
  <si>
    <t>Bayside Village</t>
  </si>
  <si>
    <t>235144</t>
  </si>
  <si>
    <t>Baraga County Extended Care Corporation dba Bayside Village | Other lab,Private lab,State health department lab, BCMH lab, Nexgen</t>
  </si>
  <si>
    <t>Laura Lahti</t>
  </si>
  <si>
    <t>LTC - Chippewa</t>
  </si>
  <si>
    <t>Chippewa County War Mem Hosp LTCU</t>
  </si>
  <si>
    <t>235381</t>
  </si>
  <si>
    <t>War Memorial Hospital Long Term Care</t>
  </si>
  <si>
    <t>Number | WMH LTC | Deaths not at all related to COVID-19, 6/3/2020 | 3 residents on LOA | Private lab, Private lab, and mass testing was sent to state lab | Able to pull from other departments in the hospital when necessary, but still seeking CNAs at this time | No vents on this unit | Number of ventilators is reflected in the War Memorial Hospital inventory</t>
  </si>
  <si>
    <t>Katie Peabody</t>
  </si>
  <si>
    <t>Medilodge Of Sault Ste Marie</t>
  </si>
  <si>
    <t>235292</t>
  </si>
  <si>
    <t>Medilodge of sault ste marie</t>
  </si>
  <si>
    <t>0 | State health department lab</t>
  </si>
  <si>
    <t>Jeffery Pellegrino</t>
  </si>
  <si>
    <t>LTC - Delta</t>
  </si>
  <si>
    <t>Bishop Noa Home for Senior Citizens</t>
  </si>
  <si>
    <t>235651</t>
  </si>
  <si>
    <t>Private lab, Hospital lab</t>
  </si>
  <si>
    <t>Bishop NOA Home for Senior Citizens</t>
  </si>
  <si>
    <t>Christian Park HCC</t>
  </si>
  <si>
    <t>Christian Park Health Care Center</t>
  </si>
  <si>
    <t>Corporate will be sending NHSN number | 3620 | 4995 | 1350 | 1120 | 40300</t>
  </si>
  <si>
    <t>29 Jun 2020 08:45</t>
  </si>
  <si>
    <t>Christian Park Village</t>
  </si>
  <si>
    <t>235179</t>
  </si>
  <si>
    <t>Private lab,State health department lab | Have _x000D_
3,460 KN95's</t>
  </si>
  <si>
    <t>LTC - Dickinson</t>
  </si>
  <si>
    <t>Freeman Nursing &amp; Rehab</t>
  </si>
  <si>
    <t>235612</t>
  </si>
  <si>
    <t>Freeman Nursing and Rehab</t>
  </si>
  <si>
    <t>Freeman | N/A | N/A | N/A | N/A | N/A | 9 open | Private lab,State health department lab, both labs | N/A | N/A | N/A | staff is good | good | no issues | setting good | setting ok | plenty of goggles | received more | good amount | good amount | N/A | N/A | N/A | N/A</t>
  </si>
  <si>
    <t>29 Jun 2020 10:59</t>
  </si>
  <si>
    <t>Melissa LaLonde</t>
  </si>
  <si>
    <t>Manorcare Nursing and Rehab Center</t>
  </si>
  <si>
    <t>235267</t>
  </si>
  <si>
    <t>ManorCare Nursing and Rehabilitation Cen</t>
  </si>
  <si>
    <t>There is no change to the name.  Cannot complete full name in the space provided.  Full name is Manor Care Nursing and Rehabilitation Center | Private lab, Can get a swab from the hospital after paperwork is sent in</t>
  </si>
  <si>
    <t>Cheryl Bray</t>
  </si>
  <si>
    <t>LTC - Gogebic</t>
  </si>
  <si>
    <t xml:space="preserve">Gogebic Medical Care Facility </t>
  </si>
  <si>
    <t>235026</t>
  </si>
  <si>
    <t>Gogebic Medical Care Facility</t>
  </si>
  <si>
    <t>235026 | Gogebic Medical Care Facility | Private lab,State health department lab | All employees tested on 5/12/2020</t>
  </si>
  <si>
    <t>Mark Ahonen</t>
  </si>
  <si>
    <t>Westgate Nursing &amp; Rehab Community</t>
  </si>
  <si>
    <t>235565</t>
  </si>
  <si>
    <t>Westgate Nursing Rehabilitation Communit</t>
  </si>
  <si>
    <t>Entered | na | na | na | na | na | Private lab,State health department lab, na | na | na | na | n/a | n/a</t>
  </si>
  <si>
    <t>28 Jun 2020 13:40</t>
  </si>
  <si>
    <t>Dan Paris</t>
  </si>
  <si>
    <t>LTC - Houghton</t>
  </si>
  <si>
    <t>Canal View-Houghton</t>
  </si>
  <si>
    <t>235031</t>
  </si>
  <si>
    <t>Canal View-Houghton County</t>
  </si>
  <si>
    <t>Canal View-Houghton County | Private lab,State health department lab, See above | Only symptom was nausea.</t>
  </si>
  <si>
    <t>Kim Salmi</t>
  </si>
  <si>
    <t>GreenTree at Hubbell</t>
  </si>
  <si>
    <t>235551</t>
  </si>
  <si>
    <t>Our Lady of Mercy Convalescent Home, Inc</t>
  </si>
  <si>
    <t>Greentree Hubbell Rehab and | Other lab, Medical Director will supply if needed and local health department has reported they would also assist if outbreak for testing. We have also ordered 110 from the State Lab and are looking into ordering from a private source. | N/A</t>
  </si>
  <si>
    <t>Christina Woodwaard</t>
  </si>
  <si>
    <t>Portagepointe</t>
  </si>
  <si>
    <t>235624</t>
  </si>
  <si>
    <t>Portage Pointe</t>
  </si>
  <si>
    <t>Portage Pointe | CORRECTION: number of total deaths since 1/1/2020. 1death on 2/14/2020. 1 death on 2/28/2020. 1 death on 3/3/2020. 1 death on 4/5/2020. 1 death on 4/28/2020. 1 death on 5/17, 2020. 1 death on 5/18/2020. 1 death on 6/11/2020 | Private lab,State health department lab</t>
  </si>
  <si>
    <t>29 Jun 2020 07:48</t>
  </si>
  <si>
    <t>PortagePoint</t>
  </si>
  <si>
    <t>The Lighthouse at Hancock</t>
  </si>
  <si>
    <t>235552</t>
  </si>
  <si>
    <t>The Lighthouse At Hancock</t>
  </si>
  <si>
    <t>The Lighthouse at Hancock Health and Rehab | none | Other lab,Private lab,State health department lab, no problems with testing | All 21 staff tested have come back negative | No current issues with ppe supply | Have had no recent issues with obtaining ppe | no vents</t>
  </si>
  <si>
    <t>28 Jun 2020 12:31</t>
  </si>
  <si>
    <t>Betty Usitalo</t>
  </si>
  <si>
    <t>LTC - Iron</t>
  </si>
  <si>
    <t>Iron Co Medical Care Facility</t>
  </si>
  <si>
    <t>235257</t>
  </si>
  <si>
    <t>Iron County Medical Care Facility</t>
  </si>
  <si>
    <t>235257 | Iron County Medical Care Facility | Private lab</t>
  </si>
  <si>
    <t>29 Jun 2020 10:19</t>
  </si>
  <si>
    <t>Alisa</t>
  </si>
  <si>
    <t>Iron River Care Center</t>
  </si>
  <si>
    <t>235601</t>
  </si>
  <si>
    <t>Private lab, Testing results go back to our hospital and are sent out by courier to Wausau Hospital | Do Not Have | Do Not Have</t>
  </si>
  <si>
    <t>28 Jun 2020 10:45</t>
  </si>
  <si>
    <t>LTC - Mackinac</t>
  </si>
  <si>
    <t>Mackinac Straits Long Term Care Unit</t>
  </si>
  <si>
    <t>235041</t>
  </si>
  <si>
    <t>We do business as Evergreen Living Center | State health department lab | We have no open beds, no COVID -19 cases, our PPE is controlled by our hospital, Mackinac Straits Health System | Our PPE is controlled by our hospital, Mackinac Straits Health System | We do not offer this service | We do not offer this service</t>
  </si>
  <si>
    <t>Kevin McElroy</t>
  </si>
  <si>
    <t>LTC - Marquette</t>
  </si>
  <si>
    <t>Dj Jacobetti Home For Veterans</t>
  </si>
  <si>
    <t>235724</t>
  </si>
  <si>
    <t>D.J.Jacobetti Home for Veterans</t>
  </si>
  <si>
    <t>D.J. Jacobetti Home for Veterans | Private lab,State health department lab, N/A | N/A | N/A | N/A | N/A | N/A | N/A</t>
  </si>
  <si>
    <t>29 Jun 2020 07:06</t>
  </si>
  <si>
    <t>Walter Sullivan</t>
  </si>
  <si>
    <t>Eastwood Nursing Center</t>
  </si>
  <si>
    <t>235554</t>
  </si>
  <si>
    <t>Eastwood Nursing Center | Currently setting out max capacity at 90 to maintain our isolation unit.  We have to displace 2 residents to non traditional rooms with a census of 90 to maintain our isolation unit. | 1 Resident in the hospital | Private lab, NxGen MDx_x000D_
Vibra Health Labs_x000D_
Local hospital UPHS MQT | 2 Positive Employees (Both Asymptomatic) _x000D_
870 Negative Employee tests as of 2208 on 6/22/2020 | 400 Washable Isolation gowns will last us all of this pandemic and some.  obtained 6/16/2020 | Our gloves have not been a problem once during Covid19 we always range from having 99,000 to 80,000 individual gloves in unopened boxes in our warehouse.  Will only report different numbers on this if we drop below what we normally have.</t>
  </si>
  <si>
    <t>29 Jun 2020 09:23</t>
  </si>
  <si>
    <t>Eastwood Nursing Home</t>
  </si>
  <si>
    <t>Marquette County Medical Care Facility</t>
  </si>
  <si>
    <t>235321</t>
  </si>
  <si>
    <t>Marquette County Medical Care Facility | Private lab,State health department lab, UPHS Marquette, Nxgen | 303 Staff members tested and negative</t>
  </si>
  <si>
    <t>Marquette County Medical Care</t>
  </si>
  <si>
    <t>Norlite Nursing Center</t>
  </si>
  <si>
    <t>235367</t>
  </si>
  <si>
    <t>d/b/a Norlite Skilled Nursing &amp; Rehabilitation Center | Private lab,State health department lab, We have access through NxGen and Vibra</t>
  </si>
  <si>
    <t>Wayne Johnson or Joe Huskey</t>
  </si>
  <si>
    <t>The Lighthouse Ishpeming</t>
  </si>
  <si>
    <t>235349</t>
  </si>
  <si>
    <t>The Lighthouse of Ishpeming</t>
  </si>
  <si>
    <t>d/b/a Mission Point Nursing &amp; Physical Rehabilitation Center of Ishpeming as of 6/1/20 | 70 dually certified / 26 Medicare Only | Private lab,State health department lab, Testing is performed by local hospital and State Health Department | Do not use | N/A | N/A</t>
  </si>
  <si>
    <t>Andrea Olsen</t>
  </si>
  <si>
    <t>LTC - Menominee</t>
  </si>
  <si>
    <t>Menominee Health Services</t>
  </si>
  <si>
    <t>235558</t>
  </si>
  <si>
    <t>28 Jun 2020 09:57</t>
  </si>
  <si>
    <t>Brian Demmith</t>
  </si>
  <si>
    <t>Pinecrest Medical Care Facility</t>
  </si>
  <si>
    <t>235069</t>
  </si>
  <si>
    <t>PMCF | Private lab,State health department lab</t>
  </si>
  <si>
    <t>29 Jun 2020 09:00</t>
  </si>
  <si>
    <t>Tina Koski</t>
  </si>
  <si>
    <t>Roubal Care &amp; Rehab. Center</t>
  </si>
  <si>
    <t>235591</t>
  </si>
  <si>
    <t>Roubal Nursing Home, Inc.</t>
  </si>
  <si>
    <t>Roubal Care and Rehab Center | Private lab, Through OSF Hospital</t>
  </si>
  <si>
    <t>Candy Meintz</t>
  </si>
  <si>
    <t>LTC - Schoolcraft</t>
  </si>
  <si>
    <t>Schoolcraft County Medical Care Facility</t>
  </si>
  <si>
    <t>235147</t>
  </si>
  <si>
    <t>Schoolcraft Medical Care Facility</t>
  </si>
  <si>
    <t>Added 5/15/2020. | Private lab, Sent to the local hospital lab if resident presents with symptoms. Initial testing for both residents and staff was accomplished using Biotech labs.</t>
  </si>
  <si>
    <t>29 Jun 2020 05:49</t>
  </si>
  <si>
    <t>Tonya Leik</t>
  </si>
  <si>
    <t>LTC - Wexford</t>
  </si>
  <si>
    <t>Samaritas Senior Living Cadillac</t>
  </si>
  <si>
    <t>235094</t>
  </si>
  <si>
    <t>. | . | . | . | 48 beds unoccupied census is 83 | Private lab, Private and State lab have been used- sending now to our local hospital | . | . | . | . | . | . | This include our KN95 mask</t>
  </si>
  <si>
    <t>Samaritas Cadillac</t>
  </si>
  <si>
    <t>LTC - Luce</t>
  </si>
  <si>
    <t>Helen Newberry Joy Hospital LTCU</t>
  </si>
  <si>
    <t>235705</t>
  </si>
  <si>
    <t>Helen Newberry Joy LTCU/Golden Leaves Li</t>
  </si>
  <si>
    <t>Helen Newberry Joy Hospital LTCU/Golden Leaves Living Center | na | Other lab,Private lab | na</t>
  </si>
  <si>
    <t>Helen Newberry Joy Long Term Care</t>
  </si>
  <si>
    <t>LTC - Ontonogon</t>
  </si>
  <si>
    <t>Aspirus Ontonagon Hospital LTC</t>
  </si>
  <si>
    <t>235161</t>
  </si>
  <si>
    <t>Aspirus Ontonagon Long Term Care</t>
  </si>
  <si>
    <t>Aspirus Ontonagon Long Term Care is a department of Aspirus Ontonagon Hospital. | Private lab,State health department lab | not at this time, in the event of a +COVID resident, we will have shortages of nurses due to having dedicated staff to care for the + residents. | not at this time, in the event of a +COVID resident, we will have shortages of aides due to having dedicated staff to care for the + residents | We will get more when needed | all of our PPE is on par cards so when supplies fall below what is the number indicated as a need, our Materials Management staff restock. | all of our PPE is on par cards so when supplies fall below what is the number indicated as a need, our Materials Management staff restock. | all of our PPE is on par cards so when supplies fall below what is the number indicated as a need, our Materials Management staff restock. | all of our PPE is on par cards so when supplies fall below what is the number indicated as a need, our Materials Management staff restock. | this item is on par cards so when supplies fall below what is the number indicated as a need, our Materials Management staff restock. | Since we are attached to our hospital Aspirus Ontonagon Hospital, if needed there are 2 ventilators available, however we  do not have the capability to provide care to a resident requiring a vent in LTC.</t>
  </si>
  <si>
    <t>29 Jun 2020 06:20</t>
  </si>
  <si>
    <t>Robin Carlisle</t>
  </si>
  <si>
    <t>LTC: Resident Confirmed COVID-19 - June 29</t>
  </si>
  <si>
    <t>LTC: Resident Suspected COVID-19 - June 29</t>
  </si>
  <si>
    <t>LTC: Staff Confirmed COVID-19 - June 29</t>
  </si>
  <si>
    <t>LTC: Staff Suspected COVID-19 - June 29</t>
  </si>
  <si>
    <t>LTC: Resident Confirmed COVID-19 - June 28</t>
  </si>
  <si>
    <t>LTC: Resident Suspected COVID-19 - June 28</t>
  </si>
  <si>
    <t>LTC: Staff Confirmed COVID-19 - June 28</t>
  </si>
  <si>
    <t>LTC: Staff Suspected COVID-19 - June 28</t>
  </si>
  <si>
    <t>LTC: Resident Confirmed COVID-19 - June 27</t>
  </si>
  <si>
    <t>LTC: Resident Suspected COVID-19 - June 27</t>
  </si>
  <si>
    <t>LTC: Staff Confirmed COVID-19 - June 27</t>
  </si>
  <si>
    <t>LTC: Staff Suspected COVID-19 - June 27</t>
  </si>
  <si>
    <t>LTC: Resident Confirmed COVID-19 - June 26</t>
  </si>
  <si>
    <t>LTC: Resident Suspected COVID-19 - June 26</t>
  </si>
  <si>
    <t>LTC: Staff Confirmed COVID-19 - June 26</t>
  </si>
  <si>
    <t>LTC: Staff Suspected COVID-19 - June 26</t>
  </si>
  <si>
    <t>LTC: Resident Confirmed COVID-19 - June 25</t>
  </si>
  <si>
    <t>LTC: Resident Suspected COVID-19 - June 25</t>
  </si>
  <si>
    <t>LTC: Staff Confirmed COVID-19 - June 25</t>
  </si>
  <si>
    <t>LTC: Staff Suspected COVID-19 - June 25</t>
  </si>
  <si>
    <t>LTC: Resident Confirmed COVID-19 - June 24</t>
  </si>
  <si>
    <t>LTC: Resident Suspected COVID-19 - June 24</t>
  </si>
  <si>
    <t>LTC: Staff Confirmed COVID-19 - June 24</t>
  </si>
  <si>
    <t>LTC: Staff Suspected COVID-19 - June 24</t>
  </si>
  <si>
    <t>LTC: Resident Confirmed COVID-19 - June 23</t>
  </si>
  <si>
    <t>LTC: Resident Suspected COVID-19 - June 23</t>
  </si>
  <si>
    <t>LTC: Staff Confirmed COVID-19 - June 23</t>
  </si>
  <si>
    <t>LTC: Staff Suspected COVID-19 - June 23</t>
  </si>
  <si>
    <t>Staff Suspected</t>
  </si>
  <si>
    <t>Staff Confirmed</t>
  </si>
  <si>
    <t>Res Suspected</t>
  </si>
  <si>
    <t>Res Confirmed</t>
  </si>
  <si>
    <t>28 Jun 2020 08:33</t>
  </si>
  <si>
    <t>26 Jun 2020 11:30</t>
  </si>
  <si>
    <t>28 Jun 2020 08:29</t>
  </si>
  <si>
    <t>28 Jun 2020 11:00</t>
  </si>
  <si>
    <t>28 Jun 2020 11:54</t>
  </si>
  <si>
    <t>0 | 0 | 0 new | 0 new since last reporting | 0 | 0 | 13 unoccupied, 107 occupied | Private lab | 0 | 0 | 0 | NA | NA</t>
  </si>
  <si>
    <t>25 Jun 2020 10:53</t>
  </si>
  <si>
    <t>27 Jun 2020 09:52</t>
  </si>
  <si>
    <t>Laurels Corporation will be submitting data. | No changes to name were made. | Private lab, Health Department did not have test available when we tested.  We used Carson City Hospital lab and NxGen. | 1employee tested positive on 5/9/2020.  No new Staff tested positive. | All staff tested negative. | Unable to accommodate ventilators. | Facility does not have a ventilator unit.</t>
  </si>
  <si>
    <t>27 Jun 2020 19:06</t>
  </si>
  <si>
    <t>28 Jun 2020 10:11</t>
  </si>
  <si>
    <t>28 Jun 2020 11:17</t>
  </si>
  <si>
    <t>27 Jun 2020 10:04</t>
  </si>
  <si>
    <t>28 Jun 2020 09:45</t>
  </si>
  <si>
    <t>28 Jun 2020 08:06</t>
  </si>
  <si>
    <t>27 Jun 2020 11:35</t>
  </si>
  <si>
    <t>28 Jun 2020 09:15</t>
  </si>
  <si>
    <t>27 Jun 2020 11:21</t>
  </si>
  <si>
    <t>28 Jun 2020 09:42</t>
  </si>
  <si>
    <t>26 Jun 2020 09:02</t>
  </si>
  <si>
    <t>28 Jun 2020 11:53</t>
  </si>
  <si>
    <t>28 Jun 2020 10:03</t>
  </si>
  <si>
    <t>25 Jun 2020 09:35</t>
  </si>
  <si>
    <t>28 Jun 2020 08:54</t>
  </si>
  <si>
    <t>Arbor Manor Care Center | Private lab,State health department lab | 7 total have tested positive.  7 have now recovered and have received 2 negative tests so are no longer positive. | N/A | N/A | N/A</t>
  </si>
  <si>
    <t>28 Jun 2020 09:12</t>
  </si>
  <si>
    <t>28 Jun 2020 08:15</t>
  </si>
  <si>
    <t>28 Jun 2020 10:44</t>
  </si>
  <si>
    <t>28 Jun 2020 11:41</t>
  </si>
  <si>
    <t>28 Jun 2020 08:12</t>
  </si>
  <si>
    <t>27 Jun 2020 10:31</t>
  </si>
  <si>
    <t>28 Jun 2020 09:56</t>
  </si>
  <si>
    <t>Patient was transferred to a HUB on 6-23-20 (in the evening) | non-covid related deaths | Private lab | Facility isn't equipped for ventilator use</t>
  </si>
  <si>
    <t>26 Jun 2020 10:51</t>
  </si>
  <si>
    <t>Caretel Inn Brighton | Private lab,State health department lab</t>
  </si>
  <si>
    <t>28 Jun 2020 07:44</t>
  </si>
  <si>
    <t>28 Jun 2020 09:52</t>
  </si>
  <si>
    <t>28 Jun 2020 11:26</t>
  </si>
  <si>
    <t>28 Jun 2020 11:31</t>
  </si>
  <si>
    <t>27 Jun 2020 10:42</t>
  </si>
  <si>
    <t>28 Jun 2020 07:12</t>
  </si>
  <si>
    <t>28 Jun 2020 10:46</t>
  </si>
  <si>
    <t>28 Jun 2020 07:54</t>
  </si>
  <si>
    <t>28 Jun 2020 07:00</t>
  </si>
  <si>
    <t>Pleasantview Shiawassee County Medical Care Facility | Private lab, Memorial Healthcare of Owosso | 1 due to travel area | not applicable. do not take vent patients | not applicable. do not take vent patients | not applicable. do not take vent patients | not applicable. do not take vent patients</t>
  </si>
  <si>
    <t>28 Jun 2020 09:23</t>
  </si>
  <si>
    <t>28 Jun 2020 08:58</t>
  </si>
  <si>
    <t>28 Jun 2020 08:02</t>
  </si>
  <si>
    <t>DBA Advantage Living Center - Warren | Since last time reported | since last report | Since last repor | Private lab,State health department lab | Since last report | Since last report | No Ventilators</t>
  </si>
  <si>
    <t>28 Jun 2020 08:35</t>
  </si>
  <si>
    <t>25 Jun 2020 11:44</t>
  </si>
  <si>
    <t>26 Jun 2020 09:07</t>
  </si>
  <si>
    <t>28 Jun 2020 11:15</t>
  </si>
  <si>
    <t>26 Jun 2020 08:34</t>
  </si>
  <si>
    <t>28 Jun 2020 10:04</t>
  </si>
  <si>
    <t>x | x | occupied 112 | Private lab | . | Unable to take vented residents | n/a no ventilators</t>
  </si>
  <si>
    <t>28 Jun 2020 08:14</t>
  </si>
  <si>
    <t>Orchard Grove Health Campus | 6 Hospice Residents since Jan-20 | 55-SNF _x000D_
38- AL - HFA_x000D_
35 - Memory Care AL - HFA -  Total Beds in the facility 128 | 51 SNF + 22 AL (HFA) + 29 Memory care AL (HFA) - Total 102 | Private lab,State health department lab, County Health Dept. Lab | N/A | N/A</t>
  </si>
  <si>
    <t>28 Jun 2020 10:40</t>
  </si>
  <si>
    <t>Pomeroy Living Sterling Skilled Rehabilitation | Private lab,State health department lab</t>
  </si>
  <si>
    <t>28 Jun 2020 11:03</t>
  </si>
  <si>
    <t>27 Jun 2020 12:27</t>
  </si>
  <si>
    <t>27 Jun 2020 12:18</t>
  </si>
  <si>
    <t>26 Jun 2020 08:06</t>
  </si>
  <si>
    <t>26 Jun 2020 08:08</t>
  </si>
  <si>
    <t>28 Jun 2020 08:41</t>
  </si>
  <si>
    <t>Shelby Health and Rehabilitation Center | 1 in house (hospice), 1 at hospital | In house only | Private lab | 1 staff tested negative but still symptomatic, getting tested again.</t>
  </si>
  <si>
    <t>27 Jun 2020 07:39</t>
  </si>
  <si>
    <t>27 Jun 2020 07:40</t>
  </si>
  <si>
    <t>28 Jun 2020 11:29</t>
  </si>
  <si>
    <t>28 Jun 2020 09:07</t>
  </si>
  <si>
    <t>28 Jun 2020 08:34</t>
  </si>
  <si>
    <t>28 Jun 2020 09:30</t>
  </si>
  <si>
    <t>Cambridge North Healthcare center | Building tested by National Guard | We have 12 beds off line at this time. | Other lab,Private lab,State health department lab, National guard came in and tested all of the resident on Thursday May 21, 2020.All negative and one remained positive for 6 weeks | none at this time | Not at this time. We have enough nurses | Most of our staff has returned to work, we still have a few needs on off shifts. | Not at this time</t>
  </si>
  <si>
    <t>28 Jun 2020 11:51</t>
  </si>
  <si>
    <t>26 Jun 2020 11:49</t>
  </si>
  <si>
    <t>26 Jun 2020 11:48</t>
  </si>
  <si>
    <t>27 Jun 2020 14:01</t>
  </si>
  <si>
    <t>26 Jun 2020 09:17</t>
  </si>
  <si>
    <t>28 Jun 2020 11:37</t>
  </si>
  <si>
    <t>28 Jun 2020 07:49</t>
  </si>
  <si>
    <t>28 Jun 2020 08:22</t>
  </si>
  <si>
    <t>58 unoccupied | State health department lab | 1400 | 6800 | 325 | 1000 | 9000</t>
  </si>
  <si>
    <t>28 Jun 2020 09:29</t>
  </si>
  <si>
    <t>28 Jun 2020 09:18</t>
  </si>
  <si>
    <t>facility clear of covid19 as of 06/04/2020 | 1560 | 60 | 1000 | 1100 | 14000 | 240 | Currently, one ventilator in use for NON COVID19 resident</t>
  </si>
  <si>
    <t>26 Jun 2020 10:05</t>
  </si>
  <si>
    <t>28 Jun 2020 06:15</t>
  </si>
  <si>
    <t>28 Jun 2020 09:27</t>
  </si>
  <si>
    <t>28 Jun 2020 07:47</t>
  </si>
  <si>
    <t>26 Jun 2020 12:12</t>
  </si>
  <si>
    <t>24 Jun 2020 10:50</t>
  </si>
  <si>
    <t>28 Jun 2020 10:21</t>
  </si>
  <si>
    <t>28 Jun 2020 08:21</t>
  </si>
  <si>
    <t>27 Jun 2020 09:10</t>
  </si>
  <si>
    <t>28 Jun 2020 04:47</t>
  </si>
  <si>
    <t>28 Jun 2020 09:28</t>
  </si>
  <si>
    <t>28 Jun 2020 09:26</t>
  </si>
  <si>
    <t>28 Jun 2020 09:31</t>
  </si>
  <si>
    <t>26 Jun 2020 10:38</t>
  </si>
  <si>
    <t>28 Jun 2020 11:11</t>
  </si>
  <si>
    <t>We are reporting on behalf of our facility directly to CDC | No pending C19 test for residents, all currently negative. | Private lab | No change. There are no new Confirmed cases. | One new nurse is reporting a fever, she is off work and being tested.</t>
  </si>
  <si>
    <t>28 Jun 2020 11:10</t>
  </si>
  <si>
    <t>Daily Positive Covid-treated from from the hospitals or direct admits | Private lab,State health department lab, Using Lynx Dx. now</t>
  </si>
  <si>
    <t>26 Jun 2020 11:04</t>
  </si>
  <si>
    <t>28 Jun 2020 07:39</t>
  </si>
  <si>
    <t>26 Jun 2020 15:33</t>
  </si>
  <si>
    <t>28 Jun 2020 11:52</t>
  </si>
  <si>
    <t>27 Jun 2020 09:14</t>
  </si>
  <si>
    <t>26 Jun 2020 09:49</t>
  </si>
  <si>
    <t>28 Jun 2020 10:42</t>
  </si>
  <si>
    <t>28 Jun 2020 08:31</t>
  </si>
  <si>
    <t>This is Fountain View Of Monroe | Private lab,State health department lab | We have 3200 coveralls 407 GOWNS</t>
  </si>
  <si>
    <t>28 Jun 2020 11:28</t>
  </si>
  <si>
    <t>The Oasis at Monroe | none | Facility wide lab testing done on 6/26/20.-1 resident was confirmed positive  today 6/27/20 at 11:00 am and was immediately transferred to our HUB Facility at approx. 2:00 pm 6/27/20.. | none | LTC Hospice decline 5/25/20 | Other lab,State health department lab, Lansing, Orchard Labs | Facility wide testing done 6/27- 1 staff confirm positive result received 6/27/20 | Facility wide test done on 6/8/20. Results returned were ALL negative. | Face Shield are available | none</t>
  </si>
  <si>
    <t>27 Jun 2020 18:58</t>
  </si>
  <si>
    <t>26 Jun 2020 10:27</t>
  </si>
  <si>
    <t>26 Jun 2020 09:36</t>
  </si>
  <si>
    <t>n/a | Universal testing completed 6/25; pending results | 24 of these beds are under renovation and not currently usable. Due to the virus we have decided to temporarily place only one patient in the SAR semi private rooms. This leaves a total of 180 usable beds. | Other lab, MLabs</t>
  </si>
  <si>
    <t>26 Jun 2020 10:50</t>
  </si>
  <si>
    <t>28 Jun 2020 06:07</t>
  </si>
  <si>
    <t>Regency at Whitmore Lake | Private lab | We have 3800 KN-95, but only 45 N-95</t>
  </si>
  <si>
    <t>28 Jun 2020 10:31</t>
  </si>
  <si>
    <t>23 Jun 2020 12:31</t>
  </si>
  <si>
    <t>27 Jun 2020 12:57</t>
  </si>
  <si>
    <t>28 Jun 2020 10:12</t>
  </si>
  <si>
    <t>28 Jun 2020 09:36</t>
  </si>
  <si>
    <t>28 Jun 2020 09:51</t>
  </si>
  <si>
    <t>28 Jun 2020 09:58</t>
  </si>
  <si>
    <t>26 Jun 2020 12:52</t>
  </si>
  <si>
    <t>28 Jun 2020 08:23</t>
  </si>
  <si>
    <t>28 Jun 2020 08:20</t>
  </si>
  <si>
    <t>27 Jun 2020 12:54</t>
  </si>
  <si>
    <t>Talked to MDHHS in updating data | Talked to MDHHS in updating data | ***Revision for 6/27/2020***_x000D_
Census was 129, not 130 (negative resident transferred to hospital non COVID-19 related) | Other lab,State health department lab</t>
  </si>
  <si>
    <t>28 Jun 2020 09:43</t>
  </si>
  <si>
    <t>Beaumont Rehabilitation and Continuing Care, Dearborn | 29 Resident COVID-19 deaths_x000D_
38 Deaths total for the year including COVID-19 deaths.  1 6/1/20 | 29 Total Since | Private lab | We have the appropriate amount of aids for our current population. | N/A</t>
  </si>
  <si>
    <t>26 Jun 2020 11:06</t>
  </si>
  <si>
    <t>28 Jun 2020 08:01</t>
  </si>
  <si>
    <t>State health department lab | No new cases.  In past week, 2 staff members previously identified as positive (asymptomatic) via widespread testing protocol.  Return to work guidelines followed (CDC) | 40 plastic disposable_x000D_
20 fabric | apx 5,000 gloves | 30 gallons liquid_x000D_
apx 2 weeks supply foaming hand sanitizer</t>
  </si>
  <si>
    <t>27 Jun 2020 10:08</t>
  </si>
  <si>
    <t>our residents since first positive | State health department lab | We have an emergency staffing plan, utilizing agency when needed. | Staff have been crossed trained to work in dietary department when needed. | we receive gloves on a weekly basis</t>
  </si>
  <si>
    <t>28 Jun 2020 07:27</t>
  </si>
  <si>
    <t>28 Jun 2020 11:18</t>
  </si>
  <si>
    <t>It will not allow me to put the entire facility name in the box:_x000D_
Fountain Bleu Health &amp; Rehabilitation Center, Inc. | National Guard.  No symptoms. Results provided 2 weeks after swab occurred. | Other lab</t>
  </si>
  <si>
    <t>28 Jun 2020 08:44</t>
  </si>
  <si>
    <t>28 Jun 2020 09:37</t>
  </si>
  <si>
    <t>28 Jun 2020 10:09</t>
  </si>
  <si>
    <t>corporate will submit on the facility behalf. | week of 6/22/20 | none week of 6/22/20 | Week of 6/28 | Private lab,State health department lab | We have KN95 mask /  Actual n95 are in supply are about 40 | no vents</t>
  </si>
  <si>
    <t>28 Jun 2020 11:22</t>
  </si>
  <si>
    <t>28 Jun 2020 06:38</t>
  </si>
  <si>
    <t>28 Jun 2020 10:00</t>
  </si>
  <si>
    <t>28 Jun 2020 11:59</t>
  </si>
  <si>
    <t>28 Jun 2020 10:43</t>
  </si>
  <si>
    <t>27 Jun 2020 10:21</t>
  </si>
  <si>
    <t>28 Jun 2020 06:17</t>
  </si>
  <si>
    <t>State health department lab, The national guard gave us 240 tests for residents and staff testing 5/22 | na</t>
  </si>
  <si>
    <t>28 Jun 2020 11:02</t>
  </si>
  <si>
    <t>28 Jun 2020 08:36</t>
  </si>
  <si>
    <t>28 Jun 2020 08:39</t>
  </si>
  <si>
    <t>28 Jun 2020 09:21</t>
  </si>
  <si>
    <t>26 Jun 2020 11:47</t>
  </si>
  <si>
    <t>26 Jun 2020 11:11</t>
  </si>
  <si>
    <t>26 Jun 2020 09:40</t>
  </si>
  <si>
    <t>NHSN Updated daily on CDC's site | 30 expirations in the hospital. 6 expirations in the facility. | Private lab,State health department lab | All employees impacted by COVID ARE BACK TO WORK NOW | .</t>
  </si>
  <si>
    <t>21 Jun 2020 12:46</t>
  </si>
  <si>
    <t>Riverview Health and Rehab Center | Private lab</t>
  </si>
  <si>
    <t>26 Jun 2020 11:00</t>
  </si>
  <si>
    <t>28 Jun 2020 08:46</t>
  </si>
  <si>
    <t>28 Jun 2020 09:47</t>
  </si>
  <si>
    <t>28 Jun 2020 08:07</t>
  </si>
  <si>
    <t>26 Jun 2020 11:20</t>
  </si>
  <si>
    <t>28 Jun 2020 06:27</t>
  </si>
  <si>
    <t>28 Jun 2020 09:17</t>
  </si>
  <si>
    <t>27 Jun 2020 22:24</t>
  </si>
  <si>
    <t>26 Jun 2020 11:38</t>
  </si>
  <si>
    <t>26 Jun 2020 15:48</t>
  </si>
  <si>
    <t>28 Jun 2020 10:34</t>
  </si>
  <si>
    <t>28 Jun 2020 09:39</t>
  </si>
  <si>
    <t>27 Jun 2020 16:19</t>
  </si>
  <si>
    <t>28 Jun 2020 11:07</t>
  </si>
  <si>
    <t>28 Jun 2020 07:28</t>
  </si>
  <si>
    <t>28 Jun 2020 06:16</t>
  </si>
  <si>
    <t>28 Jun 2020 08:17</t>
  </si>
  <si>
    <t>28 Jun 2020 09:04</t>
  </si>
  <si>
    <t>27 Jun 2020 09:16</t>
  </si>
  <si>
    <t>27 Jun 2020 10:47</t>
  </si>
  <si>
    <t>27 Jun 2020 08:44</t>
  </si>
  <si>
    <t>28 Jun 2020 08:55</t>
  </si>
  <si>
    <t>28 Jun 2020 09:55</t>
  </si>
  <si>
    <t>28 Jun 2020 10:29</t>
  </si>
  <si>
    <t>28 Jun 2020 09:53</t>
  </si>
  <si>
    <t>26 Jun 2020 08:11</t>
  </si>
  <si>
    <t>28 Jun 2020 08:37</t>
  </si>
  <si>
    <t>26 Jun 2020 08:21</t>
  </si>
  <si>
    <t>26 Jun 2020 08:19</t>
  </si>
  <si>
    <t>28 Jun 2020 11:21</t>
  </si>
  <si>
    <t>28 Jun 2020 10:01</t>
  </si>
  <si>
    <t>27 Jun 2020 08:05</t>
  </si>
  <si>
    <t>28 Jun 2020 09:41</t>
  </si>
  <si>
    <t>28 Jun 2020 11:27</t>
  </si>
  <si>
    <t>28 Jun 2020 08:16</t>
  </si>
  <si>
    <t>28 Jun 2020 07:55</t>
  </si>
  <si>
    <t>27 Jun 2020 08:30</t>
  </si>
  <si>
    <t>26 Jun 2020 16:35</t>
  </si>
  <si>
    <t>28 Jun 2020 10:55</t>
  </si>
  <si>
    <t>26 Jun 2020 09:46</t>
  </si>
  <si>
    <t>28 Jun 2020 11:19</t>
  </si>
  <si>
    <t>Prior entry had a typo. | Other lab,Private lab,State health department lab | 2,286 | 3550 | 338 entry yesterday amount a  typo | 470 | 23,300 | 472 | NOT EQUIPED TO PROVIDE VENT CARE</t>
  </si>
  <si>
    <t>28 Jun 2020 11:14</t>
  </si>
  <si>
    <t>26 Jun 2020 12:54</t>
  </si>
  <si>
    <t>28 Jun 2020 08:03</t>
  </si>
  <si>
    <t>Covenant Medical Center, INC -  235585 | Covenant Medical Center, INC | None as of 6/27/20 | None as of 6/27/20 | None as of 6/27/20 | None as of 6/27/20 | None as of 6/27/20 | Total Beds | Private lab, We are a SNF.    Moving forward all residents will be tested for COVID before transfer to the TCU.  Testing plan for the facility was summitted to MDHHS on 6/22/2020 -  6/27/2020 @0900 | None as of 6/27/20 | None as of 6/27/20 | None as of 6/27/20 | None at the Michigan Campus (TCU) | We are not able to take patients on ventilators | Do not take vented residents</t>
  </si>
  <si>
    <t>28 Jun 2020 09:40</t>
  </si>
  <si>
    <t>28 Jun 2020 11:33</t>
  </si>
  <si>
    <t>Comment | Private lab,State health department lab</t>
  </si>
  <si>
    <t>28 Jun 2020 09:00</t>
  </si>
  <si>
    <t>28 Jun 2020 09:54</t>
  </si>
  <si>
    <t>28 Jun 2020 08:18</t>
  </si>
  <si>
    <t>28 Jun 2020 11:13</t>
  </si>
  <si>
    <t>28 Jun 2020 10:53</t>
  </si>
  <si>
    <t>28 Jun 2020 09:13</t>
  </si>
  <si>
    <t>TCMCF | TCMCF | june 27 room 0001 to 2400 hours | Private lab, McLaren Caro Lab</t>
  </si>
  <si>
    <t>28 Jun 2020 06:21</t>
  </si>
  <si>
    <t>28 Jun 2020 09:11</t>
  </si>
  <si>
    <t>28 Jun 2020 08:30</t>
  </si>
  <si>
    <t>28 Jun 2020 08:05</t>
  </si>
  <si>
    <t>28 Jun 2020 09:50</t>
  </si>
  <si>
    <t>27 Jun 2020 10:32</t>
  </si>
  <si>
    <t>28 Jun 2020 08:59</t>
  </si>
  <si>
    <t>26 Jun 2020 10:23</t>
  </si>
  <si>
    <t>28 Jun 2020 09:20</t>
  </si>
  <si>
    <t>26 Jun 2020 09:06</t>
  </si>
  <si>
    <t>Maple Lawn Medical Care Facility | Private lab | One staff member off due to possible exposure</t>
  </si>
  <si>
    <t>28 Jun 2020 10:17</t>
  </si>
  <si>
    <t>Calhoun County Medical Care Facility | Private lab | NA</t>
  </si>
  <si>
    <t>28 Jun 2020 11:40</t>
  </si>
  <si>
    <t>28 Jun 2020 09:59</t>
  </si>
  <si>
    <t>28 Jun 2020 11:30</t>
  </si>
  <si>
    <t>27 Jun 2020 10:40</t>
  </si>
  <si>
    <t>27 Jun 2020 11:14</t>
  </si>
  <si>
    <t>This name matches | State health department lab | None</t>
  </si>
  <si>
    <t>28 Jun 2020 11:09</t>
  </si>
  <si>
    <t>27 Jun 2020 12:08</t>
  </si>
  <si>
    <t>27 Jun 2020 10:49</t>
  </si>
  <si>
    <t>26 Jun 2020 09:29</t>
  </si>
  <si>
    <t>27 Jun 2020 12:03</t>
  </si>
  <si>
    <t>26 Jun 2020 09:20</t>
  </si>
  <si>
    <t>27 Jun 2020 09:03</t>
  </si>
  <si>
    <t>28 Jun 2020 08:11</t>
  </si>
  <si>
    <t>28 Jun 2020 09:14</t>
  </si>
  <si>
    <t>Aaron Woods</t>
  </si>
  <si>
    <t>28 Jun 2020 10:49</t>
  </si>
  <si>
    <t>27 Jun 2020 11:27</t>
  </si>
  <si>
    <t>28 Jun 2020 11:58</t>
  </si>
  <si>
    <t>26 Jun 2020 11:43</t>
  </si>
  <si>
    <t>26 Jun 2020 08:15</t>
  </si>
  <si>
    <t>Beacon Hill at Eastgate | State health department lab, KCHD</t>
  </si>
  <si>
    <t>28 Jun 2020 07:08</t>
  </si>
  <si>
    <t>Private lab, NxGen Lab &amp; Spectrum Health Lab</t>
  </si>
  <si>
    <t>28 Jun 2020 09:08</t>
  </si>
  <si>
    <t>Holland Home Raybrook Manor | Private lab,State health department lab, local hospital lab and county health dept | Not available | no capacity for ventilators</t>
  </si>
  <si>
    <t>Sara Heethuis</t>
  </si>
  <si>
    <t>28 Jun 2020 10:37</t>
  </si>
  <si>
    <t>24 Jun 2020 09:32</t>
  </si>
  <si>
    <t>28 Jun 2020 07:16</t>
  </si>
  <si>
    <t>27 Jun 2020 09:27</t>
  </si>
  <si>
    <t>28 Jun 2020 11:23</t>
  </si>
  <si>
    <t>26 Jun 2020 08:31</t>
  </si>
  <si>
    <t>28 Jun 2020 09:35</t>
  </si>
  <si>
    <t>27 Jun 2020 13:44</t>
  </si>
  <si>
    <t>28 Jun 2020 09:10</t>
  </si>
  <si>
    <t>27 Jun 2020 10:48</t>
  </si>
  <si>
    <t>27 Jun 2020 09:53</t>
  </si>
  <si>
    <t>28 Jun 2020 08:10</t>
  </si>
  <si>
    <t>28 Jun 2020 08:49</t>
  </si>
  <si>
    <t>28 Jun 2020 09:48</t>
  </si>
  <si>
    <t>27 Jun 2020 07:55</t>
  </si>
  <si>
    <t>27 Jun 2020 13:39</t>
  </si>
  <si>
    <t>27 Jun 2020 13:38</t>
  </si>
  <si>
    <t>28 Jun 2020 11:36</t>
  </si>
  <si>
    <t>28 Jun 2020 08:42</t>
  </si>
  <si>
    <t>28 Jun 2020 10:20</t>
  </si>
  <si>
    <t>SKLD Muskegon | No confirmed cases outside the hub | State health department lab</t>
  </si>
  <si>
    <t>28 Jun 2020 10:05</t>
  </si>
  <si>
    <t>Number of beds in the Hub | Hub Number | State health department lab | We receive a large amount of call-ins</t>
  </si>
  <si>
    <t>Dave Galinis</t>
  </si>
  <si>
    <t>28 Jun 2020 07:34</t>
  </si>
  <si>
    <t>Danielle Roberts</t>
  </si>
  <si>
    <t>28 Jun 2020 09:09</t>
  </si>
  <si>
    <t>26 Jun 2020 10:03</t>
  </si>
  <si>
    <t>4 all were readmissions | one positive in house is 14 days from date of positive test, is not a new positive | 2 residents passed away this week, one at the center the other at the hospital | Private lab,State health department lab, Mid Michigan Medical Center-Alpena, Vikor</t>
  </si>
  <si>
    <t>26 Jun 2020 10:41</t>
  </si>
  <si>
    <t>Private lab,State health department lab | N/A | N/A | N/A</t>
  </si>
  <si>
    <t>27 Jun 2020 10:58</t>
  </si>
  <si>
    <t>Other lab,Private lab,State health department lab, McLaren Northern Michigan.</t>
  </si>
  <si>
    <t>28 Jun 2020 10:33</t>
  </si>
  <si>
    <t>N/A | N/A | N/A | N/A | N/A | Minimum of two bariatric beds in storage, available if needed based on room availability to determine male or female, on secured or unsecured unit. | Private lab,State health department lab, Private lab-hospital and state health department lab | Baseline testing completed 6/17, tested 177 employees (40+/- remaining to test-scheduled or 6/29-7/1) Notified by HDNW 6/25 of 6 positive results, 6/26 no new reported positive cases, 6/27 no new positive cases reported | N/A | 24ea goggles on order, no EDD | N/A | N/A | We do not have ventilators</t>
  </si>
  <si>
    <t>26 Jun 2020 08:23</t>
  </si>
  <si>
    <t>28 Jun 2020 07:23</t>
  </si>
  <si>
    <t>28 Jun 2020 06:49</t>
  </si>
  <si>
    <t>27 Jun 2020 14:42</t>
  </si>
  <si>
    <t>. | Other lab,Private lab,State health department lab, Availability to send specimens to Mayo, State lab or Munson Medical Center for a 2-4 hr turnaround | We are not equipped for ventilators.</t>
  </si>
  <si>
    <t>27 Jun 2020 08:23</t>
  </si>
  <si>
    <t>28 Jun 2020 07:42</t>
  </si>
  <si>
    <t>State health department lab, NW Michigan Health Services has been secured to conduct weekly testing on all staff and residents until 14 days has passed with no positive cases. | New cases after blanket testing by the Army National Guard on June 17, 2020.  Results received after noon on June 25, 2020.    Both staff are asymptomatic.</t>
  </si>
  <si>
    <t>26 Jun 2020 09:04</t>
  </si>
  <si>
    <t>28 Jun 2020 08:32</t>
  </si>
  <si>
    <t>28 Jun 2020 10:32</t>
  </si>
  <si>
    <t>27 Jun 2020 11:12</t>
  </si>
  <si>
    <t>27 Jun 2020 11:57</t>
  </si>
  <si>
    <t>26 Jun 2020 08:41</t>
  </si>
  <si>
    <t>27 Jun 2020 11:20</t>
  </si>
  <si>
    <t>Number | WMH LTC | Deaths not at all related to COVID-19, 6/3/2020 | 2 residents on LOA | Private lab, Private lab, and mass testing was sent to state lab | Able to pull from other departments in the hospital when necessary, but still seeking CNAs at this time | No vents on this unit | Number of ventilators is reflected in the War Memorial Hospital inventory</t>
  </si>
  <si>
    <t>28 Jun 2020 08:56</t>
  </si>
  <si>
    <t>26 Jun 2020 11:07</t>
  </si>
  <si>
    <t>Corporate will be sending NHSN number | 3700 | 4990 | 1400 | 1410 | 39300</t>
  </si>
  <si>
    <t>27 Jun 2020 11:11</t>
  </si>
  <si>
    <t>28 Jun 2020 08:08</t>
  </si>
  <si>
    <t>Freeman | N/A | N/A | N/A | N/A | N/A | 9 open | Other lab,Private lab,State health department lab, both labs | N/A | N/A | N/A | staff is good | good | no issues | setting good | setting ok | plenty of goggles | received more | good amount | good amount | N/A | N/A | N/A | N/A</t>
  </si>
  <si>
    <t>25 Jun 2020 08:45</t>
  </si>
  <si>
    <t>There is no change to the name.  Cannot complete full name in the space provided. | Private lab, Can get a swab from the hospital after paperwork is sent in</t>
  </si>
  <si>
    <t>28 Jun 2020 08:52</t>
  </si>
  <si>
    <t>27 Jun 2020 12:19</t>
  </si>
  <si>
    <t>Canal View-Houghton County | Private lab,State health department lab, See above | With GI symptoms.  Employee believes it is something she ate.</t>
  </si>
  <si>
    <t>28 Jun 2020 11:12</t>
  </si>
  <si>
    <t>27 Jun 2020 12:01</t>
  </si>
  <si>
    <t>27 Jun 2020 07:06</t>
  </si>
  <si>
    <t>28 Jun 2020 07:37</t>
  </si>
  <si>
    <t>Eastwood Nursing Center | Currently setting out max capacity at 90 to maintain our isolation unit.  We have to displace 2 residents to non traditional rooms with a census of 90 to maintain our isolation unit. | Private lab, NxGen MDx_x000D_
Vibra Health Labs_x000D_
Local hospital UPHS MQT | 2 Positive Employees (Both Asymptomatic) _x000D_
870 Negative Employee tests as of 2208 on 6/22/2020 | 400 Washable Isolation gowns will last us all of this pandemic and some.  obtained 6/16/2020 | Our gloves have not been a problem once during Covid19 we always range from having 99,000 to 80,000 individual gloves in unopened boxes in our warehouse.  Will only report different numbers on this if we drop below what we normally have.</t>
  </si>
  <si>
    <t>28 Jun 2020 10:02</t>
  </si>
  <si>
    <t>Marquette County Medical Care Facility | Private lab,State health department lab, UPHS Marquette, Nxgen | 302 Staff members tested and negative</t>
  </si>
  <si>
    <t>d/b/a Norlite Skilled Nursing &amp; Rehabilitation Center | Private lab, We have access through UPHS-Marquette Lab, NxGen and Vibra</t>
  </si>
  <si>
    <t>26 Jun 2020 08:04</t>
  </si>
  <si>
    <t>28 Jun 2020 09:46</t>
  </si>
  <si>
    <t>27 Jun 2020 08:35</t>
  </si>
  <si>
    <t>28 Jun 2020 06:52</t>
  </si>
  <si>
    <t>. | . | . | . | 46 beds unoccupied census is 85 | Private lab, Private and State lab have been used- sending now to our local hospital | . | . | . | . | . | . | This include our KN95 mask</t>
  </si>
  <si>
    <t>28 Jun 2020 10:50</t>
  </si>
  <si>
    <t>26 Jun 2020 10:07</t>
  </si>
  <si>
    <t>26 Jun 2020 06:40</t>
  </si>
  <si>
    <t>27 Jun 2020 08:07</t>
  </si>
  <si>
    <t>27 Jun 2020 09:43</t>
  </si>
  <si>
    <t>27 Jun 2020 10:02</t>
  </si>
  <si>
    <t>27 Jun 2020 11:24</t>
  </si>
  <si>
    <t>26 Jun 2020 11:25</t>
  </si>
  <si>
    <t>27 Jun 2020 07:47</t>
  </si>
  <si>
    <t>27 Jun 2020 08:28</t>
  </si>
  <si>
    <t>HCMCF | Private lab,State health department lab | Second mass staff testing underway</t>
  </si>
  <si>
    <t>27 Jun 2020 09:33</t>
  </si>
  <si>
    <t>Hillsdale Hospital McGuire and MacRitchie LTCU | Other lab | we are down full time CENA's but they have not worked short- being covered by Laid off hospital CENA's, casual CENA's, nurses and full time staff working extra. | Our LTC units are part of the Hospital. Our Hospital information is the same as this, please reference Hospital numbers for most up to date information</t>
  </si>
  <si>
    <t>25 Jun 2020 08:07</t>
  </si>
  <si>
    <t>27 Jun 2020 08:39</t>
  </si>
  <si>
    <t>27 Jun 2020 09:34</t>
  </si>
  <si>
    <t>27 Jun 2020 08:33</t>
  </si>
  <si>
    <t>27 Jun 2020 09:59</t>
  </si>
  <si>
    <t>27 Jun 2020 07:54</t>
  </si>
  <si>
    <t>27 Jun 2020 09:01</t>
  </si>
  <si>
    <t>27 Jun 2020 09:49</t>
  </si>
  <si>
    <t>27 Jun 2020 11:52</t>
  </si>
  <si>
    <t>27 Jun 2020 07:11</t>
  </si>
  <si>
    <t>27 Jun 2020 10:29</t>
  </si>
  <si>
    <t>27 Jun 2020 11:04</t>
  </si>
  <si>
    <t>27 Jun 2020 08:00</t>
  </si>
  <si>
    <t>27 Jun 2020 10:11</t>
  </si>
  <si>
    <t>27 Jun 2020 10:20</t>
  </si>
  <si>
    <t>27 Jun 2020 08:26</t>
  </si>
  <si>
    <t>27 Jun 2020 09:28</t>
  </si>
  <si>
    <t>27 Jun 2020 09:12</t>
  </si>
  <si>
    <t>27 Jun 2020 06:01</t>
  </si>
  <si>
    <t>27 Jun 2020 07:23</t>
  </si>
  <si>
    <t>DBA Advantage Living Roseville | Other lab,State health department lab | Weekly testing completed showed 1 x employee positive for Covid  Employee is off work for 10 days as per CDC Guidelines</t>
  </si>
  <si>
    <t>27 Jun 2020 07:41</t>
  </si>
  <si>
    <t>27 Jun 2020 12:02</t>
  </si>
  <si>
    <t>27 Jun 2020 10:34</t>
  </si>
  <si>
    <t>27 Jun 2020 10:24</t>
  </si>
  <si>
    <t>27 Jun 2020 10:10</t>
  </si>
  <si>
    <t>27 Jun 2020 07:37</t>
  </si>
  <si>
    <t>26 Jun 2020 10:49</t>
  </si>
  <si>
    <t>26 Jun 2020 10:31</t>
  </si>
  <si>
    <t>27 Jun 2020 11:56</t>
  </si>
  <si>
    <t>Shelby Crossing Health Center | State health department lab,Other lab | No ventilators</t>
  </si>
  <si>
    <t>27 Jun 2020 09:55</t>
  </si>
  <si>
    <t>27 Jun 2020 08:12</t>
  </si>
  <si>
    <t>27 Jun 2020 08:50</t>
  </si>
  <si>
    <t>27 Jun 2020 07:29</t>
  </si>
  <si>
    <t>27 Jun 2020 11:28</t>
  </si>
  <si>
    <t>27 Jun 2020 06:39</t>
  </si>
  <si>
    <t>00</t>
  </si>
  <si>
    <t>26 Jun 2020 10:37</t>
  </si>
  <si>
    <t>This is the first entry. | Private lab,State health department lab</t>
  </si>
  <si>
    <t>26 Jun 2020 09:21</t>
  </si>
  <si>
    <t>Same | Private lab,State health department lab</t>
  </si>
  <si>
    <t>27 Jun 2020 11:40</t>
  </si>
  <si>
    <t>27 Jun 2020 08:36</t>
  </si>
  <si>
    <t>27 Jun 2020 11:01</t>
  </si>
  <si>
    <t>27 Jun 2020 08:59</t>
  </si>
  <si>
    <t>57 unoccupied | State health department lab | 1400 | 6800 | 325 | 1000 | 9000</t>
  </si>
  <si>
    <t>27 Jun 2020 10:41</t>
  </si>
  <si>
    <t>27 Jun 2020 08:57</t>
  </si>
  <si>
    <t>27 Jun 2020 08:15</t>
  </si>
  <si>
    <t>26 Jun 2020 13:56</t>
  </si>
  <si>
    <t>27 Jun 2020 11:44</t>
  </si>
  <si>
    <t>27 Jun 2020 08:27</t>
  </si>
  <si>
    <t>27 Jun 2020 09:11</t>
  </si>
  <si>
    <t>27 Jun 2020 11:26</t>
  </si>
  <si>
    <t>25 Jun 2020 21:29</t>
  </si>
  <si>
    <t>27 Jun 2020 07:13</t>
  </si>
  <si>
    <t>27 Jun 2020 10:22</t>
  </si>
  <si>
    <t>26 Jun 2020 11:46</t>
  </si>
  <si>
    <t>27 Jun 2020 09:48</t>
  </si>
  <si>
    <t>27 Jun 2020 11:46</t>
  </si>
  <si>
    <t>27 Jun 2020 09:45</t>
  </si>
  <si>
    <t>26 Jun 2020 08:37</t>
  </si>
  <si>
    <t>27 Jun 2020 08:18</t>
  </si>
  <si>
    <t>27 Jun 2020 09:23</t>
  </si>
  <si>
    <t>The Oasis at Monroe | none | None | none | LTC Hospice decline 5/25/20 | Other lab,State health department lab, Lansing, Orchard Labs | Facility wide testing done 6/8- ALL results returned Negative. | Facility wide test done on 6/8/20. Results returned were ALL negative. | Face Shield are available | none</t>
  </si>
  <si>
    <t>27 Jun 2020 10:23</t>
  </si>
  <si>
    <t>27 Jun 2020 09:08</t>
  </si>
  <si>
    <t>26 Jun 2020 09:12</t>
  </si>
  <si>
    <t>27 Jun 2020 08:31</t>
  </si>
  <si>
    <t>26 Jun 2020 11:27</t>
  </si>
  <si>
    <t>27 Jun 2020 11:08</t>
  </si>
  <si>
    <t>27 Jun 2020 07:50</t>
  </si>
  <si>
    <t>27 Jun 2020 11:53</t>
  </si>
  <si>
    <t>27 Jun 2020 12:00</t>
  </si>
  <si>
    <t>Comment - entered the name per your directive 5/16/2020. | Resident was admitted on Hospice and subsequently expired. | Please note we have 24 beds of the 88 that are our COVID HUB unit. | Again our facility is licensed for 88 beds.  However of that count 24 are on our COVID Hub, so with that we have 64 beds outside of our HUB.  Of which 55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</si>
  <si>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Comment - added name per your directive. | Again these were admitted to our HUB with COVID-19 positive tests. | Understand that Hospice patients at end of life are included in this total. | This is our HUB count only | Again we have 24 beds on the HUB and 9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 Note on 6-5 facility took into inventory additional gowns from the State.</t>
  </si>
  <si>
    <t>27 Jun 2020 09:58</t>
  </si>
  <si>
    <t>27 Jun 2020 09:24</t>
  </si>
  <si>
    <t>27 Jun 2020 09:20</t>
  </si>
  <si>
    <t>26 Jun 2020 13:00</t>
  </si>
  <si>
    <t>27 Jun 2020 02:12</t>
  </si>
  <si>
    <t>27 Jun 2020 10:25</t>
  </si>
  <si>
    <t>Beaconshire does not have a NHSN number | accumulative number | this is the current number in the facility | this is a current number | Other lab, Other lab is Orchard Lab starting to test next weds. | daily | We have called agency for afternoon shift and given confirmation they will be at facility | no vents at the facility</t>
  </si>
  <si>
    <t>27 Jun 2020 09:09</t>
  </si>
  <si>
    <t>27 Jun 2020 09:05</t>
  </si>
  <si>
    <t>our residents since first positive | one discharge to another SNF | State health department lab | We have an emergency staffing plan, utilizing agency when needed. | Staff have been crossed trained to work in dietary department when needed. | we receive gloves on a weekly basis</t>
  </si>
  <si>
    <t>27 Jun 2020 08:56</t>
  </si>
  <si>
    <t>27 Jun 2020 10:06</t>
  </si>
  <si>
    <t>26 Jun 2020 08:26</t>
  </si>
  <si>
    <t>27 Jun 2020 10:00</t>
  </si>
  <si>
    <t>corporate will submit on the facility behalf. | week of 6/22/20 | none week of 6/22/20 | Week of 6/20-6/26 | Private lab,State health department lab | We have KN95 mask /  Actual n95 are in supply are about 40 | no vents</t>
  </si>
  <si>
    <t>27 Jun 2020 08:06</t>
  </si>
  <si>
    <t>27 Jun 2020 11:30</t>
  </si>
  <si>
    <t>Heartland of Dearborn Heights MI, LLC_x000D_
Heartland Health Care Center Dearborn Heights | Private lab | Employee was COVID recovered - previously positive in April. Facility started universal testing and employee tested positive again, facility notified 6/26.  Test conducted on 6/24.</t>
  </si>
  <si>
    <t>27 Jun 2020 09:15</t>
  </si>
  <si>
    <t>27 Jun 2020 11:07</t>
  </si>
  <si>
    <t>Admitted new to the facility | Private lab | We are not licensed to operate ventilators at the facility.</t>
  </si>
  <si>
    <t>27 Jun 2020 11:13</t>
  </si>
  <si>
    <t>27 Jun 2020 05:41</t>
  </si>
  <si>
    <t>26 Jun 2020 08:50</t>
  </si>
  <si>
    <t>27 Jun 2020 06:00</t>
  </si>
  <si>
    <t>27 Jun 2020 06:31</t>
  </si>
  <si>
    <t>25 Jun 2020 09:57</t>
  </si>
  <si>
    <t>27 Jun 2020 11:10</t>
  </si>
  <si>
    <t>26 Jun 2020 10:20</t>
  </si>
  <si>
    <t>27 Jun 2020 01:08</t>
  </si>
  <si>
    <t>27 Jun 2020 10:27</t>
  </si>
  <si>
    <t>25 Jun 2020 16:17</t>
  </si>
  <si>
    <t>26 Jun 2020 09:50</t>
  </si>
  <si>
    <t>25 Jun 2020 23:42</t>
  </si>
  <si>
    <t>26 Jun 2020 07:22</t>
  </si>
  <si>
    <t>27 Jun 2020 08:54</t>
  </si>
  <si>
    <t>Other lab | Based on our current census</t>
  </si>
  <si>
    <t>27 Jun 2020 10:19</t>
  </si>
  <si>
    <t>27 Jun 2020 09:40</t>
  </si>
  <si>
    <t>26 Jun 2020 15:19</t>
  </si>
  <si>
    <t>27 Jun 2020 11:31</t>
  </si>
  <si>
    <t>26 Jun 2020 07:44</t>
  </si>
  <si>
    <t>27 Jun 2020 09:22</t>
  </si>
  <si>
    <t>27 Jun 2020 11:33</t>
  </si>
  <si>
    <t>26 Jun 2020 09:15</t>
  </si>
  <si>
    <t>27 Jun 2020 06:15</t>
  </si>
  <si>
    <t>27 Jun 2020 07:52</t>
  </si>
  <si>
    <t>27 Jun 2020 09:46</t>
  </si>
  <si>
    <t>26 Jun 2020 11:15</t>
  </si>
  <si>
    <t>27 Jun 2020 09:36</t>
  </si>
  <si>
    <t>Heartland Healthcare Center - Fostrian | Other lab,Private lab</t>
  </si>
  <si>
    <t>26 Jun 2020 15:59</t>
  </si>
  <si>
    <t>27 Jun 2020 10:51</t>
  </si>
  <si>
    <t>27 Jun 2020 10:54</t>
  </si>
  <si>
    <t>25 Jun 2020 13:47</t>
  </si>
  <si>
    <t>27 Jun 2020 10:46</t>
  </si>
  <si>
    <t>27 Jun 2020 09:02</t>
  </si>
  <si>
    <t>26 Jun 2020 09:45</t>
  </si>
  <si>
    <t>27 Jun 2020 07:42</t>
  </si>
  <si>
    <t>27 Jun 2020 08:11</t>
  </si>
  <si>
    <t>27 Jun 2020 11:16</t>
  </si>
  <si>
    <t>27 Jun 2020 09:47</t>
  </si>
  <si>
    <t>27 Jun 2020 08:10</t>
  </si>
  <si>
    <t>Prior entry had a typo. | Other lab,Private lab,State health department lab | 2,286 | 3550 | 338 entry yesterday amount a  typo | 470 | 26650 | 471 | NOT EQUIPED TO PROVIDE VENT CARE</t>
  </si>
  <si>
    <t>26 Jun 2020 09:27</t>
  </si>
  <si>
    <t>27 Jun 2020 11:45</t>
  </si>
  <si>
    <t>Covenant Medical Center, INC -  235585 | Covenant Medical Center, INC | None as of 6/26/20 | None as of 6/26/20 | None as of 6/26/20 | None as of 6/26/20 | None as of 6/26/20 | Total Beds | Private lab, We are a SNF.    Moving forward all residents will be tested for COVID before transfer to the TCU.  Testing plan for the facility was summitted to MDHHS on 6/22/2020 -  6/27/2020 @0900 | None as of 6/26/20 | None as of 6/26/20 | None as of 6/26/20 | None at the Michigan Campus (TCU) | We are not able to take patients on ventilators | Do not take vented residents</t>
  </si>
  <si>
    <t>27 Jun 2020 11:23</t>
  </si>
  <si>
    <t>27 Jun 2020 09:37</t>
  </si>
  <si>
    <t>27 Jun 2020 07:19</t>
  </si>
  <si>
    <t>27 Jun 2020 10:37</t>
  </si>
  <si>
    <t>27 Jun 2020 11:05</t>
  </si>
  <si>
    <t>TCMCF | TCMCF | june 26 room 0001 to 2400 hours | Private lab, McLaren Caro Lab</t>
  </si>
  <si>
    <t>27 Jun 2020 09:31</t>
  </si>
  <si>
    <t>26 Jun 2020 09:03</t>
  </si>
  <si>
    <t>Hallmark Living Benton Harbor | Private lab | Medical Director is ill from COVID 19 virus. | The facility is not a ventilator service provider</t>
  </si>
  <si>
    <t>27 Jun 2020 08:48</t>
  </si>
  <si>
    <t>27 Jun 2020 08:04</t>
  </si>
  <si>
    <t>27 Jun 2020 09:38</t>
  </si>
  <si>
    <t>27 Jun 2020 09:00</t>
  </si>
  <si>
    <t>25 Jun 2020 09:13</t>
  </si>
  <si>
    <t>26 Jun 2020 12:11</t>
  </si>
  <si>
    <t>27 Jun 2020 11:02</t>
  </si>
  <si>
    <t>UCRC | This resident is currently hospitalized. | Other lab,Private lab</t>
  </si>
  <si>
    <t>27 Jun 2020 12:06</t>
  </si>
  <si>
    <t>27 Jun 2020 08:13</t>
  </si>
  <si>
    <t>27 Jun 2020 11:34</t>
  </si>
  <si>
    <t>27 Jun 2020 08:47</t>
  </si>
  <si>
    <t>27 Jun 2020 09:13</t>
  </si>
  <si>
    <t>26 Jun 2020 14:25</t>
  </si>
  <si>
    <t>Beacon Hill at Eastgate | Other lab,Private lab, KCHD</t>
  </si>
  <si>
    <t>27 Jun 2020 11:00</t>
  </si>
  <si>
    <t>27 Jun 2020 05:49</t>
  </si>
  <si>
    <t>27 Jun 2020 08:21</t>
  </si>
  <si>
    <t>26 Jun 2020 09:19</t>
  </si>
  <si>
    <t>26 Jun 2020 11:37</t>
  </si>
  <si>
    <t>27 Jun 2020 11:47</t>
  </si>
  <si>
    <t>N/a | Reports are being corrected. This occurred last end of March to beginning of April 2020.</t>
  </si>
  <si>
    <t>26 Jun 2020 08:51</t>
  </si>
  <si>
    <t>27 Jun 2020 05:51</t>
  </si>
  <si>
    <t>26 Jun 2020 10:56</t>
  </si>
  <si>
    <t>26 Jun 2020 10:57</t>
  </si>
  <si>
    <t>27 Jun 2020 08:58</t>
  </si>
  <si>
    <t>26 Jun 2020 12:28</t>
  </si>
  <si>
    <t>27 Jun 2020 10:39</t>
  </si>
  <si>
    <t>27 Jun 2020 08:40</t>
  </si>
  <si>
    <t>27 Jun 2020 08:53</t>
  </si>
  <si>
    <t>Oakview Medical Care Facility | 0 | 0 | Private lab, limited supply but have been accommodating</t>
  </si>
  <si>
    <t>27 Jun 2020 09:04</t>
  </si>
  <si>
    <t>27 Jun 2020 09:26</t>
  </si>
  <si>
    <t>26 Jun 2020 12:33</t>
  </si>
  <si>
    <t>26 Jun 2020 11:51</t>
  </si>
  <si>
    <t>Other lab,Private lab, NxGen, Artic, Orchard</t>
  </si>
  <si>
    <t>26 Jun 2020 16:56</t>
  </si>
  <si>
    <t>Legal Name:  Roosevelt Park Nursing and Rehabilitation Community | JL | Private lab, NxtGenMdx Lab in Grand Rapids | Continue to hire | Continue to hire | Continue to hire. | Continue to hire | Sanitizing after use</t>
  </si>
  <si>
    <t>26 Jun 2020 16:51</t>
  </si>
  <si>
    <t>SKLD Muskegon | No confirmed cases outside the hub | Private lab,State health department lab</t>
  </si>
  <si>
    <t>27 Jun 2020 11:58</t>
  </si>
  <si>
    <t>27 Jun 2020 10:12</t>
  </si>
  <si>
    <t>27 Jun 2020 08:02</t>
  </si>
  <si>
    <t>27 Jun 2020 11:38</t>
  </si>
  <si>
    <t>27 Jun 2020 07:27</t>
  </si>
  <si>
    <t>27 Jun 2020 10:38</t>
  </si>
  <si>
    <t>27 Jun 2020 10:55</t>
  </si>
  <si>
    <t>27 Jun 2020 09:30</t>
  </si>
  <si>
    <t>27 Jun 2020 09:51</t>
  </si>
  <si>
    <t>27 Jun 2020 07:25</t>
  </si>
  <si>
    <t>N/A | N/A | N/A | N/A | Minimum of two bariatric beds in storage, available if needed based on room availability to determine male or female, on secured or unsecured unit. | Private lab,State health department lab, Private lab-hospital and state health department lab | Baseline testing completed 6/17, tested 177 employees (40+/- remaining to test-scheduled or 6/29-7/1) Notified by HDNW 6/25 of 6 positive results, 6/26 no new reported positive cases | N/A | 24ea goggles on order, no EDD | N/A | N/A | We do not have ventilators</t>
  </si>
  <si>
    <t>27 Jun 2020 06:41</t>
  </si>
  <si>
    <t>27 Jun 2020 09:39</t>
  </si>
  <si>
    <t>27 Jun 2020 07:33</t>
  </si>
  <si>
    <t>27 Jun 2020 08:45</t>
  </si>
  <si>
    <t>27 Jun 2020 10:26</t>
  </si>
  <si>
    <t>27 Jun 2020 09:50</t>
  </si>
  <si>
    <t>27 Jun 2020 09:21</t>
  </si>
  <si>
    <t>27 Jun 2020 10:07</t>
  </si>
  <si>
    <t>26 Jun 2020 12:22</t>
  </si>
  <si>
    <t>Canal View-Houghton County | Private lab,State health department lab, See above | With GI symptoms.  No Respiratory symptoms noted</t>
  </si>
  <si>
    <t>27 Jun 2020 11:43</t>
  </si>
  <si>
    <t>26 Jun 2020 11:53</t>
  </si>
  <si>
    <t>27 Jun 2020 11:18</t>
  </si>
  <si>
    <t>27 Jun 2020 09:42</t>
  </si>
  <si>
    <t>27 Jun 2020 07:43</t>
  </si>
  <si>
    <t>Eastwood Nursing Center | Currently setting out max capacity at 90 to maintain our isolation unit.  We have to displace 2 residents to non traditional rooms with a census of 90 to maintain our isolation unit. | 1 in the hospital | Private lab, NxGen MDx_x000D_
Vibra Health Labs_x000D_
Local hospital UPHS MQT | 2 Positive Employees (Both Asymptomatic) _x000D_
870 Negative Employee tests as of 2208 on 6/22/2020 | 400 Washable Isolation gowns will last us all of this pandemic and some.  obtained 6/16/2020 | Our gloves have not been a problem once during Covid19 we always range from having 99,000 to 80,000 individual gloves in unopened boxes in our warehouse.  Will only report different numbers on this if we drop below what we normally have.</t>
  </si>
  <si>
    <t>27 Jun 2020 11:03</t>
  </si>
  <si>
    <t>25 Jun 2020 11:23</t>
  </si>
  <si>
    <t>27 Jun 2020 06:19</t>
  </si>
  <si>
    <t>. | . | . | . | 47 beds unoccupied census is 84 | Private lab, Private and State lab have been used- sending now to our local hospital | . | . | . | . | . | . | This include our KN95 mask</t>
  </si>
  <si>
    <t>26 Jun 2020 08:12</t>
  </si>
  <si>
    <t>First update to facility name.</t>
  </si>
  <si>
    <t>24 Jun 2020 06:39</t>
  </si>
  <si>
    <t>26 Jun 2020 08:00</t>
  </si>
  <si>
    <t>26 Jun 2020 10:06</t>
  </si>
  <si>
    <t>26 Jun 2020 12:06</t>
  </si>
  <si>
    <t>26 Jun 2020 08:44</t>
  </si>
  <si>
    <t>25 Jun 2020 11:27</t>
  </si>
  <si>
    <t>26 Jun 2020 09:26</t>
  </si>
  <si>
    <t>23 Jun 2020 07:49</t>
  </si>
  <si>
    <t>25 Jun 2020 22:08</t>
  </si>
  <si>
    <t>26 Jun 2020 10:59</t>
  </si>
  <si>
    <t>Also use Countryside Care Center | we have 20 bed memory unit, a 51 bed  long term unit and a 37 bed unit for short term rehab | Private lab,State health department lab | waiting for test results | 74 goggles and 450 shields</t>
  </si>
  <si>
    <t>26 Jun 2020 09:24</t>
  </si>
  <si>
    <t>26 Jun 2020 11:10</t>
  </si>
  <si>
    <t>26 Jun 2020 10:19</t>
  </si>
  <si>
    <t>26 Jun 2020 11:12</t>
  </si>
  <si>
    <t>26 Jun 2020 07:57</t>
  </si>
  <si>
    <t>26 Jun 2020 08:24</t>
  </si>
  <si>
    <t>26 Jun 2020 08:17</t>
  </si>
  <si>
    <t>26 Jun 2020 09:55</t>
  </si>
  <si>
    <t>Added name of facility | In HUB unit | In HUB unit | this is cumulative | Private lab, St. Joes Of Livingston | all have returned to work. this is cumulative</t>
  </si>
  <si>
    <t>Added name of facility | hospice from hospital that were covid positive | One in unit for 14 days for isolation after readmitted from hospital | Private lab, St. Joes Of Livingston | 12 for total facility. all have returned to work. none specific to HUB numbers reported with SNF numbers | Facility has them, but not in the HUB | Facility has them, but not in the HUB | N/A</t>
  </si>
  <si>
    <t>Willows at Howell | sent to hospital, expired within 30 days of DC (april) | Private lab</t>
  </si>
  <si>
    <t>26 Jun 2020 06:29</t>
  </si>
  <si>
    <t>26 Jun 2020 10:16</t>
  </si>
  <si>
    <t>26 Jun 2020 09:01</t>
  </si>
  <si>
    <t>Pleasantview Shiawassee County Medical Care Facility | non Covid related | Private lab, Memorial Healthcare of Owosso | 1 due to travel area | not applicable. do not take vent patients | not applicable. do not take vent patients | not applicable. do not take vent patients | not applicable. do not take vent patients</t>
  </si>
  <si>
    <t>26 Jun 2020 10:46</t>
  </si>
  <si>
    <t>Autumn Woods Residential Health Care Facility | Private lab,State health department lab, Ascension Laboratory</t>
  </si>
  <si>
    <t>26 Jun 2020 07:47</t>
  </si>
  <si>
    <t>Planning on 1-2 admits today. 2 total admits on 6-23-20. Placed on 72 hours airborne ISO. | No positive COVID 19 patients in house. CAUI unit was terminally cleaned and is holding 0 patients. | Private lab,State health department lab | NA | NA</t>
  </si>
  <si>
    <t>24 Jun 2020 08:50</t>
  </si>
  <si>
    <t>26 Jun 2020 09:47</t>
  </si>
  <si>
    <t>26 Jun 2020 09:22</t>
  </si>
  <si>
    <t>26 Jun 2020 10:30</t>
  </si>
  <si>
    <t>26 Jun 2020 07:19</t>
  </si>
  <si>
    <t>Shelby Crossing Health Center | Other lab,State health department lab | No ventilators</t>
  </si>
  <si>
    <t>26 Jun 2020 10:52</t>
  </si>
  <si>
    <t>Warren, MI | Other lab, Contracted Lab</t>
  </si>
  <si>
    <t>26 Jun 2020 08:55</t>
  </si>
  <si>
    <t>25 Jun 2020 08:32</t>
  </si>
  <si>
    <t>26 Jun 2020 10:45</t>
  </si>
  <si>
    <t>26 Jun 2020 11:31</t>
  </si>
  <si>
    <t>26 Jun 2020 08:09</t>
  </si>
  <si>
    <t>26 Jun 2020 08:10</t>
  </si>
  <si>
    <t>26 Jun 2020 11:42</t>
  </si>
  <si>
    <t>59 unoccupied | State health department lab | 1400 | 6800 | 325 | 1000 | 9000</t>
  </si>
  <si>
    <t>26 Jun 2020 08:48</t>
  </si>
  <si>
    <t>26 Jun 2020 05:50</t>
  </si>
  <si>
    <t>26 Jun 2020 12:04</t>
  </si>
  <si>
    <t>26 Jun 2020 11:45</t>
  </si>
  <si>
    <t>26 Jun 2020 08:36</t>
  </si>
  <si>
    <t>25 Jun 2020 09:12</t>
  </si>
  <si>
    <t>Oakland Nursing Center | Private lab</t>
  </si>
  <si>
    <t>25 Jun 2020 16:27</t>
  </si>
  <si>
    <t>26 Jun 2020 10:33</t>
  </si>
  <si>
    <t>26 Jun 2020 10:36</t>
  </si>
  <si>
    <t>26 Jun 2020 11:36</t>
  </si>
  <si>
    <t>Daily Positive Covid-treated from from the hospitals or direct admits | Other lab, Using Lynx Dx. now</t>
  </si>
  <si>
    <t>26 Jun 2020 11:01</t>
  </si>
  <si>
    <t>26 Jun 2020 08:18</t>
  </si>
  <si>
    <t>none | no residents | none. | none | 61 total beds at our center | Private lab | 0 new | 0 | None - | no Ventilators at this facility | NA no ventilators at the facility</t>
  </si>
  <si>
    <t>25 Jun 2020 09:20</t>
  </si>
  <si>
    <t>26 Jun 2020 11:39</t>
  </si>
  <si>
    <t>25 Jun 2020 10:06</t>
  </si>
  <si>
    <t>26 Jun 2020 06:43</t>
  </si>
  <si>
    <t>26 Jun 2020 10:04</t>
  </si>
  <si>
    <t>26 Jun 2020 08:32</t>
  </si>
  <si>
    <t>26 Jun 2020 09:25</t>
  </si>
  <si>
    <t>26 Jun 2020 03:57</t>
  </si>
  <si>
    <t>The Oasis at Monroe | none | None | none | LTC Hospice decline 5/25/20 | Other lab,State health department lab, Lansing | Facility wide testing done 6/8- ALL results returned Negative. | Facility wide test done on 6/8/20. Results returned were ALL negative. | Face Shield are available | none</t>
  </si>
  <si>
    <t>26 Jun 2020 09:41</t>
  </si>
  <si>
    <t>26 Jun 2020 09:48</t>
  </si>
  <si>
    <t>26 Jun 2020 10:15</t>
  </si>
  <si>
    <t>18 Jun 2020 16:08</t>
  </si>
  <si>
    <t>Comment - entered the name per your directive 5/16/2020. | Resident was admitted on Hospice and subsequently expired. | Please note we have 24 beds of the 88 that are our COVID HUB unit. | Again our facility is licensed for 88 beds.  However of that count 24 are on our COVID Hub, so with that we have 64 beds outside of our HUB.  Of which 51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</si>
  <si>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26 Jun 2020 09:54</t>
  </si>
  <si>
    <t>26 Jun 2020 10:01</t>
  </si>
  <si>
    <t>25 Jun 2020 11:15</t>
  </si>
  <si>
    <t>26 Jun 2020 10:10</t>
  </si>
  <si>
    <t>25 Jun 2020 11:56</t>
  </si>
  <si>
    <t>26 Jun 2020 08:59</t>
  </si>
  <si>
    <t>26 Jun 2020 11:29</t>
  </si>
  <si>
    <t>26 Jun 2020 09:16</t>
  </si>
  <si>
    <t>Facility name added | Accumulative number | Accumulative Number | State health department lab | N/A | NA | N/A | N/A</t>
  </si>
  <si>
    <t>26 Jun 2020 10:17</t>
  </si>
  <si>
    <t>26 Jun 2020 08:27</t>
  </si>
  <si>
    <t>corporate will submit on the facility behalf. | week of 6/22/20 | none week of 6/22/20 | Private lab,State health department lab | We have KN95 mask /  Actual n95 are in supply are about 40 | no vents</t>
  </si>
  <si>
    <t>26 Jun 2020 09:00</t>
  </si>
  <si>
    <t>Heartland-Georgian East of Grosse Pointe, LLC  d/b/a Heartland Health Care Center Grosse Pointe Woods. | 51 Occupied 29 Unoccupied | Private lab | Facility does not accommodate vents.</t>
  </si>
  <si>
    <t>25 Jun 2020 09:40</t>
  </si>
  <si>
    <t>26 Jun 2020 11:34</t>
  </si>
  <si>
    <t>26 Jun 2020 11:28</t>
  </si>
  <si>
    <t>26 Jun 2020 11:19</t>
  </si>
  <si>
    <t>25 Jun 2020 14:20</t>
  </si>
  <si>
    <t>Marycrest Manor. | Private lab,State health department lab | NA</t>
  </si>
  <si>
    <t>26 Jun 2020 09:18</t>
  </si>
  <si>
    <t>26 Jun 2020 07:54</t>
  </si>
  <si>
    <t>26 Jun 2020 10:48</t>
  </si>
  <si>
    <t>26 Jun 2020 09:43</t>
  </si>
  <si>
    <t>26 Jun 2020 11:24</t>
  </si>
  <si>
    <t>26 Jun 2020 10:26</t>
  </si>
  <si>
    <t>26 Jun 2020 10:39</t>
  </si>
  <si>
    <t>26 Jun 2020 12:01</t>
  </si>
  <si>
    <t>Names that appears on License | Private lab,State health department lab</t>
  </si>
  <si>
    <t>25 Jun 2020 14:59</t>
  </si>
  <si>
    <t>Lincoln Haven Nursing &amp; Rehabilitation Community | Private lab,State health department lab | we have been utilizing the care assistant waiver program to which gives us enough staffing</t>
  </si>
  <si>
    <t>25 Jun 2020 08:53</t>
  </si>
  <si>
    <t>26 Jun 2020 07:49</t>
  </si>
  <si>
    <t>24 Jun 2020 13:55</t>
  </si>
  <si>
    <t>No change | State health department lab, We have State Health and the National Guard came and tested</t>
  </si>
  <si>
    <t>26 Jun 2020 09:58</t>
  </si>
  <si>
    <t>25 Jun 2020 08:09</t>
  </si>
  <si>
    <t>26 Jun 2020 08:39</t>
  </si>
  <si>
    <t>26 Jun 2020 08:30</t>
  </si>
  <si>
    <t>25 Jun 2020 13:04</t>
  </si>
  <si>
    <t>26 Jun 2020 10:34</t>
  </si>
  <si>
    <t>25 Jun 2020 10:50</t>
  </si>
  <si>
    <t>25 Jun 2020 08:47</t>
  </si>
  <si>
    <t>26 Jun 2020 10:00</t>
  </si>
  <si>
    <t>26 Jun 2020 12:03</t>
  </si>
  <si>
    <t>26 Jun 2020 11:55</t>
  </si>
  <si>
    <t>26 Jun 2020 08:54</t>
  </si>
  <si>
    <t>26 Jun 2020 07:04</t>
  </si>
  <si>
    <t>25 Jun 2020 16:21</t>
  </si>
  <si>
    <t>Prior entry had a typo. | Other lab,Private lab | 2,286 | 3,550 | 338 entry yesterday amount a  typo | 470 | 26,850 | 471 | NOT EQUIPED TO PROVIDE VENT CARE</t>
  </si>
  <si>
    <t>26 Jun 2020 11:14</t>
  </si>
  <si>
    <t>25 Jun 2020 10:19</t>
  </si>
  <si>
    <t>Covenant Medical Center, INC -  235585 | Covenant Medical Center, INC | None as of 6/25/20 | None as of 6/25/20 | None as of 6/25/20 | None as of 6/25/20 | None as of 6/25/20 | Total Beds | Private lab, We are a SNF.    Moving forward all residents will be tested for COVID before transfer to the TCU.  Testing plan for the facility was summitted to MDHHS on 6/22/2020 -  6/26/2020 @0900 | None as of 6/25/20 | None as of 6/25/20 | None as of 6/25/20 | None at the Michigan Campus (TCU) | We are not able to take patients on ventilators | Do not take vented residents</t>
  </si>
  <si>
    <t>26 Jun 2020 09:51</t>
  </si>
  <si>
    <t>Linda Karcher</t>
  </si>
  <si>
    <t>26 Jun 2020 11:50</t>
  </si>
  <si>
    <t>26 Jun 2020 10:55</t>
  </si>
  <si>
    <t>26 Jun 2020 10:53</t>
  </si>
  <si>
    <t>Adding Licensed name | Admitted from hospital | We are accepting covid positive residents from the hospital, two new residents moved in with covid positive | 3 in house 9 hospital | Private lab,State health department lab, The health department is providing kits as needed and as available. | Staffing agency has been utilized | 0 ventilators in the facility | We do not have ventilator residents at our facility | NA</t>
  </si>
  <si>
    <t>25 Jun 2020 10:57</t>
  </si>
  <si>
    <t>ok | Other lab,State health department lab, Saginaw County Health Department Lab/Great Lakes Regional Laboratories</t>
  </si>
  <si>
    <t>25 Jun 2020 06:11</t>
  </si>
  <si>
    <t>26 Jun 2020 09:56</t>
  </si>
  <si>
    <t>25 Jun 2020 10:37</t>
  </si>
  <si>
    <t>26 Jun 2020 08:22</t>
  </si>
  <si>
    <t>26 Jun 2020 07:33</t>
  </si>
  <si>
    <t>26 Jun 2020 08:14</t>
  </si>
  <si>
    <t>TCMCF | TCMCF | june 25 room 0001 to 2400 hours | Private lab, McLaren Caro Lab</t>
  </si>
  <si>
    <t>26 Jun 2020 11:21</t>
  </si>
  <si>
    <t>26 Jun 2020 07:55</t>
  </si>
  <si>
    <t>25 Jun 2020 14:21</t>
  </si>
  <si>
    <t>26 Jun 2020 10:35</t>
  </si>
  <si>
    <t>26 Jun 2020 08:58</t>
  </si>
  <si>
    <t>26 Jun 2020 08:43</t>
  </si>
  <si>
    <t>Evergreen Senior Care and Rehab Center | Other lab,Private lab</t>
  </si>
  <si>
    <t>26 Jun 2020 08:53</t>
  </si>
  <si>
    <t>25 Jun 2020 09:26</t>
  </si>
  <si>
    <t>25 Jun 2020 10:49</t>
  </si>
  <si>
    <t>26 Jun 2020 07:42</t>
  </si>
  <si>
    <t>Plainwell Pines Nursing &amp; Rehabilitation Community | 28 residents tested on 5-27-20   27 residents with negative test results, | Other lab, Testing for 27 residents was completed on 5-27-2020 by the National Guard waiting for results from the lab in Lansing_x000D_
26 residents tested negative . 1 test could not be completed due to not enough RNA to do a test. | 18 employees were tested on 5-27-2020 _x000D_
18 employees tested negative, | One Employee was tested on 5-23-2020 with negative  results._x000D_
18 employees were tested on 5-27-2020 _x000D_
18 employees tested negative | 936 mask | 1740 | 3080 face shields, 27 goggles | 1172 gowns | 5800 | 29 gallons</t>
  </si>
  <si>
    <t>26 Jun 2020 08:02</t>
  </si>
  <si>
    <t>26 Jun 2020 12:05</t>
  </si>
  <si>
    <t>26 Jun 2020 11:05</t>
  </si>
  <si>
    <t>24 Jun 2020 20:31</t>
  </si>
  <si>
    <t>26 Jun 2020 11:32</t>
  </si>
  <si>
    <t>26 Jun 2020 10:13</t>
  </si>
  <si>
    <t>26 Jun 2020 08:47</t>
  </si>
  <si>
    <t>26 Jun 2020 10:58</t>
  </si>
  <si>
    <t>CCN 235310 | Private lab, hospital</t>
  </si>
  <si>
    <t>25 Jun 2020 11:28</t>
  </si>
  <si>
    <t>24 Jun 2020 10:15</t>
  </si>
  <si>
    <t>26 Jun 2020 08:16</t>
  </si>
  <si>
    <t>24 Jun 2020 12:01</t>
  </si>
  <si>
    <t>25 Jun 2020 13:21</t>
  </si>
  <si>
    <t>26 Jun 2020 08:13</t>
  </si>
  <si>
    <t>25 Jun 2020 10:21</t>
  </si>
  <si>
    <t>26 Jun 2020 12:00</t>
  </si>
  <si>
    <t>26 Jun 2020 11:58</t>
  </si>
  <si>
    <t>25 Jun 2020 08:41</t>
  </si>
  <si>
    <t>25 Jun 2020 13:23</t>
  </si>
  <si>
    <t>25 Jun 2020 23:00</t>
  </si>
  <si>
    <t>25 Jun 2020 11:22</t>
  </si>
  <si>
    <t>26 Jun 2020 11:56</t>
  </si>
  <si>
    <t>26 Jun 2020 11:33</t>
  </si>
  <si>
    <t>25 Jun 2020 11:42</t>
  </si>
  <si>
    <t>26 Jun 2020 09:05</t>
  </si>
  <si>
    <t>25 Jun 2020 13:20</t>
  </si>
  <si>
    <t>26 Jun 2020 09:52</t>
  </si>
  <si>
    <t>26 Jun 2020 10:09</t>
  </si>
  <si>
    <t>CCN 235355 | Private lab,State health department lab</t>
  </si>
  <si>
    <t>26 Jun 2020 11:03</t>
  </si>
  <si>
    <t>25 Jun 2020 08:31</t>
  </si>
  <si>
    <t>26 Jun 2020 07:26</t>
  </si>
  <si>
    <t>26 Jun 2020 09:13</t>
  </si>
  <si>
    <t>N/A | N/A | N/A | N/A | Minimum of two bariatric beds in storage, available if needed based on room availability to determine male or female, on secured or unsecured unit. | Private lab,State health department lab, Private lab-hospital and state health department lab | Baseline testing completed 6/17, tested 177 employees (40+/- remaining to test-scheduled or 6/29) Notified by HDNW 6/25 of 6 positive results, not all test results are in so we may be reporting additional cases | Failed health screening, referring to HDNW to arrange immediate testing as this individual missed initial baseline testing | N/A | 24ea goggles on order, no EDD | N/A | N/A | We do not have ventilators</t>
  </si>
  <si>
    <t>26 Jun 2020 07:37</t>
  </si>
  <si>
    <t>26 Jun 2020 07:31</t>
  </si>
  <si>
    <t>25 Jun 2020 08:56</t>
  </si>
  <si>
    <t>. | Private lab,State health department lab, Availability to send specimens to Mayo, State lab or Munson Medical Center for a 2-4 hr turnaround | We are not equipped for ventilators.</t>
  </si>
  <si>
    <t>25 Jun 2020 09:09</t>
  </si>
  <si>
    <t>26 Jun 2020 08:33</t>
  </si>
  <si>
    <t>Munson Healthcare Otsego Memorial Hospital LTC | Private lab,State health department lab, only if a resident was to have symptoms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No ventilators</t>
  </si>
  <si>
    <t>25 Jun 2020 11:49</t>
  </si>
  <si>
    <t>Private lab,State health department lab | We are ok, but need Night shift CNA | We are in need of kitchen staff and housekeeping.</t>
  </si>
  <si>
    <t>26 Jun 2020 08:45</t>
  </si>
  <si>
    <t>Private lab, Vikor Scientific | Dietary</t>
  </si>
  <si>
    <t>Number | WMH LTC | Deaths not at all related to COVID-19, 6/3/2020 | I resident on LOA | Private lab, Private lab, and mass testing was sent to state lab | Able to pull from other departments in the hospital when necessary, but still seeking CNAs at this time | No vents on this unit | Number of ventilators is reflected in the War Memorial Hospital inventory</t>
  </si>
  <si>
    <t>26 Jun 2020 09:34</t>
  </si>
  <si>
    <t>Corporate will be sending NHSN number | 3700 | 4995 | 1400 | 1410 | 39300</t>
  </si>
  <si>
    <t>26 Jun 2020 07:56</t>
  </si>
  <si>
    <t>26 Jun 2020 09:35</t>
  </si>
  <si>
    <t>25 Jun 2020 09:48</t>
  </si>
  <si>
    <t>25 Jun 2020 11:04</t>
  </si>
  <si>
    <t>Canal View-Houghton County | Private lab,State health department lab, See above</t>
  </si>
  <si>
    <t>26 Jun 2020 10:18</t>
  </si>
  <si>
    <t>26 Jun 2020 11:52</t>
  </si>
  <si>
    <t>26 Jun 2020 08:25</t>
  </si>
  <si>
    <t>26 Jun 2020 07:27</t>
  </si>
  <si>
    <t>Marquette County Medical Care Facility | Private lab,State health department lab, UPHS Marquette, Nxgen | 301 Staff members tested and negative</t>
  </si>
  <si>
    <t>26 Jun 2020 10:25</t>
  </si>
  <si>
    <t>26 Jun 2020 09:10</t>
  </si>
  <si>
    <t>26 Jun 2020 09:32</t>
  </si>
  <si>
    <t>26 Jun 2020 03:07</t>
  </si>
  <si>
    <t>25 Jun 2020 09:36</t>
  </si>
  <si>
    <t>25 Jun 2020 11:00</t>
  </si>
  <si>
    <t>25 Jun 2020 11:11</t>
  </si>
  <si>
    <t>25 Jun 2020 06:23</t>
  </si>
  <si>
    <t>25 Jun 2020 07:56</t>
  </si>
  <si>
    <t>25 Jun 2020 08:19</t>
  </si>
  <si>
    <t>Schnepp Senior Care and Rehab | Private lab, MDHHS lab | N/A | N/A | n/a</t>
  </si>
  <si>
    <t>25 Jun 2020 08:48</t>
  </si>
  <si>
    <t>25 Jun 2020 09:03</t>
  </si>
  <si>
    <t>25 Jun 2020 10:27</t>
  </si>
  <si>
    <t>25 Jun 2020 09:04</t>
  </si>
  <si>
    <t>25 Jun 2020 11:34</t>
  </si>
  <si>
    <t>na | na | na | na | 69 in use, 5 female open, 3 male open. 2 in hospital, 2 in rule out isolation. 11 Remainder of beds closed due to isolation needs. | Private lab | na | na | na | NA | Not a Vent facility</t>
  </si>
  <si>
    <t>25 Jun 2020 07:41</t>
  </si>
  <si>
    <t>25 Jun 2020 08:42</t>
  </si>
  <si>
    <t>24 Jun 2020 22:31</t>
  </si>
  <si>
    <t>25 Jun 2020 10:18</t>
  </si>
  <si>
    <t>Also use Countryside Care Center | received test- negative | we have 20 bed memory unit, a 51 bed  long term unit and a 37 bed unit for short term rehab | Private lab,State health department lab | 74 goggles and 450 shields</t>
  </si>
  <si>
    <t>25 Jun 2020 08:51</t>
  </si>
  <si>
    <t>25 Jun 2020 11:26</t>
  </si>
  <si>
    <t>25 Jun 2020 11:31</t>
  </si>
  <si>
    <t>25 Jun 2020 10:36</t>
  </si>
  <si>
    <t>25 Jun 2020 08:28</t>
  </si>
  <si>
    <t>25 Jun 2020 12:00</t>
  </si>
  <si>
    <t>Patient was transferred to a HUB on 6-23-20 (in the evening) | non-covid related deaths | Private lab | Had 2 staff members off and tested for covid. Both tests came back negative | Facility isn't equipped for ventilator use</t>
  </si>
  <si>
    <t>25 Jun 2020 10:01</t>
  </si>
  <si>
    <t>24 Jun 2020 07:55</t>
  </si>
  <si>
    <t>25 Jun 2020 10:30</t>
  </si>
  <si>
    <t>25 Jun 2020 09:30</t>
  </si>
  <si>
    <t>25 Jun 2020 06:03</t>
  </si>
  <si>
    <t>25 Jun 2020 08:02</t>
  </si>
  <si>
    <t>Pleasantview Shiawassee County Medical Care Facility | Private lab, Memorial Healthcare of Owosso | not applicable. do not take vent patients | not applicable. do not take vent patients | not applicable. do not take vent patients | not applicable. do not take vent patients</t>
  </si>
  <si>
    <t>25 Jun 2020 10:09</t>
  </si>
  <si>
    <t>25 Jun 2020 08:15</t>
  </si>
  <si>
    <t>25 Jun 2020 11:08</t>
  </si>
  <si>
    <t>25 Jun 2020 08:04</t>
  </si>
  <si>
    <t>25 Jun 2020 11:55</t>
  </si>
  <si>
    <t>24 Jun 2020 10:32</t>
  </si>
  <si>
    <t>25 Jun 2020 10:26</t>
  </si>
  <si>
    <t>x | x | occupied 111 | Private lab | . | Unable to take vented residents | n/a no ventilators</t>
  </si>
  <si>
    <t>25 Jun 2020 07:25</t>
  </si>
  <si>
    <t>25 Jun 2020 10:44</t>
  </si>
  <si>
    <t>Orchard Grove Health Campus | 6 Hospice Residents since Jan-20 | 55-SNF _x000D_
38- AL - HFA_x000D_
35 - Memory Care AL - HFA | 53 SNF + 23 AL (HFA) + 29 Memory care AL (HFA) | Private lab,State health department lab, County Health Dept. Lab | N/A | N/A</t>
  </si>
  <si>
    <t>Pomeroy Living Sterling Skilled Rehabilitation | The facility began their initial one time testing for all residents on 6/23/20 per the MDHHS Skilled Nursing Facility Testing Guidance issued on 6/15/20. | Private lab,State health department lab</t>
  </si>
  <si>
    <t>25 Jun 2020 07:32</t>
  </si>
  <si>
    <t>25 Jun 2020 11:35</t>
  </si>
  <si>
    <t>25 Jun 2020 11:33</t>
  </si>
  <si>
    <t>25 Jun 2020 08:16</t>
  </si>
  <si>
    <t>25 Jun 2020 08:18</t>
  </si>
  <si>
    <t>24 Jun 2020 12:30</t>
  </si>
  <si>
    <t>3 of our LTC returns | 153 SNF beds, 16 Assisted Living,  111 Occupied , 58 Unoccupied 29 Private M/F, 12 Semi-Private M/F,  9 Semi-Female, 3 Semi-Male, 1 Semi-Male Assisted Living , 4 Semi-Female Assisted living, | Private lab,State health department lab</t>
  </si>
  <si>
    <t>25 Jun 2020 09:27</t>
  </si>
  <si>
    <t>25 Jun 2020 11:40</t>
  </si>
  <si>
    <t>24 Jun 2020 10:42</t>
  </si>
  <si>
    <t>20 Jun 2020 12:19</t>
  </si>
  <si>
    <t>25 Jun 2020 09:24</t>
  </si>
  <si>
    <t>25 Jun 2020 09:01</t>
  </si>
  <si>
    <t>Full facility name:  Beaumont Rehab &amp; Continuing Care Farmington Hills | Private lab,State health department lab | Weekly COVID testing has the potential to cause significant shortages if staff refuse. | Weekly testing has the potential to impact these care areas. | No small hand held bottles of hand sanitizer.</t>
  </si>
  <si>
    <t>24 Jun 2020 09:27</t>
  </si>
  <si>
    <t>25 Jun 2020 08:29</t>
  </si>
  <si>
    <t>25 Jun 2020 10:10</t>
  </si>
  <si>
    <t>25 Jun 2020 11:32</t>
  </si>
  <si>
    <t>25 Jun 2020 10:34</t>
  </si>
  <si>
    <t>25 Jun 2020 08:37</t>
  </si>
  <si>
    <t>25 Jun 2020 10:22</t>
  </si>
  <si>
    <t>25 Jun 2020 08:01</t>
  </si>
  <si>
    <t>25 Jun 2020 11:43</t>
  </si>
  <si>
    <t>61 unoccupied | State health department lab | 1500 | 6900 | 325 | 1100 | 9100</t>
  </si>
  <si>
    <t>25 Jun 2020 11:13</t>
  </si>
  <si>
    <t>25 Jun 2020 08:27</t>
  </si>
  <si>
    <t>facility clear of covid19 as of 06/04/2020 | 1560 | 60 | 1000 | 1100 | 14000 | 240</t>
  </si>
  <si>
    <t>25 Jun 2020 10:59</t>
  </si>
  <si>
    <t>25 Jun 2020 10:42</t>
  </si>
  <si>
    <t>25 Jun 2020 10:29</t>
  </si>
  <si>
    <t>25 Jun 2020 06:38</t>
  </si>
  <si>
    <t>25 Jun 2020 10:25</t>
  </si>
  <si>
    <t>24 Jun 2020 12:39</t>
  </si>
  <si>
    <t>have been entering all info in SAMS since 5/9/2020 | Private lab,State health department lab, HOSPITAL too | 8 total cummulative, but 1 quit | housekeeper | night and day shift | night shift | we are not ventilator certified</t>
  </si>
  <si>
    <t>25 Jun 2020 11:37</t>
  </si>
  <si>
    <t>Oakland Nursing Center | Other lab,Private lab</t>
  </si>
  <si>
    <t>23 Jun 2020 09:30</t>
  </si>
  <si>
    <t>24 Jun 2020 21:21</t>
  </si>
  <si>
    <t>25 Jun 2020 08:13</t>
  </si>
  <si>
    <t>25 Jun 2020 10:54</t>
  </si>
  <si>
    <t>25 Jun 2020 10:51</t>
  </si>
  <si>
    <t>25 Jun 2020 08:23</t>
  </si>
  <si>
    <t>24 Jun 2020 10:48</t>
  </si>
  <si>
    <t>24 Jun 2020 09:25</t>
  </si>
  <si>
    <t>Daily Positive Covid-treated from from the hospitals or direct admits | State health department lab</t>
  </si>
  <si>
    <t>25 Jun 2020 11:01</t>
  </si>
  <si>
    <t>22 Jun 2020 10:08</t>
  </si>
  <si>
    <t>25 Jun 2020 07:52</t>
  </si>
  <si>
    <t>25 Jun 2020 11:39</t>
  </si>
  <si>
    <t>25 Jun 2020 11:48</t>
  </si>
  <si>
    <t>24 Jun 2020 11:24</t>
  </si>
  <si>
    <t>This is Fountain View Of Monroe | Private lab,State health department lab | We have 3200 coveralls 607 GOWNS</t>
  </si>
  <si>
    <t>25 Jun 2020 10:17</t>
  </si>
  <si>
    <t>25 Jun 2020 08:05</t>
  </si>
  <si>
    <t>25 Jun 2020 08:54</t>
  </si>
  <si>
    <t>25 Jun 2020 04:03</t>
  </si>
  <si>
    <t>24 Jun 2020 22:24</t>
  </si>
  <si>
    <t>Wellspring Lutheran Services Monroe | Other lab,Private lab</t>
  </si>
  <si>
    <t>25 Jun 2020 08:25</t>
  </si>
  <si>
    <t>25 Jun 2020 09:41</t>
  </si>
  <si>
    <t>24 Jun 2020 08:45</t>
  </si>
  <si>
    <t>n/a | 24 of these beds are under renovation and not currently usable. Due to the virus we have decided to temporarily place only one patient in the SAR semi private rooms. This leaves a total of 180 usable beds. | Other lab, MLabs</t>
  </si>
  <si>
    <t>24 Jun 2020 10:18</t>
  </si>
  <si>
    <t>25 Jun 2020 07:00</t>
  </si>
  <si>
    <t>25 Jun 2020 09:47</t>
  </si>
  <si>
    <t>25 Jun 2020 09:59</t>
  </si>
  <si>
    <t>25 Jun 2020 09:19</t>
  </si>
  <si>
    <t>25 Jun 2020 09:53</t>
  </si>
  <si>
    <t>25 Jun 2020 11:21</t>
  </si>
  <si>
    <t>25 Jun 2020 11:14</t>
  </si>
  <si>
    <t>Comment - entered the name per your directive 5/16/2020. | Resident was admitted on Hospice and subsequently expired. | Please note we have 24 beds of the 88 that are our COVID HUB unit. | Again our facility is licensed for 88 beds.  However of that count 24 are on our COVID Hub, so with that we have 64 beds outside of our HUB.  Of which 49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</si>
  <si>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25 Jun 2020 07:23</t>
  </si>
  <si>
    <t>Comment - added name per your directive. | Again these were admitted to our HUB with COVID-19 positive tests. | Understand that Hospice patients at end of life are included in this total. | This is our HUB count only | Again we have 24 beds on the HUB and 11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 Note on 6-5 facility took into inventory additional gowns from the State.</t>
  </si>
  <si>
    <t>25 Jun 2020 07:29</t>
  </si>
  <si>
    <t>25 Jun 2020 10:00</t>
  </si>
  <si>
    <t>25 Jun 2020 01:28</t>
  </si>
  <si>
    <t>25 Jun 2020 10:32</t>
  </si>
  <si>
    <t>25 Jun 2020 09:14</t>
  </si>
  <si>
    <t>25 Jun 2020 10:20</t>
  </si>
  <si>
    <t>25 Jun 2020 09:10</t>
  </si>
  <si>
    <t>Private lab,State health department lab | Activity Director | No Ventilator beds</t>
  </si>
  <si>
    <t>25 Jun 2020 11:06</t>
  </si>
  <si>
    <t>25 Jun 2020 08:38</t>
  </si>
  <si>
    <t>25 Jun 2020 09:37</t>
  </si>
  <si>
    <t>23 Jun 2020 11:58</t>
  </si>
  <si>
    <t>24 Jun 2020 11:47</t>
  </si>
  <si>
    <t>25 Jun 2020 09:21</t>
  </si>
  <si>
    <t>Maple Manor Rehab Center | Private lab, Testing done- June 15,2020_x000D_
Results given- all are NEGATIVE | Needs Certified Nursing Assistant | Need more surgical masks for staff and residents | na</t>
  </si>
  <si>
    <t>24 Jun 2020 16:48</t>
  </si>
  <si>
    <t>25 Jun 2020 10:46</t>
  </si>
  <si>
    <t>25 Jun 2020 10:12</t>
  </si>
  <si>
    <t>25 Jun 2020 07:39</t>
  </si>
  <si>
    <t>25 Jun 2020 08:57</t>
  </si>
  <si>
    <t>24 Jun 2020 12:28</t>
  </si>
  <si>
    <t>24 Jun 2020 12:19</t>
  </si>
  <si>
    <t>25 Jun 2020 09:43</t>
  </si>
  <si>
    <t>Facility name | At hospital | Private lab,State health department lab, Henry Ford Hospital lab | Goggles and face shields.</t>
  </si>
  <si>
    <t>25 Jun 2020 10:55</t>
  </si>
  <si>
    <t>25 Jun 2020 10:41</t>
  </si>
  <si>
    <t>The facility has had a total of 29 deaths since the beginning of the covid outbreak | Private lab</t>
  </si>
  <si>
    <t>24 Jun 2020 14:41</t>
  </si>
  <si>
    <t>Understood | None</t>
  </si>
  <si>
    <t>25 Jun 2020 11:57</t>
  </si>
  <si>
    <t>25 Jun 2020 09:08</t>
  </si>
  <si>
    <t>24 Jun 2020 11:50</t>
  </si>
  <si>
    <t>22 Jun 2020 16:55</t>
  </si>
  <si>
    <t>24 Jun 2020 11:59</t>
  </si>
  <si>
    <t>24 Jun 2020 12:00</t>
  </si>
  <si>
    <t>25 Jun 2020 11:47</t>
  </si>
  <si>
    <t>25 Jun 2020 10:04</t>
  </si>
  <si>
    <t>25 Jun 2020 10:23</t>
  </si>
  <si>
    <t>24 Jun 2020 13:13</t>
  </si>
  <si>
    <t>25 Jun 2020 09:29</t>
  </si>
  <si>
    <t>25 Jun 2020 05:55</t>
  </si>
  <si>
    <t>25 Jun 2020 11:24</t>
  </si>
  <si>
    <t>25 Jun 2020 09:46</t>
  </si>
  <si>
    <t>25 Jun 2020 07:28</t>
  </si>
  <si>
    <t>25 Jun 2020 09:17</t>
  </si>
  <si>
    <t>24 Jun 2020 12:06</t>
  </si>
  <si>
    <t>25 Jun 2020 05:49</t>
  </si>
  <si>
    <t>25 Jun 2020 05:50</t>
  </si>
  <si>
    <t>25 Jun 2020 09:31</t>
  </si>
  <si>
    <t>Corporate does not want us to report this information. | Willowbrook Manor | Private lab,State health department lab | NA | NA | NA</t>
  </si>
  <si>
    <t>HUB, Please leave 0; | Willowbrook Manor - Hub | Private lab,State health department lab | NA | NA | NA</t>
  </si>
  <si>
    <t>25 Jun 2020 08:46</t>
  </si>
  <si>
    <t>24 Jun 2020 10:52</t>
  </si>
  <si>
    <t>24 Jun 2020 09:44</t>
  </si>
  <si>
    <t>25 Jun 2020 11:45</t>
  </si>
  <si>
    <t>25 Jun 2020 11:53</t>
  </si>
  <si>
    <t>Lapeer County Medical Care Facility | Private lab</t>
  </si>
  <si>
    <t>25 Jun 2020 09:06</t>
  </si>
  <si>
    <t>24 Jun 2020 09:29</t>
  </si>
  <si>
    <t>25 Jun 2020 10:45</t>
  </si>
  <si>
    <t>25 Jun 2020 10:15</t>
  </si>
  <si>
    <t>25 Jun 2020 08:33</t>
  </si>
  <si>
    <t>Prior entry had a typo. | Other lab,Private lab,State health department lab | 2,286 | 2362 | 338 entry yesterday amount a  typo | 460 | 29,100 | 545 | NOT EQUIPED TO PROVIDE VENT CARE</t>
  </si>
  <si>
    <t>25 Jun 2020 08:34</t>
  </si>
  <si>
    <t>Covenant Medical Center, INC -  235585 | Covenant Medical Center, INC | None as of 6/24/20 | None as of 6/24/20 | None as of 6/24/20 | None as of 6/24/20 | None as of 6/24/20 | Total Beds | Private lab, We are a SNF.    Moving forward all residents will be tested for COVID before transfer to the TCU.  Testing plan for the facility was summitted to MDHHS on 6/22/2020 -  6/24/2020 @0900 | None as of 6/24/20 | None as of 6/24/20 | None as of 6/2420 | None at the Michigan Campus (TCU) | We are not able to take patients on ventilators | Do not take vented residents</t>
  </si>
  <si>
    <t>25 Jun 2020 09:33</t>
  </si>
  <si>
    <t>25 Jun 2020 11:05</t>
  </si>
  <si>
    <t>25 Jun 2020 09:49</t>
  </si>
  <si>
    <t>25 Jun 2020 11:30</t>
  </si>
  <si>
    <t>25 Jun 2020 09:52</t>
  </si>
  <si>
    <t>25 Jun 2020 11:59</t>
  </si>
  <si>
    <t>TCMCF | TCMCF | june 24 room 0001 to 2400 hours | Private lab, McLaren Caro Lab</t>
  </si>
  <si>
    <t>25 Jun 2020 09:42</t>
  </si>
  <si>
    <t>Allegan County Medical Care Facility | 1 Hospital Bed Hold also | Private lab</t>
  </si>
  <si>
    <t>25 Jun 2020 10:43</t>
  </si>
  <si>
    <t>25 Jun 2020 08:22</t>
  </si>
  <si>
    <t>24 Jun 2020 08:36</t>
  </si>
  <si>
    <t>25 Jun 2020 07:42</t>
  </si>
  <si>
    <t>24 Jun 2020 10:46</t>
  </si>
  <si>
    <t>25 Jun 2020 10:03</t>
  </si>
  <si>
    <t>West Woods of Niles | Private lab | Have KN95 as well | Do not take ventilators</t>
  </si>
  <si>
    <t>25 Jun 2020 08:24</t>
  </si>
  <si>
    <t>25 Jun 2020 10:56</t>
  </si>
  <si>
    <t>Maple Lawn Medical Care Facility | Private lab | One staff member off due to possible exposure and one with covid related symptoms</t>
  </si>
  <si>
    <t>25 Jun 2020 09:58</t>
  </si>
  <si>
    <t>Advantage Living Battle Center Battle Creek | .. | Private lab, National Guard | We would appreciate any donations. | We would appreciate any donations | We would appreciate some donations | N/A</t>
  </si>
  <si>
    <t>25 Jun 2020 11:46</t>
  </si>
  <si>
    <t>25 Jun 2020 10:13</t>
  </si>
  <si>
    <t>Non-Covid related. | Private lab | Family member has symptoms.</t>
  </si>
  <si>
    <t>24 Jun 2020 08:51</t>
  </si>
  <si>
    <t>19 Jun 2020 14:28</t>
  </si>
  <si>
    <t>25 Jun 2020 10:05</t>
  </si>
  <si>
    <t>UCRC | Resident tested positive at hospital, currently still in hospital. | Other lab,Private lab</t>
  </si>
  <si>
    <t>25 Jun 2020 10:16</t>
  </si>
  <si>
    <t>24 Jun 2020 11:37</t>
  </si>
  <si>
    <t>25 Jun 2020 06:48</t>
  </si>
  <si>
    <t>25 Jun 2020 07:46</t>
  </si>
  <si>
    <t>169897 | Other lab,Private lab | Not able to accept ventilator patients | Not able to accept ventilator patients | Not able to accept ventilator patients | Not able to accept ventilator patients</t>
  </si>
  <si>
    <t>25 Jun 2020 09:23</t>
  </si>
  <si>
    <t>25 Jun 2020 07:51</t>
  </si>
  <si>
    <t>25 Jun 2020 08:59</t>
  </si>
  <si>
    <t>25 Jun 2020 08:50</t>
  </si>
  <si>
    <t>24 Jun 2020 11:32</t>
  </si>
  <si>
    <t>25 Jun 2020 10:08</t>
  </si>
  <si>
    <t>25 Jun 2020 09:32</t>
  </si>
  <si>
    <t>25 Jun 2020 12:02</t>
  </si>
  <si>
    <t>24 Jun 2020 11:38</t>
  </si>
  <si>
    <t>24 Jun 2020 10:17</t>
  </si>
  <si>
    <t>25 Jun 2020 10:33</t>
  </si>
  <si>
    <t>N/a | Reports are being corrected. This occurred last end of March to beginning of April 2020. | Reports are being corrected. This occurred last end of March to beginning of April 2020. | Reports are being corrected. This occurred last end of March to beginning of April 2020.</t>
  </si>
  <si>
    <t>25 Jun 2020 11:38</t>
  </si>
  <si>
    <t>Damon Obiden</t>
  </si>
  <si>
    <t>24 Jun 2020 13:11</t>
  </si>
  <si>
    <t>25 Jun 2020 12:01</t>
  </si>
  <si>
    <t>24 Jun 2020 11:16</t>
  </si>
  <si>
    <t>24 Jun 2020 11:58</t>
  </si>
  <si>
    <t>235643 | St. Ann's Home | N/A | N/A | N/A | N/A | N/A | Private lab,State health department lab, We have been using Local Hospitals, NexGen Labs and the Local Health Department. | N/A | N/A | N/A | Currently have 4,758 N95/KN95 Masks_x000D_
Small - 60_x000D_
Medium - 1,700_x000D_
KN95 - 2,998 | Currently have 11,200 Surgical Masks | Currently have 2,228 pieces of eye protection_x000D_
1,988 Face Shields_x000D_
240 Goggles | 3,850 | Currently have 58,700 Gloves in stock _x000D_
Small - 700_x000D_
Medium - 29,000_x000D_
Large - 28,000_x000D_
Extra Large - 1,000 | Currently have at one week or more of Hand Sanitizer | N/A | N/A</t>
  </si>
  <si>
    <t>24 Jun 2020 08:44</t>
  </si>
  <si>
    <t>25 Jun 2020 08:08</t>
  </si>
  <si>
    <t>24 Jun 2020 09:39</t>
  </si>
  <si>
    <t>25 Jun 2020 07:38</t>
  </si>
  <si>
    <t>25 Jun 2020 08:36</t>
  </si>
  <si>
    <t>Private lab,State health department lab, NxGen, State Lab, Artic, Spectrum</t>
  </si>
  <si>
    <t>24 Jun 2020 20:59</t>
  </si>
  <si>
    <t>24 Jun 2020 12:12</t>
  </si>
  <si>
    <t>24 Jun 2020 08:04</t>
  </si>
  <si>
    <t>25 Jun 2020 09:56</t>
  </si>
  <si>
    <t>25 Jun 2020 10:39</t>
  </si>
  <si>
    <t>Number of beds in the Hub | Hub Number | Private lab,State health department lab | We receive a large amount of call-ins</t>
  </si>
  <si>
    <t>Private lab | 1039 N95 masks, currently not using | 9263, using 85 masks per day | 143 safety glasses and 18 pairs of goggles | 1764 disposable and 72 reusable gowns | 69 cases | 171 2 oz bottles of gel sanitizer.  11 gallons of liquid sanitizer with 24 refillable 2 oz spray bottles | n/a</t>
  </si>
  <si>
    <t>24 Jun 2020 11:56</t>
  </si>
  <si>
    <t>25 Jun 2020 08:12</t>
  </si>
  <si>
    <t>25 Jun 2020 09:54</t>
  </si>
  <si>
    <t>4 all were readmissions | one positive in house is 14 days from date of positive test, is not a new positive | 2 residents passed away this week, one at the center the other at the hospital | Other lab,Private lab,State health department lab, Mid Michigan Medical Center-Alpena, Vikor</t>
  </si>
  <si>
    <t>25 Jun 2020 11:50</t>
  </si>
  <si>
    <t>25 Jun 2020 08:40</t>
  </si>
  <si>
    <t>25 Jun 2020 05:23</t>
  </si>
  <si>
    <t>N/A | N/A | N/A | N/A | Minimum of two bariatric beds in storage, available if needed based on room availability to determine male or female, on secured or unsecured unit. | Private lab,State health department lab, Private lab-hospital and state health department lab | N/A | N/A | 24ea goggles on order, no EDD | N/A | N/A | We do not have ventilators</t>
  </si>
  <si>
    <t>25 Jun 2020 06:54</t>
  </si>
  <si>
    <t>24 Jun 2020 07:50</t>
  </si>
  <si>
    <t>25 Jun 2020 09:15</t>
  </si>
  <si>
    <t>25 Jun 2020 11:29</t>
  </si>
  <si>
    <t>25 Jun 2020 05:47</t>
  </si>
  <si>
    <t>24 Jun 2020 11:35</t>
  </si>
  <si>
    <t>25 Jun 2020 07:33</t>
  </si>
  <si>
    <t>State health department lab, Army National Guard and local health department tested all staff and residents on Wed June 17.  Additional tests were obtained on June 22 for future use as needed.  Result not received yet.</t>
  </si>
  <si>
    <t>25 Jun 2020 08:11</t>
  </si>
  <si>
    <t>25 Jun 2020 09:51</t>
  </si>
  <si>
    <t>25 Jun 2020 09:18</t>
  </si>
  <si>
    <t>25 Jun 2020 09:11</t>
  </si>
  <si>
    <t>24 Jun 2020 08:07</t>
  </si>
  <si>
    <t>24 Jun 2020 09:20</t>
  </si>
  <si>
    <t>Corporate will be sending NHSN number | 3700 | 3975 | 1430 | 1440 | 39300</t>
  </si>
  <si>
    <t>Private lab,State health department lab | Have _x000D_
3,520 KN95's</t>
  </si>
  <si>
    <t>Canal View-Houghton County | Death was anticipated. On Comfort care. | Private lab,State health department lab, See above</t>
  </si>
  <si>
    <t>25 Jun 2020 11:07</t>
  </si>
  <si>
    <t>25 Jun 2020 07:21</t>
  </si>
  <si>
    <t>Eastwood Nursing Center | Currently setting out max capacity at 90 to maintain our isolation unit.  We have to displace 2 residents to non traditional rooms with a census of 90 to maintain our isolation unit. | 2 in the hospital | Private lab, NxGen MDx_x000D_
Vibra Health Labs_x000D_
Local hospital UPHS MQT | 2 Positive Employees (Both Asymptomatic) _x000D_
870 Negative Employee tests as of 2208 on 6/22/2020 | 400 Washable Isolation gowns will last us all of this pandemic and some.  obtained 6/16/2020 | Our gloves have not been a problem once during Covid19 we always range from having 99,000 to 80,000 individual gloves in unopened boxes in our warehouse.  Will only report different numbers on this if we drop below what we normally have.</t>
  </si>
  <si>
    <t>Marquette County Medical Care Facility | Private lab,State health department lab, UPHS Marquette, Nxgen | 299 Staff members tested and negative</t>
  </si>
  <si>
    <t>25 Jun 2020 09:25</t>
  </si>
  <si>
    <t>d/b/a Norlite Skilled Nursing &amp; Rehabilitation Center | Private lab,State health department lab, We have access through UPHS-Marquette Lab, NxGen and Vibra</t>
  </si>
  <si>
    <t>24 Jun 2020 08:24</t>
  </si>
  <si>
    <t>25 Jun 2020 04:01</t>
  </si>
  <si>
    <t>25 Jun 2020 06:40</t>
  </si>
  <si>
    <t>25 Jun 2020 07:48</t>
  </si>
  <si>
    <t>aka Clinton Are Care Center (dba) | Private lab | Plus 6 other staff who have had exposures or who have close household contact, have traveled, or who are excluded due to working at other facilities.</t>
  </si>
  <si>
    <t>24 Jun 2020 09:26</t>
  </si>
  <si>
    <t>09 Jun 2020 10:29</t>
  </si>
  <si>
    <t>24 Jun 2020 09:59</t>
  </si>
  <si>
    <t>24 Jun 2020 09:01</t>
  </si>
  <si>
    <t>24 Jun 2020 08:09</t>
  </si>
  <si>
    <t>24 Jun 2020 11:44</t>
  </si>
  <si>
    <t>24 Jun 2020 09:10</t>
  </si>
  <si>
    <t>24 Jun 2020 08:13</t>
  </si>
  <si>
    <t>235324 | Riverside Healthcare Center | I am unable to understand this question, I have had a conversation with a state rep who I had asked for help with understating this question. I am awaiting clarification. | State health department lab, State lab now</t>
  </si>
  <si>
    <t>24 Jun 2020 11:09</t>
  </si>
  <si>
    <t>24 Jun 2020 09:03</t>
  </si>
  <si>
    <t>24 Jun 2020 09:05</t>
  </si>
  <si>
    <t>24 Jun 2020 10:03</t>
  </si>
  <si>
    <t>23 Jun 2020 08:39</t>
  </si>
  <si>
    <t>24 Jun 2020 10:27</t>
  </si>
  <si>
    <t>24 Jun 2020 08:27</t>
  </si>
  <si>
    <t>24 Jun 2020 10:00</t>
  </si>
  <si>
    <t>24 Jun 2020 11:46</t>
  </si>
  <si>
    <t>24 Jun 2020 10:01</t>
  </si>
  <si>
    <t>23 Jun 2020 11:34</t>
  </si>
  <si>
    <t>21 Jun 2020 22:11</t>
  </si>
  <si>
    <t>24 Jun 2020 09:52</t>
  </si>
  <si>
    <t>24 Jun 2020 10:07</t>
  </si>
  <si>
    <t>24 Jun 2020 09:04</t>
  </si>
  <si>
    <t>24 Jun 2020 11:43</t>
  </si>
  <si>
    <t>24 Jun 2020 06:31</t>
  </si>
  <si>
    <t>24 Jun 2020 09:58</t>
  </si>
  <si>
    <t>23 Jun 2020 10:12</t>
  </si>
  <si>
    <t>24 Jun 2020 07:45</t>
  </si>
  <si>
    <t>Patient was transferred to a HUB on 6-23-20 (in the evening) | non-covid related deaths | Private lab | 2 staff members have been tested for covid. Just waiting on the results. | Facility isn't equipped for ventilator use</t>
  </si>
  <si>
    <t>24 Jun 2020 09:56</t>
  </si>
  <si>
    <t>24 Jun 2020 10:10</t>
  </si>
  <si>
    <t>24 Jun 2020 10:04</t>
  </si>
  <si>
    <t>24 Jun 2020 07:52</t>
  </si>
  <si>
    <t>23 Jun 2020 11:16</t>
  </si>
  <si>
    <t>24 Jun 2020 09:49</t>
  </si>
  <si>
    <t>24 Jun 2020 10:21</t>
  </si>
  <si>
    <t>24 Jun 2020 09:50</t>
  </si>
  <si>
    <t>DBA Advantage Living Center - Warren | Since last time reported | Since last report | since last report | Since last report | Private lab,State health department lab | Since last report | Since last report | No Ventilators</t>
  </si>
  <si>
    <t>24 Jun 2020 11:07</t>
  </si>
  <si>
    <t>24 Jun 2020 09:17</t>
  </si>
  <si>
    <t>24 Jun 2020 10:57</t>
  </si>
  <si>
    <t>24 Jun 2020 10:59</t>
  </si>
  <si>
    <t>24 Jun 2020 07:54</t>
  </si>
  <si>
    <t>x | x | occupied 108 | Private lab | . | Unable to take vented residents | n/a no ventilators</t>
  </si>
  <si>
    <t>24 Jun 2020 11:06</t>
  </si>
  <si>
    <t>24 Jun 2020 08:34</t>
  </si>
  <si>
    <t>Orchard Grove Health Campus | 6 Hospice Residents since Jan-20 | 55-SNF _x000D_
38- AL - HFA_x000D_
35 - Memory Care AL - HFA | 53 (SNF)+ 23 (AL)+ 29 (Memory care AL) | Private lab,State health department lab, County Health Dept. Lab | N/A | N/A</t>
  </si>
  <si>
    <t>24 Jun 2020 11:29</t>
  </si>
  <si>
    <t>24 Jun 2020 11:04</t>
  </si>
  <si>
    <t>23 Jun 2020 08:08</t>
  </si>
  <si>
    <t>23 Jun 2020 08:09</t>
  </si>
  <si>
    <t>23 Jun 2020 10:55</t>
  </si>
  <si>
    <t>3 of our LTC returns | 153 SNF beds, 16 Assisted Living,  110 Occupied , 59 Unoccupied 30 Private M/F, 12 Semi-Private M/F,  9 Semi-Female, 3 Semi-Male, 1 Semi-Male Assisted Living , 4 Semi-Female Assisted living, | Private lab,State health department lab</t>
  </si>
  <si>
    <t>24 Jun 2020 11:40</t>
  </si>
  <si>
    <t>24 Jun 2020 09:45</t>
  </si>
  <si>
    <t>22 Jun 2020 08:36</t>
  </si>
  <si>
    <t>23 Jun 2020 13:44</t>
  </si>
  <si>
    <t>24 Jun 2020 10:34</t>
  </si>
  <si>
    <t>24 Jun 2020 10:35</t>
  </si>
  <si>
    <t>24 Jun 2020 08:55</t>
  </si>
  <si>
    <t>24 Jun 2020 10:43</t>
  </si>
  <si>
    <t>24 Jun 2020 11:36</t>
  </si>
  <si>
    <t>24 Jun 2020 11:26</t>
  </si>
  <si>
    <t>24 Jun 2020 08:15</t>
  </si>
  <si>
    <t>24 Jun 2020 11:53</t>
  </si>
  <si>
    <t>23 Jun 2020 11:36</t>
  </si>
  <si>
    <t>24 Jun 2020 09:18</t>
  </si>
  <si>
    <t>24 Jun 2020 07:17</t>
  </si>
  <si>
    <t>Same | Private lab | last 2 was neg. new 2 pending</t>
  </si>
  <si>
    <t>24 Jun 2020 07:51</t>
  </si>
  <si>
    <t>24 Jun 2020 10:56</t>
  </si>
  <si>
    <t>60 unoccupied | State health department lab | 1500 | 6900 | 325 | 1100 | 9100</t>
  </si>
  <si>
    <t>24 Jun 2020 08:25</t>
  </si>
  <si>
    <t>24 Jun 2020 08:17</t>
  </si>
  <si>
    <t>24 Jun 2020 06:34</t>
  </si>
  <si>
    <t>23 Jun 2020 10:37</t>
  </si>
  <si>
    <t>24 Jun 2020 11:00</t>
  </si>
  <si>
    <t>24 Jun 2020 07:58</t>
  </si>
  <si>
    <t>24 Jun 2020 09:47</t>
  </si>
  <si>
    <t>23 Jun 2020 14:03</t>
  </si>
  <si>
    <t>24 Jun 2020 08:18</t>
  </si>
  <si>
    <t>24 Jun 2020 10:08</t>
  </si>
  <si>
    <t>24 Jun 2020 09:53</t>
  </si>
  <si>
    <t>24 Jun 2020 10:45</t>
  </si>
  <si>
    <t>23 Jun 2020 11:46</t>
  </si>
  <si>
    <t>24 Jun 2020 05:57</t>
  </si>
  <si>
    <t>24 Jun 2020 12:04</t>
  </si>
  <si>
    <t>West Bloomfield Health &amp; Rehabilitation Center | 5 in-house, 14 hospital. | Private lab | . | CNAs | We do not have Ventilators at our facility. | We do not have Ventilators in our facility | No Vents.</t>
  </si>
  <si>
    <t>24 Jun 2020 11:55</t>
  </si>
  <si>
    <t>24 Jun 2020 08:57</t>
  </si>
  <si>
    <t>24 Jun 2020 09:06</t>
  </si>
  <si>
    <t>24 Jun 2020 09:48</t>
  </si>
  <si>
    <t>24 Jun 2020 08:43</t>
  </si>
  <si>
    <t>24 Jun 2020 11:20</t>
  </si>
  <si>
    <t>24 Jun 2020 11:02</t>
  </si>
  <si>
    <t>24 Jun 2020 10:12</t>
  </si>
  <si>
    <t>24 Jun 2020 04:11</t>
  </si>
  <si>
    <t>22 Jun 2020 22:19</t>
  </si>
  <si>
    <t>24 Jun 2020 08:48</t>
  </si>
  <si>
    <t>24 Jun 2020 06:24</t>
  </si>
  <si>
    <t>24 Jun 2020 08:29</t>
  </si>
  <si>
    <t>24 Jun 2020 10:40</t>
  </si>
  <si>
    <t>24 Jun 2020 09:57</t>
  </si>
  <si>
    <t>24 Jun 2020 08:20</t>
  </si>
  <si>
    <t>24 Jun 2020 10:28</t>
  </si>
  <si>
    <t>Comment - entered the name per your directive 5/16/2020. | Please note we have 24 beds of the 88 that are our COVID HUB unit. | Again our facility is licensed for 88 beds.  However of that count 24 are on our COVID Hub, so with that we have 64 beds outside of our HUB.  Of which 48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</si>
  <si>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24 Jun 2020 08:35</t>
  </si>
  <si>
    <t>Comment - added name per your directive. | Again these were admitted to our HUB with COVID-19 positive tests. | Understand that Hospice patients at end of life are included in this total. | This is our HUB count only | Again we have 24 beds on the HUB and 14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 Note on 6-5 facility took into inventory additional gowns from the State.</t>
  </si>
  <si>
    <t>24 Jun 2020 08:40</t>
  </si>
  <si>
    <t>24 Jun 2020 10:38</t>
  </si>
  <si>
    <t>24 Jun 2020 08:12</t>
  </si>
  <si>
    <t>24 Jun 2020 11:31</t>
  </si>
  <si>
    <t>24 Jun 2020 11:17</t>
  </si>
  <si>
    <t>State health department lab | Widespread testing identified 1 new asymptomatic staff person with positive status. Return to work criteria being followed (CDC guidelines) | 40 plastic disposable_x000D_
20 fabric | apx 5,000 gloves | 30 gallons liquid_x000D_
apx 2 weeks supply foaming hand sanitizer</t>
  </si>
  <si>
    <t>23 Jun 2020 11:30</t>
  </si>
  <si>
    <t>24 Jun 2020 08:23</t>
  </si>
  <si>
    <t>24 Jun 2020 09:00</t>
  </si>
  <si>
    <t>Private lab,State health department lab | Activity Director _x000D_
In-service Director | No Ventilator beds</t>
  </si>
  <si>
    <t>24 Jun 2020 10:31</t>
  </si>
  <si>
    <t>24 Jun 2020 10:39</t>
  </si>
  <si>
    <t>24 Jun 2020 12:02</t>
  </si>
  <si>
    <t>24 Jun 2020 10:23</t>
  </si>
  <si>
    <t>24 Jun 2020 09:16</t>
  </si>
  <si>
    <t>24 Jun 2020 09:46</t>
  </si>
  <si>
    <t>24 Jun 2020 09:21</t>
  </si>
  <si>
    <t>22 Jun 2020 13:33</t>
  </si>
  <si>
    <t>24 Jun 2020 08:38</t>
  </si>
  <si>
    <t>24 Jun 2020 08:49</t>
  </si>
  <si>
    <t>24 Jun 2020 10:33</t>
  </si>
  <si>
    <t>23 Jun 2020 08:53</t>
  </si>
  <si>
    <t>Pine Creek Manor | Private lab,State health department lab</t>
  </si>
  <si>
    <t>24 Jun 2020 10:06</t>
  </si>
  <si>
    <t>23 Jun 2020 16:00</t>
  </si>
  <si>
    <t>23 Jun 2020 08:26</t>
  </si>
  <si>
    <t>23 Jun 2020 13:19</t>
  </si>
  <si>
    <t>24 Jun 2020 09:07</t>
  </si>
  <si>
    <t>22 Jun 2020 14:07</t>
  </si>
  <si>
    <t>24 Jun 2020 11:57</t>
  </si>
  <si>
    <t>24 Jun 2020 08:02</t>
  </si>
  <si>
    <t>24 Jun 2020 10:30</t>
  </si>
  <si>
    <t>23 Jun 2020 16:30</t>
  </si>
  <si>
    <t>24 Jun 2020 09:22</t>
  </si>
  <si>
    <t>24 Jun 2020 08:21</t>
  </si>
  <si>
    <t>24 Jun 2020 09:11</t>
  </si>
  <si>
    <t>22 Jun 2020 11:42</t>
  </si>
  <si>
    <t>24 Jun 2020 10:37</t>
  </si>
  <si>
    <t>24 Jun 2020 11:30</t>
  </si>
  <si>
    <t>24 Jun 2020 08:37</t>
  </si>
  <si>
    <t>22 Jun 2020 10:21</t>
  </si>
  <si>
    <t>24 Jun 2020 08:11</t>
  </si>
  <si>
    <t>24 Jun 2020 07:44</t>
  </si>
  <si>
    <t>24 Jun 2020 08:03</t>
  </si>
  <si>
    <t>24 Jun 2020 08:26</t>
  </si>
  <si>
    <t>23 Jun 2020 10:41</t>
  </si>
  <si>
    <t>24 Jun 2020 11:05</t>
  </si>
  <si>
    <t>235226 | Grand Blanc OPCO, LLC | State health department lab</t>
  </si>
  <si>
    <t>235226 | Grand Blanc OPCO,LLC | State health department lab</t>
  </si>
  <si>
    <t>24 Jun 2020 07:36</t>
  </si>
  <si>
    <t>23 Jun 2020 12:11</t>
  </si>
  <si>
    <t>23 Jun 2020 13:31</t>
  </si>
  <si>
    <t>Huron County Medical Care Facility | Other lab,Private lab, Not available at the extent the state is requesting through the Executive Order to complete weekly.</t>
  </si>
  <si>
    <t>23 Jun 2020 12:01</t>
  </si>
  <si>
    <t>Harbor Beach Lakeview Extended Care and Rehab | Private lab, Ward</t>
  </si>
  <si>
    <t>24 Jun 2020 07:48</t>
  </si>
  <si>
    <t>24 Jun 2020 10:09</t>
  </si>
  <si>
    <t>23 Jun 2020 10:23</t>
  </si>
  <si>
    <t>23 Jun 2020 09:48</t>
  </si>
  <si>
    <t>24 Jun 2020 08:08</t>
  </si>
  <si>
    <t>Prior entry had a typo. | Other lab,Private lab,State health department lab | 2,286 | 3600 | 338 entry yesterday amount a  typo | 460 | 27,550 | 470 | NOT EQUIPED TO PROVIDE VENT CARE</t>
  </si>
  <si>
    <t>24 Jun 2020 10:24</t>
  </si>
  <si>
    <t>23 Jun 2020 11:21</t>
  </si>
  <si>
    <t>Covenant Medical Center, INC -  235585 | Covenant Medical Center, INC | None as of 6/23/20 | None as of 6/23/20 | None as of 6/23/20 | None as of 6/23/20 | None as of 6/23/20 | Total Beds | Private lab, We are a SNF.    Moving forward all residents will be tested for COVID before transfer to the TCU.  Testing plan for the facility was summitted to MDHHS on 6/22/2020 -  6/24/2020 @0900 | None as of 6/23/20 | None as of 6/23/20 | None as of 6/23/20 | None at the Michigan Campus (TCU) | We are not able to take patients on ventilators | Do not take vented residents</t>
  </si>
  <si>
    <t>24 Jun 2020 11:28</t>
  </si>
  <si>
    <t>24 Jun 2020 10:47</t>
  </si>
  <si>
    <t>24 Jun 2020 10:41</t>
  </si>
  <si>
    <t>24 Jun 2020 09:30</t>
  </si>
  <si>
    <t>23 Jun 2020 11:05</t>
  </si>
  <si>
    <t>ok | State health department lab, Saginaw County Health Department Lab</t>
  </si>
  <si>
    <t>24 Jun 2020 06:10</t>
  </si>
  <si>
    <t>24 Jun 2020 09:38</t>
  </si>
  <si>
    <t>24 Jun 2020 08:33</t>
  </si>
  <si>
    <t>24 Jun 2020 09:37</t>
  </si>
  <si>
    <t>24 Jun 2020 07:28</t>
  </si>
  <si>
    <t>24 Jun 2020 10:19</t>
  </si>
  <si>
    <t>TCMCF | TCMCF | june 23 room 0001 to 2400 hours | Private lab, McLaren Caro Lab</t>
  </si>
  <si>
    <t>24 Jun 2020 10:02</t>
  </si>
  <si>
    <t>24 Jun 2020 11:27</t>
  </si>
  <si>
    <t>24 Jun 2020 11:18</t>
  </si>
  <si>
    <t>24 Jun 2020 08:52</t>
  </si>
  <si>
    <t>23 Jun 2020 08:54</t>
  </si>
  <si>
    <t>24 Jun 2020 09:09</t>
  </si>
  <si>
    <t>05 Jun 2020 23:14</t>
  </si>
  <si>
    <t>24 Jun 2020 09:02</t>
  </si>
  <si>
    <t>Advantage Living Battle Center Battle Creek | .. | Private lab,State health department lab, National Guard | We would appreciate any donations. | We would appreciate any donations | We would appreciate some donations | N/A</t>
  </si>
  <si>
    <t>24 Jun 2020 11:12</t>
  </si>
  <si>
    <t>24 Jun 2020 08:53</t>
  </si>
  <si>
    <t>24 Jun 2020 06:48</t>
  </si>
  <si>
    <t>23 Jun 2020 11:59</t>
  </si>
  <si>
    <t>24 Jun 2020 12:03</t>
  </si>
  <si>
    <t>24 Jun 2020 06:17</t>
  </si>
  <si>
    <t>23 Jun 2020 11:26</t>
  </si>
  <si>
    <t>The Springs | Other lab,State health department lab</t>
  </si>
  <si>
    <t>23 Jun 2020 13:24</t>
  </si>
  <si>
    <t>24 Jun 2020 09:19</t>
  </si>
  <si>
    <t>24 Jun 2020 11:25</t>
  </si>
  <si>
    <t>Meadow Woods Nursing and Rehabilitation Center | Private lab,State health department lab | all staff have been given googles &amp; face shields</t>
  </si>
  <si>
    <t>23 Jun 2020 13:52</t>
  </si>
  <si>
    <t>24 Jun 2020 10:44</t>
  </si>
  <si>
    <t>CCN 235357 | Mission Point of Belding | Private lab, Bioreference Lab | PRN staff member was tested thru her primary employer and we were notified that she had tested positive and would not be reporting to work.</t>
  </si>
  <si>
    <t>22 Jun 2020 11:57</t>
  </si>
  <si>
    <t>24 Jun 2020 08:16</t>
  </si>
  <si>
    <t>CCN: 235401 | 10 since 1-1-2020 non related to COVID | Private lab,State health department lab, St Marys lab and KCHD. Connecting with Nxgen this a.m. | Reuse of equipment per staff | N/A | N/A</t>
  </si>
  <si>
    <t>23 Jun 2020 11:32</t>
  </si>
  <si>
    <t>24 Jun 2020 09:51</t>
  </si>
  <si>
    <t>24 Jun 2020 07:46</t>
  </si>
  <si>
    <t>24 Jun 2020 07:38</t>
  </si>
  <si>
    <t>24 Jun 2020 09:34</t>
  </si>
  <si>
    <t>21 Jun 2020 12:23</t>
  </si>
  <si>
    <t>23 Jun 2020 13:12</t>
  </si>
  <si>
    <t>24 Jun 2020 09:31</t>
  </si>
  <si>
    <t>235643 | St. Ann's Home | N/A | N/A | N/A | N/A | N/A | Private lab,State health department lab, We have been using Local Hospitals, NexGen Labs and the Local Health Department. | N/A | N/A | N/A | Currently have 4,758 N95/KN95 Masks_x000D_
Small - 60_x000D_
Medium - 1,700_x000D_
KN95 - 2,998 | Currently have 11,200 Surgical Masks | Currently have 2,228 pieces of eye protection_x000D_
1,988 Face Shields_x000D_
240 Goggles | 3,400 | Currently have 48,700 Gloves in stock _x000D_
Small - 700_x000D_
Medium - 24,000_x000D_
Large - 23,000_x000D_
Extra Large - 1,000 | Currently have at one week or more of Hand Sanitizer | N/A | N/A</t>
  </si>
  <si>
    <t>24 Jun 2020 07:30</t>
  </si>
  <si>
    <t>24 Jun 2020 09:43</t>
  </si>
  <si>
    <t>23 Jun 2020 08:16</t>
  </si>
  <si>
    <t>Mission Point of Greenville | 0 new in the last 24 hours, we have a total of 0 in house | 1 expired on 6/9/2020, 1 expired on 6/11/2020, 1 expired on 6/12 not covid related | 1 expired on 6/11/2020 | 20 bed are off line and have been prepared for COVID-19 patients. Two of the rooms (four beds) are being used for break room and supply room for the COVID-19 hall. | Other lab,Private lab,State health department lab, facility has access to testing supplies and labs | 0 in the last 24 hours | 1 being tested today | we do have some open nursing positions and would benefit by filling these positions. These are 3rd shift positions | 1 open beds at this time on the vent unit | 1 available as we have a 15 bed vent unit that has 1 current opening</t>
  </si>
  <si>
    <t>23 Jun 2020 12:26</t>
  </si>
  <si>
    <t>Private lab,State health department lab, NxGen, State Lab</t>
  </si>
  <si>
    <t>23 Jun 2020 08:04</t>
  </si>
  <si>
    <t>23 Jun 2020 09:44</t>
  </si>
  <si>
    <t>Private lab | 1039 N95 masks, currently not using | 9363, using 85 masks per day | 143 safety glasses and 22 pairs of goggles | 1764 disposable and 72 reusable gowns | 70 cases | 171 2 oz bottles of gel sanitizer.  11 gallons of liquid sanitizer with 24 refillable 2 oz spray bottles | n/a</t>
  </si>
  <si>
    <t>24 Jun 2020 11:39</t>
  </si>
  <si>
    <t>23 Jun 2020 12:37</t>
  </si>
  <si>
    <t>24 Jun 2020 11:14</t>
  </si>
  <si>
    <t>23 Jun 2020 08:34</t>
  </si>
  <si>
    <t>24 Jun 2020 08:00</t>
  </si>
  <si>
    <t>CCN 235355 | Private lab</t>
  </si>
  <si>
    <t>24 Jun 2020 11:19</t>
  </si>
  <si>
    <t>4 all were readmissions | one positive in house is 14 days from date of positive test, is not a new positive | Private lab,State health department lab, Mid Michigan Medical Center-Alpena</t>
  </si>
  <si>
    <t>24 Jun 2020 06:49</t>
  </si>
  <si>
    <t>Other lab,Private lab, McLaren Northern Michigan.</t>
  </si>
  <si>
    <t>24 Jun 2020 09:23</t>
  </si>
  <si>
    <t>24 Jun 2020 06:25</t>
  </si>
  <si>
    <t>24 Jun 2020 09:15</t>
  </si>
  <si>
    <t>22 Jun 2020 10:51</t>
  </si>
  <si>
    <t>24 Jun 2020 07:32</t>
  </si>
  <si>
    <t>23 Jun 2020 08:27</t>
  </si>
  <si>
    <t>24 Jun 2020 08:47</t>
  </si>
  <si>
    <t>24 Jun 2020 08:46</t>
  </si>
  <si>
    <t>24 Jun 2020 09:42</t>
  </si>
  <si>
    <t>Recovered and transferred here from another facility. | Private lab, Vikor Scientific | Dietary</t>
  </si>
  <si>
    <t>22 Jun 2020 10:54</t>
  </si>
  <si>
    <t>Corporate will be sending NHSN number | 3700 | 3975 | 1450 | 1440 | 30300</t>
  </si>
  <si>
    <t>23 Jun 2020 10:16</t>
  </si>
  <si>
    <t>24 Jun 2020 10:53</t>
  </si>
  <si>
    <t>23 Jun 2020 13:28</t>
  </si>
  <si>
    <t>D.J. Jacobetti Home for Veterans | Private lab, N/A | N/A | N/A | N/A | N/A | N/A | N/A</t>
  </si>
  <si>
    <t>24 Jun 2020 07:18</t>
  </si>
  <si>
    <t>24 Jun 2020 08:30</t>
  </si>
  <si>
    <t>24 Jun 2020 09:08</t>
  </si>
  <si>
    <t>24 Jun 2020 07:49</t>
  </si>
  <si>
    <t>24 Jun 2020 01:45</t>
  </si>
  <si>
    <t>Helen Newberry Joy Hospital LTCU/Golden Leaves Living Center | na | Private lab | na</t>
  </si>
  <si>
    <t>23 Jun 2020 10:00</t>
  </si>
  <si>
    <t>23 Jun 2020 10:45</t>
  </si>
  <si>
    <t>23 Jun 2020 11:41</t>
  </si>
  <si>
    <t>23 Jun 2020 07:56</t>
  </si>
  <si>
    <t>0 | 0 | 0 new | 0 new since last reporting | 0 | 0 | 15 unoccupied, 105 occupied | Private lab | 0 | 0 | 0 | NA | NA</t>
  </si>
  <si>
    <t>23 Jun 2020 10:09</t>
  </si>
  <si>
    <t>22 Jun 2020 07:03</t>
  </si>
  <si>
    <t>21 Jun 2020 08:36</t>
  </si>
  <si>
    <t>Michigan  Masonic Home | 180 SNF beds_x000D_
  24 vent beds | JFS 126_x000D_
Assisted Breathing Unit 20 | Private lab</t>
  </si>
  <si>
    <t>23 Jun 2020 07:39</t>
  </si>
  <si>
    <t>23 Jun 2020 11:19</t>
  </si>
  <si>
    <t>23 Jun 2020 08:24</t>
  </si>
  <si>
    <t>HCMCF | Private lab,State health department lab</t>
  </si>
  <si>
    <t>23 Jun 2020 09:22</t>
  </si>
  <si>
    <t>23 Jun 2020 11:17</t>
  </si>
  <si>
    <t>23 Jun 2020 09:11</t>
  </si>
  <si>
    <t>23 Jun 2020 07:44</t>
  </si>
  <si>
    <t>23 Jun 2020 06:24</t>
  </si>
  <si>
    <t>23 Jun 2020 10:40</t>
  </si>
  <si>
    <t>23 Jun 2020 08:49</t>
  </si>
  <si>
    <t>23 Jun 2020 09:49</t>
  </si>
  <si>
    <t>23 Jun 2020 09:00</t>
  </si>
  <si>
    <t>23 Jun 2020 11:22</t>
  </si>
  <si>
    <t>22 Jun 2020 12:00</t>
  </si>
  <si>
    <t>23 Jun 2020 10:25</t>
  </si>
  <si>
    <t>23 Jun 2020 06:52</t>
  </si>
  <si>
    <t>22 Jun 2020 10:50</t>
  </si>
  <si>
    <t>non-covid related death | Private lab | 1 is waiting on covid results and 1 has covid test today | Facility isn't equipped for ventilator use</t>
  </si>
  <si>
    <t>23 Jun 2020 07:43</t>
  </si>
  <si>
    <t>23 Jun 2020 11:14</t>
  </si>
  <si>
    <t>23 Jun 2020 09:51</t>
  </si>
  <si>
    <t>23 Jun 2020 09:57</t>
  </si>
  <si>
    <t>23 Jun 2020 09:43</t>
  </si>
  <si>
    <t>23 Jun 2020 07:02</t>
  </si>
  <si>
    <t>23 Jun 2020 09:59</t>
  </si>
  <si>
    <t>23 Jun 2020 07:13</t>
  </si>
  <si>
    <t>23 Jun 2020 08:41</t>
  </si>
  <si>
    <t>23 Jun 2020 08:02</t>
  </si>
  <si>
    <t>23 Jun 2020 10:46</t>
  </si>
  <si>
    <t>23 Jun 2020 07:31</t>
  </si>
  <si>
    <t>22 Jun 2020 09:09</t>
  </si>
  <si>
    <t>19 Jun 2020 10:32</t>
  </si>
  <si>
    <t>Planning on 1-2 admits today. 1 total admits on 6-22-20. Placed on 72 hours airborne ISO. | No positive COVID 19 patients in house. CAUI unit was terminally cleaned and is holding 0 patients. | Private lab,State health department lab | NA | NA</t>
  </si>
  <si>
    <t>23 Jun 2020 10:17</t>
  </si>
  <si>
    <t>23 Jun 2020 10:30</t>
  </si>
  <si>
    <t>22 Jun 2020 07:16</t>
  </si>
  <si>
    <t>x | x | occupied 107 | Private lab | . | Unable to take vented residents | n/a no ventilators</t>
  </si>
  <si>
    <t>22 Jun 2020 11:53</t>
  </si>
  <si>
    <t>23 Jun 2020 10:47</t>
  </si>
  <si>
    <t>23 Jun 2020 08:30</t>
  </si>
  <si>
    <t>Orchard Grove Health Campus | 6 Hospice Residents since Jan-20 | 55-SNF _x000D_
38- AL - HFA_x000D_
35 - Memory Care AL - HFA | 52 (SNF)+ 23 (AL)+ 29 (Memory care AL) | Private lab,State health department lab, County Health Dept. Lab | N/A | N/A</t>
  </si>
  <si>
    <t>23 Jun 2020 10:06</t>
  </si>
  <si>
    <t>23 Jun 2020 07:28</t>
  </si>
  <si>
    <t>23 Jun 2020 10:57</t>
  </si>
  <si>
    <t>23 Jun 2020 10:56</t>
  </si>
  <si>
    <t>3 of our LTC returns | 153 SNF beds, 16 Assisted Living,  106 Occupied , 63 Unoccupied 30 Private M/F, 22 Semi-Private M/F,  4 Semi-Female, 2 Semi-Male, 1 Semi-Male Assisted Living , 4 Semi-Female Assisted living, | Private lab,State health department lab</t>
  </si>
  <si>
    <t>23 Jun 2020 11:28</t>
  </si>
  <si>
    <t>23 Jun 2020 10:05</t>
  </si>
  <si>
    <t>23 Jun 2020 11:15</t>
  </si>
  <si>
    <t>22 Jun 2020 07:58</t>
  </si>
  <si>
    <t>235325</t>
  </si>
  <si>
    <t>Warren, MI | Private lab</t>
  </si>
  <si>
    <t>23 Jun 2020 10:39</t>
  </si>
  <si>
    <t>23 Jun 2020 07:33</t>
  </si>
  <si>
    <t>23 Jun 2020 10:26</t>
  </si>
  <si>
    <t>23 Jun 2020 09:14</t>
  </si>
  <si>
    <t>23 Jun 2020 11:00</t>
  </si>
  <si>
    <t>23 Jun 2020 11:07</t>
  </si>
  <si>
    <t>23 Jun 2020 09:23</t>
  </si>
  <si>
    <t>23 Jun 2020 08:59</t>
  </si>
  <si>
    <t>23 Jun 2020 11:08</t>
  </si>
  <si>
    <t>23 Jun 2020 11:11</t>
  </si>
  <si>
    <t>23 Jun 2020 10:01</t>
  </si>
  <si>
    <t>22 Jun 2020 09:33</t>
  </si>
  <si>
    <t>Same | Private lab | tests pending</t>
  </si>
  <si>
    <t>23 Jun 2020 10:36</t>
  </si>
  <si>
    <t>23 Jun 2020 09:07</t>
  </si>
  <si>
    <t>23 Jun 2020 11:53</t>
  </si>
  <si>
    <t>23 Jun 2020 10:52</t>
  </si>
  <si>
    <t>61 unoccupied | State health department lab | 1400 | 6700 | 350 | 1100 | 9300</t>
  </si>
  <si>
    <t>23 Jun 2020 08:52</t>
  </si>
  <si>
    <t>facility clear of covid19 as of 06/04/2020 | 1660 | 120 | 1000 | 1100 | 14000 | 240</t>
  </si>
  <si>
    <t>23 Jun 2020 11:13</t>
  </si>
  <si>
    <t>23 Jun 2020 08:07</t>
  </si>
  <si>
    <t>23 Jun 2020 11:24</t>
  </si>
  <si>
    <t>23 Jun 2020 07:06</t>
  </si>
  <si>
    <t>23 Jun 2020 10:20</t>
  </si>
  <si>
    <t>22 Jun 2020 10:25</t>
  </si>
  <si>
    <t>have been entering all info in SAMS since 5/9/2020 | Private lab,State health department lab, HOSPITAL too | 8 total cummulative, but 1 quit | night and day shift | night shift | we are not ventilator certified</t>
  </si>
  <si>
    <t>23 Jun 2020 08:21</t>
  </si>
  <si>
    <t>23 Jun 2020 10:51</t>
  </si>
  <si>
    <t>23 Jun 2020 08:31</t>
  </si>
  <si>
    <t>22 Jun 2020 15:14</t>
  </si>
  <si>
    <t>23 Jun 2020 09:19</t>
  </si>
  <si>
    <t>23 Jun 2020 10:27</t>
  </si>
  <si>
    <t>23 Jun 2020 10:15</t>
  </si>
  <si>
    <t>23 Jun 2020 10:11</t>
  </si>
  <si>
    <t>22 Jun 2020 08:27</t>
  </si>
  <si>
    <t>23 Jun 2020 06:06</t>
  </si>
  <si>
    <t>We are reporting on behalf of our facility directly to CDC | 3 residents with a fever, residents being tested, isolated and watched. We suspect fevers are for other than C19 reasons. | Private lab | No change. There are no new Confirmed cases.</t>
  </si>
  <si>
    <t>23 Jun 2020 11:57</t>
  </si>
  <si>
    <t>23 Jun 2020 10:18</t>
  </si>
  <si>
    <t>23 Jun 2020 11:04</t>
  </si>
  <si>
    <t>West Bloomfield Health &amp; Rehabilitation Center | Total Death was reported on 6/19/20, pt was clinically cleared of COVID 5/5/20, however, tested positive post-mortem at the hospital and we were notified 6/22/20 after numbers were submitted for the day. This number should have been reported 6/19/20._x000D_
Total COVID deaths to date: 19. _x000D_
5 in-house, 14 hospital. | Private lab | . | CNAs | We do not have Ventilators at our facility. | We do not have Ventilators in our facility | No Vents.</t>
  </si>
  <si>
    <t>23 Jun 2020 11:45</t>
  </si>
  <si>
    <t>from universal testing performed 6/17/20 | please call admissions for available beds | Private lab,State health department lab, St. Clair Health Dept was here 6.11.20 to complete an additional Universal Testing for residents and staff | n/a | n/a | n/a | not a vent building</t>
  </si>
  <si>
    <t>22 Jun 2020 11:37</t>
  </si>
  <si>
    <t>23 Jun 2020 09:45</t>
  </si>
  <si>
    <t>This is Fountain View Of Monroe | Private lab,State health department lab | We have 1700 coveralls</t>
  </si>
  <si>
    <t>22 Jun 2020 10:11</t>
  </si>
  <si>
    <t>23 Jun 2020 10:14</t>
  </si>
  <si>
    <t>23 Jun 2020 03:59</t>
  </si>
  <si>
    <t>23 Jun 2020 10:13</t>
  </si>
  <si>
    <t>23 Jun 2020 07:50</t>
  </si>
  <si>
    <t>22 Jun 2020 11:33</t>
  </si>
  <si>
    <t>22 Jun 2020 10:58</t>
  </si>
  <si>
    <t>23 Jun 2020 07:19</t>
  </si>
  <si>
    <t>23 Jun 2020 09:04</t>
  </si>
  <si>
    <t>22 Jun 2020 10:37</t>
  </si>
  <si>
    <t>23 Jun 2020 09:15</t>
  </si>
  <si>
    <t>23 Jun 2020 10:48</t>
  </si>
  <si>
    <t>23 Jun 2020 09:02</t>
  </si>
  <si>
    <t>23 Jun 2020 08:51</t>
  </si>
  <si>
    <t>23 Jun 2020 08:57</t>
  </si>
  <si>
    <t>Comment - entered the name per your directive 5/16/2020. | Please note we have 24 beds of the 88 that are our COVID HUB unit. | Again our facility is licensed for 88 beds.  However of that count 24 are on our COVID Hub, so with that we have 64 beds outside of our HUB.  Of which 45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</si>
  <si>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Comment - added name per your directive. | Again these were admitted to our HUB with COVID-19 positive tests. | Understand that Hospice patients at end of life are included in this total. | This is our HUB count only | Again we have 24 beds on the HUB and 16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 Note on 6-5 facility took into inventory additional gowns from the State.</t>
  </si>
  <si>
    <t>23 Jun 2020 10:28</t>
  </si>
  <si>
    <t>23 Jun 2020 10:50</t>
  </si>
  <si>
    <t>22 Jun 2020 10:29</t>
  </si>
  <si>
    <t>no changes in the name | accumulative number | this is the current number in the facility | this is a current number | Other lab,State health department lab, Other lab is Orchard Lab starting to test next weds. | daily | no vents at the facility</t>
  </si>
  <si>
    <t>22 Jun 2020 14:49</t>
  </si>
  <si>
    <t>23 Jun 2020 09:08</t>
  </si>
  <si>
    <t>23 Jun 2020 11:27</t>
  </si>
  <si>
    <t>23 Jun 2020 08:05</t>
  </si>
  <si>
    <t>23 Jun 2020 10:44</t>
  </si>
  <si>
    <t>23 Jun 2020 09:37</t>
  </si>
  <si>
    <t>23 Jun 2020 09:46</t>
  </si>
  <si>
    <t>23 Jun 2020 08:44</t>
  </si>
  <si>
    <t>Asymptomatic and graduating this weekend | Private lab | National guard tested over a week ago and results were provided yesterday. CNA is asymptomatic | We are not licensed to operate ventilators at the facility.</t>
  </si>
  <si>
    <t>23 Jun 2020 09:28</t>
  </si>
  <si>
    <t>23 Jun 2020 09:01</t>
  </si>
  <si>
    <t>This is the name on record with LARA | 1 hospice resident passed away on 6/15/20. | Other lab,State health department lab, All residents were baseline tested on 5/26/20.  All results in on 5/31/20.  All residents are negative for COVID-19.  Partnering with Vikor for additional testing.</t>
  </si>
  <si>
    <t>23 Jun 2020 08:12</t>
  </si>
  <si>
    <t>23 Jun 2020 10:08</t>
  </si>
  <si>
    <t>23 Jun 2020 11:18</t>
  </si>
  <si>
    <t>23 Jun 2020 11:44</t>
  </si>
  <si>
    <t>22 Jun 2020 11:49</t>
  </si>
  <si>
    <t>23 Jun 2020 08:13</t>
  </si>
  <si>
    <t>23 Jun 2020 11:47</t>
  </si>
  <si>
    <t>23 Jun 2020 08:48</t>
  </si>
  <si>
    <t>NA | NA | Private lab,State health department lab | NA | NA</t>
  </si>
  <si>
    <t>22 Jun 2020 12:41</t>
  </si>
  <si>
    <t>23 Jun 2020 11:52</t>
  </si>
  <si>
    <t>23 Jun 2020 11:49</t>
  </si>
  <si>
    <t>23 Jun 2020 10:04</t>
  </si>
  <si>
    <t>22 Jun 2020 16:41</t>
  </si>
  <si>
    <t>22 Jun 2020 12:08</t>
  </si>
  <si>
    <t>23 Jun 2020 08:46</t>
  </si>
  <si>
    <t>23 Jun 2020 09:13</t>
  </si>
  <si>
    <t>23 Jun 2020 09:05</t>
  </si>
  <si>
    <t>23 Jun 2020 07:59</t>
  </si>
  <si>
    <t>23 Jun 2020 08:19</t>
  </si>
  <si>
    <t>23 Jun 2020 08:18</t>
  </si>
  <si>
    <t>Same name | Other lab,Private lab,State health department lab</t>
  </si>
  <si>
    <t>22 Jun 2020 11:20</t>
  </si>
  <si>
    <t>23 Jun 2020 11:35</t>
  </si>
  <si>
    <t>23 Jun 2020 10:21</t>
  </si>
  <si>
    <t>22 Jun 2020 13:38</t>
  </si>
  <si>
    <t>23 Jun 2020 11:09</t>
  </si>
  <si>
    <t>22 Jun 2020 12:02</t>
  </si>
  <si>
    <t>23 Jun 2020 09:20</t>
  </si>
  <si>
    <t>23 Jun 2020 07:55</t>
  </si>
  <si>
    <t>23 Jun 2020 10:19</t>
  </si>
  <si>
    <t>23 Jun 2020 10:32</t>
  </si>
  <si>
    <t>23 Jun 2020 10:02</t>
  </si>
  <si>
    <t>22 Jun 2020 14:27</t>
  </si>
  <si>
    <t>Prior entry had a typo. | Other lab,Private lab,State health department lab | 2,286 | 3650 | 338 entry yesterday amount a  typo | 460 | 26,800 | 470 | NOT EQUIPED TO PROVIDE VENT CARE</t>
  </si>
  <si>
    <t>23 Jun 2020 09:58</t>
  </si>
  <si>
    <t>Covenant Medical Center, INC -  235585 | Covenant Medical Center, INC | None as of 6/2120 | None as of 6/2120 | None as of 6/2120 | None as of 6/2120 | None as of 6/2220 | Total Beds | Private lab, We are a SNF.    Moving forward all residents will be tested for COVID before transfer to the TCU.  Testing plan for the facility was summitted to MDHHS on 6/22/2020 - 6/23/2020 @0900 | None as of 6/22/20 | None as of 6/22/20 | None as of 6/22/20 | None at the Michigan Campus (TCU) | We are not able to take patients on ventilators | Do not take vented residents</t>
  </si>
  <si>
    <t>23 Jun 2020 08:42</t>
  </si>
  <si>
    <t>23 Jun 2020 07:52</t>
  </si>
  <si>
    <t>23 Jun 2020 11:10</t>
  </si>
  <si>
    <t>hello | ok | State health department lab, Saginaw County Health Department Lab</t>
  </si>
  <si>
    <t>23 Jun 2020 05:39</t>
  </si>
  <si>
    <t>23 Jun 2020 09:33</t>
  </si>
  <si>
    <t>23 Jun 2020 09:16</t>
  </si>
  <si>
    <t>23 Jun 2020 09:56</t>
  </si>
  <si>
    <t>23 Jun 2020 11:23</t>
  </si>
  <si>
    <t>TCMCF | TCMCF | june 22 room 0001 to 2400 hours | Private lab, McLaren Caro Lab</t>
  </si>
  <si>
    <t>23 Jun 2020 11:51</t>
  </si>
  <si>
    <t>23 Jun 2020 09:25</t>
  </si>
  <si>
    <t>22 Jun 2020 08:38</t>
  </si>
  <si>
    <t>23 Jun 2020 09:40</t>
  </si>
  <si>
    <t>22 Jun 2020 11:55</t>
  </si>
  <si>
    <t>23 Jun 2020 08:58</t>
  </si>
  <si>
    <t>23 Jun 2020 08:11</t>
  </si>
  <si>
    <t>23 Jun 2020 09:21</t>
  </si>
  <si>
    <t>23 Jun 2020 08:38</t>
  </si>
  <si>
    <t>23 Jun 2020 08:25</t>
  </si>
  <si>
    <t>22 Jun 2020 11:38</t>
  </si>
  <si>
    <t>23 Jun 2020 10:22</t>
  </si>
  <si>
    <t>23 Jun 2020 11:38</t>
  </si>
  <si>
    <t>23 Jun 2020 09:54</t>
  </si>
  <si>
    <t>22 Jun 2020 12:06</t>
  </si>
  <si>
    <t>23 Jun 2020 07:37</t>
  </si>
  <si>
    <t>169897 | Other lab,State health department lab | Not able to accept ventilator patients | Not able to accept ventilator patients | Not able to accept ventilator patients | Not able to accept ventilator patients</t>
  </si>
  <si>
    <t>22 Jun 2020 11:22</t>
  </si>
  <si>
    <t>FROH | Other lab,Private lab</t>
  </si>
  <si>
    <t>23 Jun 2020 11:54</t>
  </si>
  <si>
    <t>19 Jun 2020 11:30</t>
  </si>
  <si>
    <t>23 Jun 2020 09:12</t>
  </si>
  <si>
    <t>23 Jun 2020 08:32</t>
  </si>
  <si>
    <t>22 Jun 2020 10:47</t>
  </si>
  <si>
    <t>23 Jun 2020 08:40</t>
  </si>
  <si>
    <t>Kimberly Boyte-Blemaster</t>
  </si>
  <si>
    <t>23 Jun 2020 08:33</t>
  </si>
  <si>
    <t>22 Jun 2020 09:07</t>
  </si>
  <si>
    <t>CCN:235723 | Other lab | n/a | N/A</t>
  </si>
  <si>
    <t>23 Jun 2020 07:32</t>
  </si>
  <si>
    <t>22 Jun 2020 10:52</t>
  </si>
  <si>
    <t>22 Jun 2020 11:40</t>
  </si>
  <si>
    <t>22 Jun 2020 11:43</t>
  </si>
  <si>
    <t>22 Jun 2020 13:45</t>
  </si>
  <si>
    <t>22 Jun 2020 17:54</t>
  </si>
  <si>
    <t>23 Jun 2020 11:42</t>
  </si>
  <si>
    <t>23 Jun 2020 09:47</t>
  </si>
  <si>
    <t>23 Jun 2020 10:42</t>
  </si>
  <si>
    <t>22 Jun 2020 09:20</t>
  </si>
  <si>
    <t>Medilodge of Ludington | Private lab, Spectrum Ludington, Vikers</t>
  </si>
  <si>
    <t>22 Jun 2020 08:10</t>
  </si>
  <si>
    <t>23 Jun 2020 09:31</t>
  </si>
  <si>
    <t>23 Jun 2020 08:14</t>
  </si>
  <si>
    <t>23 Jun 2020 07:54</t>
  </si>
  <si>
    <t>22 Jun 2020 11:48</t>
  </si>
  <si>
    <t>23 Jun 2020 08:17</t>
  </si>
  <si>
    <t>23 Jun 2020 11:56</t>
  </si>
  <si>
    <t>23 Jun 2020 11:55</t>
  </si>
  <si>
    <t>SKLD Whitehall | Private lab,State health department lab, Testing for staff and all residents completed 5/21- ALL negative</t>
  </si>
  <si>
    <t>Private lab | 1039 N95 masks, currently not using | 9363, using 85 masks per day | 143 safety glasses and 22 pairs of goggles | 1764 disposable and 72 reusable gowns | 72 cases | 171 2 oz bottles of gel sanitizer.  11 gallons of liquid sanitizer with 24 refillable 2 oz spray bottles | n/a</t>
  </si>
  <si>
    <t>22 Jun 2020 09:29</t>
  </si>
  <si>
    <t>22 Jun 2020 07:24</t>
  </si>
  <si>
    <t>23 Jun 2020 10:34</t>
  </si>
  <si>
    <t>23 Jun 2020 11:12</t>
  </si>
  <si>
    <t>23 Jun 2020 08:45</t>
  </si>
  <si>
    <t>23 Jun 2020 07:51</t>
  </si>
  <si>
    <t>23 Jun 2020 07:27</t>
  </si>
  <si>
    <t>23 Jun 2020 07:12</t>
  </si>
  <si>
    <t>23 Jun 2020 10:49</t>
  </si>
  <si>
    <t>22 Jun 2020 11:08</t>
  </si>
  <si>
    <t>0000</t>
  </si>
  <si>
    <t>23 Jun 2020 11:33</t>
  </si>
  <si>
    <t>23 Jun 2020 07:41</t>
  </si>
  <si>
    <t>22 Jun 2020 08:13</t>
  </si>
  <si>
    <t>Gaylord OPCO, LLC_x000D_
Medilodge of Gaylord | Other lab,Private lab,State health department lab, yes</t>
  </si>
  <si>
    <t>22 Jun 2020 11:05</t>
  </si>
  <si>
    <t>22 Jun 2020 09:37</t>
  </si>
  <si>
    <t>23 Jun 2020 09:09</t>
  </si>
  <si>
    <t>Private lab, Will be doing a facility wide testing this week. | We are ok, but need Night shift CNA | We are in need of kitchen staff and housekeeping.</t>
  </si>
  <si>
    <t>23 Jun 2020 08:35</t>
  </si>
  <si>
    <t>Number | WMH LTC | Deaths not at all related to COVID-19, 6/3/2020 | Private lab, Private lab, and mass testing was sent to state lab | Able to pull from other departments in the hospital when necessary, but still seeking CNAs at this time | No vents on this unit | Number of ventilators is reflected in the War Memorial Hospital inventory</t>
  </si>
  <si>
    <t>Corporate will be sending NHSN number | 3480 | 3975 | 1450 | 1460 | 38800</t>
  </si>
  <si>
    <t>23 Jun 2020 08:55</t>
  </si>
  <si>
    <t>23 Jun 2020 08:47</t>
  </si>
  <si>
    <t>Freeman | N/A | N/A | N/A | N/A | N/A | 9 open | Other lab,Private lab, both labs | N/A | N/A | N/A | staff is good | good | Always a shortage of Aides | no issues | setting good | setting ok | plenty of goggles | received more | good amount | good amount | N/A | N/A | N/A | N/A</t>
  </si>
  <si>
    <t>23 Jun 2020 11:50</t>
  </si>
  <si>
    <t>Portage Pointe | State health department lab</t>
  </si>
  <si>
    <t>22 Jun 2020 10:39</t>
  </si>
  <si>
    <t>23 Jun 2020 08:06</t>
  </si>
  <si>
    <t>23 Jun 2020 08:36</t>
  </si>
  <si>
    <t>23 Jun 2020 10:53</t>
  </si>
  <si>
    <t>23 Jun 2020 08:10</t>
  </si>
  <si>
    <t>23 Jun 2020 01:59</t>
  </si>
  <si>
    <t>. | . | . | . | 51 beds unoccupied census is 80 | Private lab, Private and State lab have been used- sending now to our local hospital | . | . | . | . | . | . | This include our KN95 mask</t>
  </si>
  <si>
    <t>Helen Newberry Joy Hospital LTCU/Golden Leaves Living Center | na | Private lab,State health department lab | na</t>
  </si>
  <si>
    <t>Aspirus Ontonagon Long Term Care is a department of Aspirus Ontonagon Hospital. | Private lab,State health department lab | not at this time | not at this time | We will get more when needed | all of our PPE is on par cards so when supplies fall below what is the number indicated as a need, our Materials Management staff restock. | all of our PPE is on par cards so when supplies fall below what is the number indicated as a need, our Materials Management staff restock. | all of our PPE is on par cards so when supplies fall below what is the number indicated as a need, our Materials Management staff restock. | all of our PPE is on par cards so when supplies fall below what is the number indicated as a need, our Materials Management staff restock. | this item is on par cards so when supplies fall below what is the number indicated as a need, our Materials Management staff restock. | Since we are attached to our hospital Aspirus Ontonagon Hospital, if needed there are 2 ventilators available, however we  do not have the capability to provide care to a resident requiring a vent in LTC.</t>
  </si>
  <si>
    <t>Summary</t>
  </si>
  <si>
    <t>Click "+" above for daily detail</t>
  </si>
  <si>
    <t>Flag for New Confirmed/ Suspected COVID Past Week</t>
  </si>
  <si>
    <t>June 23-29 Resident Confirmed COVID-19 (sum)</t>
  </si>
  <si>
    <t>June 23-29 Resident Suspected COVID-19 (sum)</t>
  </si>
  <si>
    <t>June 23-29 Staff Confirmed COVID-19 (sum)</t>
  </si>
  <si>
    <t>June 23-29 Staff Suspected COVID-19 (sum)</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</si>
  <si>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nurse tested positive and retested 5/22- results came back 5/26 still positive | + We have 683 pcs reusable(WASHABLE) gown | 1 PATIENT  PER ROOM -  2 CURRENT PATIENT</t>
  </si>
  <si>
    <t>6 beds currently offline due to renovation | Private lab | We had (4) at one time but they're no longer here. () | 42 | 17 Available 
25 occupied</t>
  </si>
  <si>
    <t>have been entering all info in SAMS since 5/9/2020 | Private lab,State health department lab, HOSPITAL too | 8 total cummulative, but 1 quit |  | night and day shift | night shift | we are not ventilator certified</t>
  </si>
  <si>
    <t>. | Other lab,Private lab,State health department lab | Employee is a  employee that had been off for 14 days due to exposure at another facility.
Employee out since 4/29/20, test results on 5/7/20 were positive.
Employee last worked 5/5/20 | Employee off since 4/29/20
Employee off since 4/26/20
Employee last worked 5/5/20</t>
  </si>
  <si>
    <t xml:space="preserve">Facility name | Private lab | 06/02/2020 06/10/2020 no new | 1  | 1.75 </t>
  </si>
  <si>
    <t>CCN 235357 | Mission Point of Belding | State health department lab |  staff member was tested thru her primary employer and we were notified that she had tested positive and would not be reporting to work.</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</si>
  <si>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undergoing testing - Both Test Results Negative
6/1/20:  undergoing testing - 6/5 Results Negative</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</si>
  <si>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tested positive and retested 5/22- results came back 5/26 still positive | + We have 683 pcs reusable(WASHABLE) gown | 1 PATIENT  PER ROOM -  2 CURRENT PATIENT</t>
  </si>
  <si>
    <t>have been entering all info in SAMS since 5/9/2020 | Private lab,State health department lab, HOSPITAL too | 8 total cummulative, but 1 quit | | night and day shift | night shift | we are not ventilator certified</t>
  </si>
  <si>
    <t>Private lab | We are back to operating levels with ratios; however still have open positions which is usual. | back to operating levels with gaps | | KN95 masks available at facility</t>
  </si>
  <si>
    <t>Entering name the 1st time NHSN ID#76021 number changed to 78679 effective 5.26.20 | Have hired some staff | Hired applicants. | Maintenance Assistant
Administrative Ass't
Dietary Aide | Do not admit vents / no vent census</t>
  </si>
  <si>
    <t>. | Other lab,Private lab,State health department lab | Employee is a employee that had been off for 14 days due to exposure at another facility.
Employee out since 4/29/20, test results on 5/7/20 were positive.
Employee last worked 5/5/20 | Employee off since 4/29/20
Employee off since 4/26/20
Employee last worked 5/5/20</t>
  </si>
  <si>
    <t>Facility name | Private lab | 06/02/2020 06/10/2020 no new | 1  | 1.75</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</si>
  <si>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PRN shifts. Has since returned to work. 
5/15/20: One Employee tested by physician d/t symptoms of headache and cough. tested positive will not work until cleared. Has since cleared to work.
5/22/20: 2  undergoing testing - Both Test Results Negative
6/1/20: 1  undergoing testing - 6/5 Results Negative</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</si>
  <si>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nurse tested positive and retested 5/22- results came back 5/26 still positive | + We have 683 pcs reusable(WASHABLE) gown | 1 PATIENT  PER ROOM -  2 CURRENT PATIENT</t>
  </si>
  <si>
    <t>. | Other lab,Private lab,State health department lab | Employee is a  employee that had been off for 14 days due to exposure at another facility.
Employee out since 4/29/20, test results on 5/7/20 were positive.
Employee last worked 5/5/20 | Employee off since 4/29/20
Employee  off since 4/26/20
Employee last worked 5/5/20</t>
  </si>
  <si>
    <t>NA | None | none | none | 1.  2.  | n/a | Private lab, Bronson south haven | n/a | n/a | none</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</si>
  <si>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2  undergoing testing - Both Test Results Negative
6/1/20: 1  undergoing testing - 6/5 Results Negative</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</si>
  <si>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tested positive and retested 5/22- results came back 5/26 still positive | + We have 683 pcs reusable(WASHABLE) gown | 1 PATIENT  PER ROOM -  2 CURRENT PATIENT</t>
  </si>
  <si>
    <t>6 beds currently offline due to renovation | State health department lab | We had (4) at one time but they're no longer here. () | 42 | 17 Available 
25 occupied</t>
  </si>
  <si>
    <t>have been entering all info in SAMS since 5/9/2020 | Private lab,State health department lab, HOSPITAL too | 8 total cummulative, but 1 quit |   | night and day shift | night shift | we are not ventilator certified</t>
  </si>
  <si>
    <t xml:space="preserve">Facility name | Private lab |  06/02/2020  06/10/2020 no new | 1  | 1.75 </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</si>
  <si>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2  undergoing testing - Both Test Results Negative
6/1/20: 1  undergoing testing - 6/5 Results Negative</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</si>
  <si>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tested positive and retested 5/22- results came back 5/26 still positive |  only | + We have 683 pcs reusable(WASHABLE) gown | 1 PATIENT  PER ROOM -  2 CURRENT PATIENT</t>
  </si>
  <si>
    <t>Oakland Manor Nursing &amp; Rehab Center | State health department lab | | 150 | 850 | 990 | 1150 | 12,400 | N/A | n/a | N/a</t>
  </si>
  <si>
    <t>Aberdeen Rehabilitation and Skilled Nursing Center | Private lab | | No Ventilators</t>
  </si>
  <si>
    <t>Aberdeen Rehabilitation and Skilled Nursing Center | Private lab |  | No Ventilators</t>
  </si>
  <si>
    <t>Aberdeen Rehabilitation and Skilled Nursing Center | Other lab |  | No Ventilators</t>
  </si>
  <si>
    <t>Oakland Manor Nursing &amp; Rehab Center | State health department lab | When facility performed all testing for everyone who enter the facility. We have received 1 staff personnel laboratory-positive test results on 06/23/20. |  | 150 | 300 | 100 face sheilds | 250 | 8,000 | N/A | n/a | N/a</t>
  </si>
  <si>
    <t>. | Other lab,Private lab,State health department lab | Employee is a employee that had been off for 14 days due to exposure at another facility.
Employee out since 4/29/20, test results on 5/7/20 were positive.
Employee last worked 5/5/20 | Employee off since 4/29/20
Employee  off since 4/26/20
Employee last worked 5/5/20</t>
  </si>
  <si>
    <t xml:space="preserve">Facility name | Private lab |  06/02/2020  06/10/2020 no new | 3 having signs and symptoms sent for testing. | 1  | 1.75 </t>
  </si>
  <si>
    <t>CCN 235357 | Mission Point of Belding | Private lab, Bio Tech Lab |  staff member was tested thru her primary employer and we were notified that she had tested positive and would not be reporting to work.</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</si>
  <si>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undergoing testing - Both Test Results Negative
6/1/20: undergoing testing - 6/5 Results Negative</t>
  </si>
  <si>
    <t>First time update 5/15/20 | 3 private rooms set aside for in-house cases | Private lab,State health department lab |  is asymptomatic result found due to baseline testing.</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</si>
  <si>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tested positive and retested 5/22- results came back 5/26 still positive |  | + We have 383 pcs reusable(WASHABLE) gown | 1 PATIENT  PER ROOM -  2 CURRENT PATIENT</t>
  </si>
  <si>
    <t>6 beds currently offline due to renovation | Private lab | We had (4) at one time but they're no longer here. (S) | 42 | 17 Available 
25 occupied</t>
  </si>
  <si>
    <t>Facility name | Private lab |  06/02/2020 06/10/2020 no new | 3 having signs and symptoms sent for testing. | 1  | 1.75</t>
  </si>
  <si>
    <t>NA | None | none | none | 1.  2. | n/a | Private lab, Bronson south haven | n/a | n/a | none</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</si>
  <si>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undergoing testing - Both Test Results Negative
6/1/20:  undergoing testing - 6/5 Results Negative</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</si>
  <si>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RN got tested 2 
negative within 24 hours  5/17 and 5/18 - coming back to work 5/19/2020
3. 5/20/2020-  tested positive and retested 5/22- results came back 5/26 still positive |  | + We have 83 pcs reusable(WASHABLE) gown | 1 PATIENT  PER ROOM -  2 CURRENT PATIENT</t>
  </si>
  <si>
    <t>6 beds currently offline due to renovation | State health department lab | We had (4) at one time but they're no longer here. ) | 42 | 17 Available 
25 occupied</t>
  </si>
  <si>
    <t>Oakland Manor Nursing &amp; Rehab Center | State health department lab | | 140 | 300 | 100 face sheilds | 250 | 8,000 | N/A | n/a | N/a</t>
  </si>
  <si>
    <t>NA | None | none | none | 1.2.  | n/a | Private lab, Bronson south haven | n/a | n/a | none</t>
  </si>
  <si>
    <t>CCN 235357 | Mission Point of Belding | Private lab, Bioreference Lab |  staff member was tested thru her primary employer and we were notified that she had tested positive and would not be reporting to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</si>
</sst>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theme="0"/>
      <name val="Calibri"/>
      <family val="2"/>
      <scheme val="minor"/>
    </font>
    <font>
      <b/>
      <sz val="11"/>
      <name val="Arial"/>
      <family val="2"/>
    </font>
    <font>
      <i/>
      <sz val="11"/>
      <color indexed="8"/>
      <name val="Calibri"/>
      <family val="2"/>
      <scheme val="minor"/>
    </font>
  </fonts>
  <fills count="3">
    <fill>
      <patternFill patternType="none"/>
    </fill>
    <fill>
      <patternFill patternType="gray125"/>
    </fill>
    <fill>
      <patternFill patternType="solid">
        <fgColor rgb="FF00206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vertical="top" wrapText="1"/>
    </xf>
    <xf numFmtId="0" fontId="0" fillId="0" borderId="0" xfId="0" applyAlignment="1">
      <alignment vertical="top" wrapText="1"/>
    </xf>
    <xf numFmtId="0" fontId="2" fillId="0" borderId="0" xfId="0" applyFont="1"/>
    <xf numFmtId="0" fontId="3" fillId="0" borderId="0" xfId="0" applyFont="1"/>
    <xf numFmtId="0" fontId="1" fillId="2" borderId="0" xfId="0" applyFont="1" applyFill="1"/>
    <xf numFmtId="0" fontId="0" fillId="0" borderId="0" xfId="0" applyAlignment="1">
      <alignment wrapText="1"/>
    </xf>
  </cellXfs>
  <cellStyles count="1">
    <cellStyle name="Normal" xfId="0" builtinId="0"/>
  </cellStyles>
  <dxfs count="4">
    <dxf>
      <numFmt numFmtId="0" formatCode="General"/>
    </dxf>
    <dxf>
      <font>
        <b/>
        <i val="0"/>
        <strike val="0"/>
        <condense val="0"/>
        <extend val="0"/>
        <outline val="0"/>
        <shadow val="0"/>
        <u val="none"/>
        <vertAlign val="baseline"/>
        <sz val="11"/>
        <color auto="1"/>
        <name val="Arial"/>
        <family val="2"/>
        <scheme val="none"/>
      </font>
    </dxf>
    <dxf>
      <font>
        <b/>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DE294C-65A5-4739-B99D-E186752AB0BC}" name="Table1" displayName="Table1" ref="A3:AM469" totalsRowShown="0" headerRowDxfId="2">
  <autoFilter ref="A3:AM469" xr:uid="{09174C5D-8233-4F98-8000-42723BDC7B6F}"/>
  <tableColumns count="39">
    <tableColumn id="1" xr3:uid="{80AF103A-0AD6-49DE-9C1E-ABBF68035AC0}" name="Region/County" dataDxfId="1"/>
    <tableColumn id="2" xr3:uid="{2B011DB6-7442-409F-A5C7-A107CB322652}" name="Facility"/>
    <tableColumn id="3" xr3:uid="{67543632-761B-41E1-AD68-6E1D4486E79B}" name="LTC: CCN"/>
    <tableColumn id="4" xr3:uid="{9A596F55-83D4-4DF1-951D-8198D5C742D9}" name="Skilled Nursing Facility Name"/>
    <tableColumn id="5" xr3:uid="{C7CF42EF-01B9-445F-97F7-6BA67215A1AD}" name="Flag for New Confirmed/ Suspected COVID Past Week" dataDxfId="0">
      <calculatedColumnFormula>IF(OR(Table1[[#This Row],[June 23-29 Resident Confirmed COVID-19 (sum)]]&gt;0,Table1[[#This Row],[June 23-29 Resident Suspected COVID-19 (sum)]]&gt;0,Table1[[#This Row],[June 23-29 Staff Confirmed COVID-19 (sum)]]&gt;0,Table1[[#This Row],[June 23-29 Staff Suspected COVID-19 (sum)]]&gt;0),"Yes","")</calculatedColumnFormula>
    </tableColumn>
    <tableColumn id="6" xr3:uid="{AE29FC77-B4EC-4134-B567-E70C580C46A9}" name="June 23-29 Resident Confirmed COVID-19 (sum)">
      <calculatedColumnFormula>SUMIFS($J4:$AK4,$J$1:$AK$1,F$1)</calculatedColumnFormula>
    </tableColumn>
    <tableColumn id="7" xr3:uid="{6C7F35F0-68D5-443C-80BC-238E8AE20DEE}" name="June 23-29 Resident Suspected COVID-19 (sum)">
      <calculatedColumnFormula>SUMIFS($J4:$AK4,$J$1:$AK$1,G$1)</calculatedColumnFormula>
    </tableColumn>
    <tableColumn id="8" xr3:uid="{AFB4847B-A42C-4093-82DC-30A78B79A3F4}" name="June 23-29 Staff Confirmed COVID-19 (sum)">
      <calculatedColumnFormula>SUMIFS($J4:$AK4,$J$1:$AK$1,H$1)</calculatedColumnFormula>
    </tableColumn>
    <tableColumn id="9" xr3:uid="{FD3C6787-7996-4345-83A0-F7417EEF6FF9}" name="June 23-29 Staff Suspected COVID-19 (sum)">
      <calculatedColumnFormula>SUMIFS($J4:$AK4,$J$1:$AK$1,I$1)</calculatedColumnFormula>
    </tableColumn>
    <tableColumn id="10" xr3:uid="{A2AA2DCD-F8EB-44B1-9C41-7BB28F2FA9F5}" name="LTC: Resident Confirmed COVID-19 - June 29">
      <calculatedColumnFormula>SUMIFS('6-29 EMR'!$F$2:$F$467,'6-29 EMR'!$B$2:$B$467,$B4)</calculatedColumnFormula>
    </tableColumn>
    <tableColumn id="11" xr3:uid="{90DDD484-266F-42C0-96A4-C20758FE81E2}" name="LTC: Resident Suspected COVID-19 - June 29">
      <calculatedColumnFormula>SUMIFS('6-29 EMR'!$G$2:$G$467,'6-29 EMR'!$B$2:$B$467,$B4)</calculatedColumnFormula>
    </tableColumn>
    <tableColumn id="12" xr3:uid="{6FD3BB97-9FD6-4B2A-992C-3D85F3DC9F94}" name="LTC: Staff Confirmed COVID-19 - June 29">
      <calculatedColumnFormula>SUMIFS('6-29 EMR'!$M$2:$M$467,'6-29 EMR'!$B$2:$B$467,$B4)</calculatedColumnFormula>
    </tableColumn>
    <tableColumn id="13" xr3:uid="{51749FF5-01DF-480D-8DF2-FD740F7524FC}" name="LTC: Staff Suspected COVID-19 - June 29">
      <calculatedColumnFormula>SUMIFS('6-29 EMR'!$N$2:$N$467,'6-29 EMR'!$B$2:$B$467,$B4)</calculatedColumnFormula>
    </tableColumn>
    <tableColumn id="14" xr3:uid="{4FA1D26E-E96F-47FC-B167-ACC43D63DB56}" name="LTC: Resident Confirmed COVID-19 - June 28">
      <calculatedColumnFormula>SUMIFS('6-28 EMR'!$F$2:$F$467,'6-28 EMR'!$B$2:$B$467,$B4)</calculatedColumnFormula>
    </tableColumn>
    <tableColumn id="15" xr3:uid="{5B0DD40D-39C3-4046-BD26-BAA382826B27}" name="LTC: Resident Suspected COVID-19 - June 28">
      <calculatedColumnFormula>SUMIFS('6-28 EMR'!$G$2:$G$467,'6-28 EMR'!$B$2:$B$467,$B4)</calculatedColumnFormula>
    </tableColumn>
    <tableColumn id="16" xr3:uid="{21F69FAE-2689-492A-B530-17B346441A4B}" name="LTC: Staff Confirmed COVID-19 - June 28">
      <calculatedColumnFormula>SUMIFS('6-28 EMR'!$M$2:$M$467,'6-28 EMR'!$B$2:$B$467,$B4)</calculatedColumnFormula>
    </tableColumn>
    <tableColumn id="17" xr3:uid="{F16F783B-637A-4653-92CF-1585ABB76990}" name="LTC: Staff Suspected COVID-19 - June 28">
      <calculatedColumnFormula>SUMIFS('6-28 EMR'!$N$2:$N$467,'6-28 EMR'!$B$2:$B$467,$B4)</calculatedColumnFormula>
    </tableColumn>
    <tableColumn id="18" xr3:uid="{4A7218A3-9B08-4FE2-BD22-DAD1EB94B2BF}" name="LTC: Resident Confirmed COVID-19 - June 27">
      <calculatedColumnFormula>SUMIFS('6-27 EMR'!$F$2:$F$467,'6-27 EMR'!$B$2:$B$467,$B4)</calculatedColumnFormula>
    </tableColumn>
    <tableColumn id="19" xr3:uid="{B81EF7CC-FCFC-4500-B830-0BCA670843DE}" name="LTC: Resident Suspected COVID-19 - June 27">
      <calculatedColumnFormula>SUMIFS('6-27 EMR'!$G$2:$G$467,'6-27 EMR'!$B$2:$B$467,$B4)</calculatedColumnFormula>
    </tableColumn>
    <tableColumn id="20" xr3:uid="{3E6E4658-CB12-4DDF-AC06-5C77DE10B6D1}" name="LTC: Staff Confirmed COVID-19 - June 27">
      <calculatedColumnFormula>SUMIFS('6-27 EMR'!$M$2:$M$467,'6-27 EMR'!$B$2:$B$467,$B4)</calculatedColumnFormula>
    </tableColumn>
    <tableColumn id="21" xr3:uid="{827C8D59-B01B-47DE-899E-EFBC0F1FA863}" name="LTC: Staff Suspected COVID-19 - June 27">
      <calculatedColumnFormula>SUMIFS('6-27 EMR'!$N$2:$N$467,'6-27 EMR'!$B$2:$B$467,$B4)</calculatedColumnFormula>
    </tableColumn>
    <tableColumn id="22" xr3:uid="{EC7CD135-511D-4CA9-95D1-F97918168481}" name="LTC: Resident Confirmed COVID-19 - June 26">
      <calculatedColumnFormula>SUMIFS('6-26 EMR'!$F$2:$F$467,'6-26 EMR'!$B$2:$B$467,$B4)</calculatedColumnFormula>
    </tableColumn>
    <tableColumn id="23" xr3:uid="{D626179D-7551-406C-B2FE-36F494C7ED07}" name="LTC: Resident Suspected COVID-19 - June 26">
      <calculatedColumnFormula>SUMIFS('6-26 EMR'!$G$2:$G$467,'6-26 EMR'!$B$2:$B$467,$B4)</calculatedColumnFormula>
    </tableColumn>
    <tableColumn id="24" xr3:uid="{9337B198-8F2E-4C05-ADF6-C1D68E396967}" name="LTC: Staff Confirmed COVID-19 - June 26">
      <calculatedColumnFormula>SUMIFS('6-26 EMR'!$M$2:$M$467,'6-26 EMR'!$B$2:$B$467,$B4)</calculatedColumnFormula>
    </tableColumn>
    <tableColumn id="25" xr3:uid="{FBFE984C-AF14-4386-9BD8-E93DF7EC0297}" name="LTC: Staff Suspected COVID-19 - June 26">
      <calculatedColumnFormula>SUMIFS('6-26 EMR'!$N$2:$N$467,'6-26 EMR'!$B$2:$B$467,$B4)</calculatedColumnFormula>
    </tableColumn>
    <tableColumn id="26" xr3:uid="{75DBB990-E2C7-4150-B78D-25AE264545D7}" name="LTC: Resident Confirmed COVID-19 - June 25">
      <calculatedColumnFormula>SUMIFS('6-25 EMR'!$F$2:$F$467,'6-25 EMR'!$B$2:$B$467,$B4)</calculatedColumnFormula>
    </tableColumn>
    <tableColumn id="27" xr3:uid="{E8171813-DC04-4FD5-B821-DEFB0ACACB1C}" name="LTC: Resident Suspected COVID-19 - June 25">
      <calculatedColumnFormula>SUMIFS('6-25 EMR'!$G$2:$G$467,'6-25 EMR'!$B$2:$B$467,$B4)</calculatedColumnFormula>
    </tableColumn>
    <tableColumn id="28" xr3:uid="{5CBAEDFB-B7CC-4D76-B16E-488D3DA692E1}" name="LTC: Staff Confirmed COVID-19 - June 25">
      <calculatedColumnFormula>SUMIFS('6-25 EMR'!$M$2:$M$467,'6-25 EMR'!$B$2:$B$467,$B4)</calculatedColumnFormula>
    </tableColumn>
    <tableColumn id="29" xr3:uid="{6167F609-77DC-4178-ACDC-10D4E6B52A15}" name="LTC: Staff Suspected COVID-19 - June 25">
      <calculatedColumnFormula>SUMIFS('6-25 EMR'!$N$2:$N$467,'6-25 EMR'!$B$2:$B$467,$B4)</calculatedColumnFormula>
    </tableColumn>
    <tableColumn id="30" xr3:uid="{10335CED-4575-49D1-8C87-73FA757B423D}" name="LTC: Resident Confirmed COVID-19 - June 24">
      <calculatedColumnFormula>SUMIFS('6-24 EMR'!$F$2:$F$467,'6-24 EMR'!$B$2:$B$467,$B4)</calculatedColumnFormula>
    </tableColumn>
    <tableColumn id="31" xr3:uid="{1A0FBEB4-2BEE-4B18-AC05-DFF248CE82E2}" name="LTC: Resident Suspected COVID-19 - June 24">
      <calculatedColumnFormula>SUMIFS('6-24 EMR'!$G$2:$G$467,'6-24 EMR'!$B$2:$B$467,$B4)</calculatedColumnFormula>
    </tableColumn>
    <tableColumn id="32" xr3:uid="{8C07453F-C6FC-49E9-8DC3-243EFF36EEE6}" name="LTC: Staff Confirmed COVID-19 - June 24">
      <calculatedColumnFormula>SUMIFS('6-24 EMR'!$M$2:$M$467,'6-24 EMR'!$B$2:$B$467,$B4)</calculatedColumnFormula>
    </tableColumn>
    <tableColumn id="33" xr3:uid="{1CF79419-091E-4156-A205-2E67FA0EE78B}" name="LTC: Staff Suspected COVID-19 - June 24">
      <calculatedColumnFormula>SUMIFS('6-24 EMR'!$N$2:$N$467,'6-24 EMR'!$B$2:$B$467,$B4)</calculatedColumnFormula>
    </tableColumn>
    <tableColumn id="34" xr3:uid="{1906695B-9356-42EC-8EEE-3FFBF2B75549}" name="LTC: Resident Confirmed COVID-19 - June 23">
      <calculatedColumnFormula>SUMIFS('6-23 EMR'!$F$2:$F$467,'6-23 EMR'!$B$2:$B$467,$B4)</calculatedColumnFormula>
    </tableColumn>
    <tableColumn id="35" xr3:uid="{234B1F40-CA51-42CD-8C43-A618A38A059D}" name="LTC: Resident Suspected COVID-19 - June 23">
      <calculatedColumnFormula>SUMIFS('6-23 EMR'!$G$2:$G$467,'6-23 EMR'!$B$2:$B$467,$B4)</calculatedColumnFormula>
    </tableColumn>
    <tableColumn id="36" xr3:uid="{DBBBAE4B-2CF1-42F0-9D14-AA3B178C345B}" name="LTC: Staff Confirmed COVID-19 - June 23">
      <calculatedColumnFormula>SUMIFS('6-23 EMR'!$M$2:$M$467,'6-23 EMR'!$B$2:$B$467,$B4)</calculatedColumnFormula>
    </tableColumn>
    <tableColumn id="37" xr3:uid="{3E542E09-59D4-44AD-8D66-01D643F572F3}" name="LTC: Staff Suspected COVID-19 - June 23">
      <calculatedColumnFormula>SUMIFS('6-23 EMR'!$N$2:$N$467,'6-23 EMR'!$B$2:$B$467,$B4)</calculatedColumnFormula>
    </tableColumn>
    <tableColumn id="38" xr3:uid="{A2DA0DE2-BCD7-4D7C-8F22-5C81BFAC8ED2}" name="Full Name"/>
    <tableColumn id="39" xr3:uid="{4D055FCF-A0B4-4889-9F03-879E8D5DD136}" name="Usernam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E4E76-FDD7-41F9-9CBD-1240F1701219}">
  <dimension ref="A1:AN469"/>
  <sheetViews>
    <sheetView topLeftCell="AB1" zoomScale="80" zoomScaleNormal="80" workbookViewId="0">
      <selection activeCell="AN13" sqref="AN13"/>
    </sheetView>
  </sheetViews>
  <sheetFormatPr defaultColWidth="9.140625" defaultRowHeight="15" outlineLevelCol="1" x14ac:dyDescent="0.25"/>
  <cols>
    <col min="1" max="1" width="23.5703125" customWidth="1"/>
    <col min="2" max="2" width="32.5703125" customWidth="1"/>
    <col min="3" max="3" width="12.85546875" customWidth="1"/>
    <col min="4" max="4" width="29.5703125" customWidth="1"/>
    <col min="5" max="8" width="18.140625" customWidth="1"/>
    <col min="9" max="9" width="20.85546875" bestFit="1" customWidth="1"/>
    <col min="10" max="37" width="20.7109375" bestFit="1" customWidth="1" outlineLevel="1"/>
    <col min="38" max="38" width="59.42578125" bestFit="1" customWidth="1" outlineLevel="1"/>
    <col min="39" max="39" width="22.7109375" bestFit="1" customWidth="1" outlineLevel="1"/>
  </cols>
  <sheetData>
    <row r="1" spans="1:40" x14ac:dyDescent="0.25">
      <c r="F1" s="4" t="s">
        <v>2174</v>
      </c>
      <c r="G1" s="4" t="s">
        <v>2173</v>
      </c>
      <c r="H1" s="4" t="s">
        <v>2172</v>
      </c>
      <c r="I1" s="4" t="s">
        <v>2171</v>
      </c>
      <c r="J1" s="4" t="s">
        <v>2174</v>
      </c>
      <c r="K1" s="4" t="s">
        <v>2173</v>
      </c>
      <c r="L1" s="4" t="s">
        <v>2172</v>
      </c>
      <c r="M1" s="4" t="s">
        <v>2171</v>
      </c>
      <c r="N1" s="4" t="s">
        <v>2174</v>
      </c>
      <c r="O1" s="4" t="s">
        <v>2173</v>
      </c>
      <c r="P1" s="4" t="s">
        <v>2172</v>
      </c>
      <c r="Q1" s="4" t="s">
        <v>2171</v>
      </c>
      <c r="R1" s="4" t="s">
        <v>2174</v>
      </c>
      <c r="S1" s="4" t="s">
        <v>2173</v>
      </c>
      <c r="T1" s="4" t="s">
        <v>2172</v>
      </c>
      <c r="U1" s="4" t="s">
        <v>2171</v>
      </c>
      <c r="V1" s="4" t="s">
        <v>2174</v>
      </c>
      <c r="W1" s="4" t="s">
        <v>2173</v>
      </c>
      <c r="X1" s="4" t="s">
        <v>2172</v>
      </c>
      <c r="Y1" s="4" t="s">
        <v>2171</v>
      </c>
      <c r="Z1" s="4" t="s">
        <v>2174</v>
      </c>
      <c r="AA1" s="4" t="s">
        <v>2173</v>
      </c>
      <c r="AB1" s="4" t="s">
        <v>2172</v>
      </c>
      <c r="AC1" s="4" t="s">
        <v>2171</v>
      </c>
      <c r="AD1" s="4" t="s">
        <v>2174</v>
      </c>
      <c r="AE1" s="4" t="s">
        <v>2173</v>
      </c>
      <c r="AF1" s="4" t="s">
        <v>2172</v>
      </c>
      <c r="AG1" s="4" t="s">
        <v>2171</v>
      </c>
      <c r="AH1" s="4" t="s">
        <v>2174</v>
      </c>
      <c r="AI1" s="4" t="s">
        <v>2173</v>
      </c>
      <c r="AJ1" s="4" t="s">
        <v>2172</v>
      </c>
      <c r="AK1" s="4" t="s">
        <v>2171</v>
      </c>
      <c r="AN1" s="4" t="s">
        <v>3792</v>
      </c>
    </row>
    <row r="2" spans="1:40" x14ac:dyDescent="0.25">
      <c r="A2" s="5" t="s">
        <v>3791</v>
      </c>
      <c r="B2" s="5"/>
      <c r="C2" s="5"/>
      <c r="D2" s="5"/>
      <c r="E2" s="5"/>
      <c r="F2" s="5"/>
      <c r="G2" s="5"/>
      <c r="H2" s="5"/>
      <c r="I2" s="5"/>
    </row>
    <row r="3" spans="1:40" s="2" customFormat="1" ht="75" x14ac:dyDescent="0.25">
      <c r="A3" s="1" t="s">
        <v>0</v>
      </c>
      <c r="B3" s="1" t="s">
        <v>1</v>
      </c>
      <c r="C3" s="1" t="s">
        <v>2</v>
      </c>
      <c r="D3" s="1" t="s">
        <v>3</v>
      </c>
      <c r="E3" s="1" t="s">
        <v>3793</v>
      </c>
      <c r="F3" s="1" t="s">
        <v>3794</v>
      </c>
      <c r="G3" s="1" t="s">
        <v>3795</v>
      </c>
      <c r="H3" s="1" t="s">
        <v>3796</v>
      </c>
      <c r="I3" s="1" t="s">
        <v>3797</v>
      </c>
      <c r="J3" s="1" t="s">
        <v>2143</v>
      </c>
      <c r="K3" s="1" t="s">
        <v>2144</v>
      </c>
      <c r="L3" s="1" t="s">
        <v>2145</v>
      </c>
      <c r="M3" s="1" t="s">
        <v>2146</v>
      </c>
      <c r="N3" s="1" t="s">
        <v>2147</v>
      </c>
      <c r="O3" s="1" t="s">
        <v>2148</v>
      </c>
      <c r="P3" s="1" t="s">
        <v>2149</v>
      </c>
      <c r="Q3" s="1" t="s">
        <v>2150</v>
      </c>
      <c r="R3" s="1" t="s">
        <v>2151</v>
      </c>
      <c r="S3" s="1" t="s">
        <v>2152</v>
      </c>
      <c r="T3" s="1" t="s">
        <v>2153</v>
      </c>
      <c r="U3" s="1" t="s">
        <v>2154</v>
      </c>
      <c r="V3" s="1" t="s">
        <v>2155</v>
      </c>
      <c r="W3" s="1" t="s">
        <v>2156</v>
      </c>
      <c r="X3" s="1" t="s">
        <v>2157</v>
      </c>
      <c r="Y3" s="1" t="s">
        <v>2158</v>
      </c>
      <c r="Z3" s="1" t="s">
        <v>2159</v>
      </c>
      <c r="AA3" s="1" t="s">
        <v>2160</v>
      </c>
      <c r="AB3" s="1" t="s">
        <v>2161</v>
      </c>
      <c r="AC3" s="1" t="s">
        <v>2162</v>
      </c>
      <c r="AD3" s="1" t="s">
        <v>2163</v>
      </c>
      <c r="AE3" s="1" t="s">
        <v>2164</v>
      </c>
      <c r="AF3" s="1" t="s">
        <v>2165</v>
      </c>
      <c r="AG3" s="1" t="s">
        <v>2166</v>
      </c>
      <c r="AH3" s="1" t="s">
        <v>2167</v>
      </c>
      <c r="AI3" s="1" t="s">
        <v>2168</v>
      </c>
      <c r="AJ3" s="1" t="s">
        <v>2169</v>
      </c>
      <c r="AK3" s="1" t="s">
        <v>2170</v>
      </c>
      <c r="AL3" s="1" t="s">
        <v>31</v>
      </c>
      <c r="AM3" s="1" t="s">
        <v>32</v>
      </c>
    </row>
    <row r="4" spans="1:40" x14ac:dyDescent="0.25">
      <c r="A4" s="3" t="s">
        <v>33</v>
      </c>
      <c r="B4" t="s">
        <v>34</v>
      </c>
      <c r="C4" t="s">
        <v>35</v>
      </c>
      <c r="D4" t="s">
        <v>34</v>
      </c>
      <c r="E4" t="str">
        <f>IF(OR(Table1[[#This Row],[June 23-29 Resident Confirmed COVID-19 (sum)]]&gt;0,Table1[[#This Row],[June 23-29 Resident Suspected COVID-19 (sum)]]&gt;0,Table1[[#This Row],[June 23-29 Staff Confirmed COVID-19 (sum)]]&gt;0,Table1[[#This Row],[June 23-29 Staff Suspected COVID-19 (sum)]]&gt;0),"Yes","")</f>
        <v/>
      </c>
      <c r="F4">
        <f t="shared" ref="F4:I23" si="0">SUMIFS($J4:$AK4,$J$1:$AK$1,F$1)</f>
        <v>0</v>
      </c>
      <c r="G4">
        <f t="shared" si="0"/>
        <v>0</v>
      </c>
      <c r="H4">
        <f t="shared" si="0"/>
        <v>0</v>
      </c>
      <c r="I4">
        <f t="shared" si="0"/>
        <v>0</v>
      </c>
      <c r="J4">
        <f>SUMIFS('6-29 EMR'!$F$2:$F$467,'6-29 EMR'!$B$2:$B$467,$B4)</f>
        <v>0</v>
      </c>
      <c r="K4">
        <f>SUMIFS('6-29 EMR'!$G$2:$G$467,'6-29 EMR'!$B$2:$B$467,$B4)</f>
        <v>0</v>
      </c>
      <c r="L4">
        <f>SUMIFS('6-29 EMR'!$M$2:$M$467,'6-29 EMR'!$B$2:$B$467,$B4)</f>
        <v>0</v>
      </c>
      <c r="M4">
        <f>SUMIFS('6-29 EMR'!$N$2:$N$467,'6-29 EMR'!$B$2:$B$467,$B4)</f>
        <v>0</v>
      </c>
      <c r="N4">
        <f>SUMIFS('6-28 EMR'!$F$2:$F$467,'6-28 EMR'!$B$2:$B$467,$B4)</f>
        <v>0</v>
      </c>
      <c r="O4">
        <f>SUMIFS('6-28 EMR'!$G$2:$G$467,'6-28 EMR'!$B$2:$B$467,$B4)</f>
        <v>0</v>
      </c>
      <c r="P4">
        <f>SUMIFS('6-28 EMR'!$M$2:$M$467,'6-28 EMR'!$B$2:$B$467,$B4)</f>
        <v>0</v>
      </c>
      <c r="Q4">
        <f>SUMIFS('6-28 EMR'!$N$2:$N$467,'6-28 EMR'!$B$2:$B$467,$B4)</f>
        <v>0</v>
      </c>
      <c r="R4">
        <f>SUMIFS('6-27 EMR'!$F$2:$F$467,'6-27 EMR'!$B$2:$B$467,$B4)</f>
        <v>0</v>
      </c>
      <c r="S4">
        <f>SUMIFS('6-27 EMR'!$G$2:$G$467,'6-27 EMR'!$B$2:$B$467,$B4)</f>
        <v>0</v>
      </c>
      <c r="T4">
        <f>SUMIFS('6-27 EMR'!$M$2:$M$467,'6-27 EMR'!$B$2:$B$467,$B4)</f>
        <v>0</v>
      </c>
      <c r="U4">
        <f>SUMIFS('6-27 EMR'!$N$2:$N$467,'6-27 EMR'!$B$2:$B$467,$B4)</f>
        <v>0</v>
      </c>
      <c r="V4">
        <f>SUMIFS('6-26 EMR'!$F$2:$F$467,'6-26 EMR'!$B$2:$B$467,$B4)</f>
        <v>0</v>
      </c>
      <c r="W4">
        <f>SUMIFS('6-26 EMR'!$G$2:$G$467,'6-26 EMR'!$B$2:$B$467,$B4)</f>
        <v>0</v>
      </c>
      <c r="X4">
        <f>SUMIFS('6-26 EMR'!$M$2:$M$467,'6-26 EMR'!$B$2:$B$467,$B4)</f>
        <v>0</v>
      </c>
      <c r="Y4">
        <f>SUMIFS('6-26 EMR'!$N$2:$N$467,'6-26 EMR'!$B$2:$B$467,$B4)</f>
        <v>0</v>
      </c>
      <c r="Z4">
        <f>SUMIFS('6-25 EMR'!$F$2:$F$467,'6-25 EMR'!$B$2:$B$467,$B4)</f>
        <v>0</v>
      </c>
      <c r="AA4">
        <f>SUMIFS('6-25 EMR'!$G$2:$G$467,'6-25 EMR'!$B$2:$B$467,$B4)</f>
        <v>0</v>
      </c>
      <c r="AB4">
        <f>SUMIFS('6-25 EMR'!$M$2:$M$467,'6-25 EMR'!$B$2:$B$467,$B4)</f>
        <v>0</v>
      </c>
      <c r="AC4">
        <f>SUMIFS('6-25 EMR'!$N$2:$N$467,'6-25 EMR'!$B$2:$B$467,$B4)</f>
        <v>0</v>
      </c>
      <c r="AD4">
        <f>SUMIFS('6-24 EMR'!$F$2:$F$467,'6-24 EMR'!$B$2:$B$467,$B4)</f>
        <v>0</v>
      </c>
      <c r="AE4">
        <f>SUMIFS('6-24 EMR'!$G$2:$G$467,'6-24 EMR'!$B$2:$B$467,$B4)</f>
        <v>0</v>
      </c>
      <c r="AF4">
        <f>SUMIFS('6-24 EMR'!$M$2:$M$467,'6-24 EMR'!$B$2:$B$467,$B4)</f>
        <v>0</v>
      </c>
      <c r="AG4">
        <f>SUMIFS('6-24 EMR'!$N$2:$N$467,'6-24 EMR'!$B$2:$B$467,$B4)</f>
        <v>0</v>
      </c>
      <c r="AH4">
        <f>SUMIFS('6-23 EMR'!$F$2:$F$467,'6-23 EMR'!$B$2:$B$467,$B4)</f>
        <v>0</v>
      </c>
      <c r="AI4">
        <f>SUMIFS('6-23 EMR'!$G$2:$G$467,'6-23 EMR'!$B$2:$B$467,$B4)</f>
        <v>0</v>
      </c>
      <c r="AJ4">
        <f>SUMIFS('6-23 EMR'!$M$2:$M$467,'6-23 EMR'!$B$2:$B$467,$B4)</f>
        <v>0</v>
      </c>
      <c r="AK4">
        <f>SUMIFS('6-23 EMR'!$N$2:$N$467,'6-23 EMR'!$B$2:$B$467,$B4)</f>
        <v>0</v>
      </c>
      <c r="AL4" t="s">
        <v>34</v>
      </c>
    </row>
    <row r="5" spans="1:40" x14ac:dyDescent="0.25">
      <c r="A5" s="3" t="s">
        <v>33</v>
      </c>
      <c r="B5" t="s">
        <v>42</v>
      </c>
      <c r="C5" t="s">
        <v>43</v>
      </c>
      <c r="D5" t="s">
        <v>42</v>
      </c>
      <c r="E5" t="str">
        <f>IF(OR(Table1[[#This Row],[June 23-29 Resident Confirmed COVID-19 (sum)]]&gt;0,Table1[[#This Row],[June 23-29 Resident Suspected COVID-19 (sum)]]&gt;0,Table1[[#This Row],[June 23-29 Staff Confirmed COVID-19 (sum)]]&gt;0,Table1[[#This Row],[June 23-29 Staff Suspected COVID-19 (sum)]]&gt;0),"Yes","")</f>
        <v/>
      </c>
      <c r="F5">
        <f t="shared" si="0"/>
        <v>0</v>
      </c>
      <c r="G5">
        <f t="shared" si="0"/>
        <v>0</v>
      </c>
      <c r="H5">
        <f t="shared" si="0"/>
        <v>0</v>
      </c>
      <c r="I5">
        <f t="shared" si="0"/>
        <v>0</v>
      </c>
      <c r="J5">
        <f>SUMIFS('6-29 EMR'!$F$2:$F$467,'6-29 EMR'!$B$2:$B$467,$B5)</f>
        <v>0</v>
      </c>
      <c r="K5">
        <f>SUMIFS('6-29 EMR'!$G$2:$G$467,'6-29 EMR'!$B$2:$B$467,$B5)</f>
        <v>0</v>
      </c>
      <c r="L5">
        <f>SUMIFS('6-29 EMR'!$M$2:$M$467,'6-29 EMR'!$B$2:$B$467,$B5)</f>
        <v>0</v>
      </c>
      <c r="M5">
        <f>SUMIFS('6-29 EMR'!$N$2:$N$467,'6-29 EMR'!$B$2:$B$467,$B5)</f>
        <v>0</v>
      </c>
      <c r="N5">
        <f>SUMIFS('6-28 EMR'!$F$2:$F$467,'6-28 EMR'!$B$2:$B$467,$B5)</f>
        <v>0</v>
      </c>
      <c r="O5">
        <f>SUMIFS('6-28 EMR'!$G$2:$G$467,'6-28 EMR'!$B$2:$B$467,$B5)</f>
        <v>0</v>
      </c>
      <c r="P5">
        <f>SUMIFS('6-28 EMR'!$M$2:$M$467,'6-28 EMR'!$B$2:$B$467,$B5)</f>
        <v>0</v>
      </c>
      <c r="Q5">
        <f>SUMIFS('6-28 EMR'!$N$2:$N$467,'6-28 EMR'!$B$2:$B$467,$B5)</f>
        <v>0</v>
      </c>
      <c r="R5">
        <f>SUMIFS('6-27 EMR'!$F$2:$F$467,'6-27 EMR'!$B$2:$B$467,$B5)</f>
        <v>0</v>
      </c>
      <c r="S5">
        <f>SUMIFS('6-27 EMR'!$G$2:$G$467,'6-27 EMR'!$B$2:$B$467,$B5)</f>
        <v>0</v>
      </c>
      <c r="T5">
        <f>SUMIFS('6-27 EMR'!$M$2:$M$467,'6-27 EMR'!$B$2:$B$467,$B5)</f>
        <v>0</v>
      </c>
      <c r="U5">
        <f>SUMIFS('6-27 EMR'!$N$2:$N$467,'6-27 EMR'!$B$2:$B$467,$B5)</f>
        <v>0</v>
      </c>
      <c r="V5">
        <f>SUMIFS('6-26 EMR'!$F$2:$F$467,'6-26 EMR'!$B$2:$B$467,$B5)</f>
        <v>0</v>
      </c>
      <c r="W5">
        <f>SUMIFS('6-26 EMR'!$G$2:$G$467,'6-26 EMR'!$B$2:$B$467,$B5)</f>
        <v>0</v>
      </c>
      <c r="X5">
        <f>SUMIFS('6-26 EMR'!$M$2:$M$467,'6-26 EMR'!$B$2:$B$467,$B5)</f>
        <v>0</v>
      </c>
      <c r="Y5">
        <f>SUMIFS('6-26 EMR'!$N$2:$N$467,'6-26 EMR'!$B$2:$B$467,$B5)</f>
        <v>0</v>
      </c>
      <c r="Z5">
        <f>SUMIFS('6-25 EMR'!$F$2:$F$467,'6-25 EMR'!$B$2:$B$467,$B5)</f>
        <v>0</v>
      </c>
      <c r="AA5">
        <f>SUMIFS('6-25 EMR'!$G$2:$G$467,'6-25 EMR'!$B$2:$B$467,$B5)</f>
        <v>0</v>
      </c>
      <c r="AB5">
        <f>SUMIFS('6-25 EMR'!$M$2:$M$467,'6-25 EMR'!$B$2:$B$467,$B5)</f>
        <v>0</v>
      </c>
      <c r="AC5">
        <f>SUMIFS('6-25 EMR'!$N$2:$N$467,'6-25 EMR'!$B$2:$B$467,$B5)</f>
        <v>0</v>
      </c>
      <c r="AD5">
        <f>SUMIFS('6-24 EMR'!$F$2:$F$467,'6-24 EMR'!$B$2:$B$467,$B5)</f>
        <v>0</v>
      </c>
      <c r="AE5">
        <f>SUMIFS('6-24 EMR'!$G$2:$G$467,'6-24 EMR'!$B$2:$B$467,$B5)</f>
        <v>0</v>
      </c>
      <c r="AF5">
        <f>SUMIFS('6-24 EMR'!$M$2:$M$467,'6-24 EMR'!$B$2:$B$467,$B5)</f>
        <v>0</v>
      </c>
      <c r="AG5">
        <f>SUMIFS('6-24 EMR'!$N$2:$N$467,'6-24 EMR'!$B$2:$B$467,$B5)</f>
        <v>0</v>
      </c>
      <c r="AH5">
        <f>SUMIFS('6-23 EMR'!$F$2:$F$467,'6-23 EMR'!$B$2:$B$467,$B5)</f>
        <v>0</v>
      </c>
      <c r="AI5">
        <f>SUMIFS('6-23 EMR'!$G$2:$G$467,'6-23 EMR'!$B$2:$B$467,$B5)</f>
        <v>0</v>
      </c>
      <c r="AJ5">
        <f>SUMIFS('6-23 EMR'!$M$2:$M$467,'6-23 EMR'!$B$2:$B$467,$B5)</f>
        <v>0</v>
      </c>
      <c r="AK5">
        <f>SUMIFS('6-23 EMR'!$N$2:$N$467,'6-23 EMR'!$B$2:$B$467,$B5)</f>
        <v>0</v>
      </c>
      <c r="AL5" t="s">
        <v>42</v>
      </c>
    </row>
    <row r="6" spans="1:40" x14ac:dyDescent="0.25">
      <c r="A6" s="3" t="s">
        <v>46</v>
      </c>
      <c r="B6" t="s">
        <v>47</v>
      </c>
      <c r="C6" t="s">
        <v>48</v>
      </c>
      <c r="D6" t="s">
        <v>47</v>
      </c>
      <c r="E6" t="str">
        <f>IF(OR(Table1[[#This Row],[June 23-29 Resident Confirmed COVID-19 (sum)]]&gt;0,Table1[[#This Row],[June 23-29 Resident Suspected COVID-19 (sum)]]&gt;0,Table1[[#This Row],[June 23-29 Staff Confirmed COVID-19 (sum)]]&gt;0,Table1[[#This Row],[June 23-29 Staff Suspected COVID-19 (sum)]]&gt;0),"Yes","")</f>
        <v/>
      </c>
      <c r="F6">
        <f t="shared" si="0"/>
        <v>0</v>
      </c>
      <c r="G6">
        <f t="shared" si="0"/>
        <v>0</v>
      </c>
      <c r="H6">
        <f t="shared" si="0"/>
        <v>0</v>
      </c>
      <c r="I6">
        <f t="shared" si="0"/>
        <v>0</v>
      </c>
      <c r="J6">
        <f>SUMIFS('6-29 EMR'!$F$2:$F$467,'6-29 EMR'!$B$2:$B$467,$B6)</f>
        <v>0</v>
      </c>
      <c r="K6">
        <f>SUMIFS('6-29 EMR'!$G$2:$G$467,'6-29 EMR'!$B$2:$B$467,$B6)</f>
        <v>0</v>
      </c>
      <c r="L6">
        <f>SUMIFS('6-29 EMR'!$M$2:$M$467,'6-29 EMR'!$B$2:$B$467,$B6)</f>
        <v>0</v>
      </c>
      <c r="M6">
        <f>SUMIFS('6-29 EMR'!$N$2:$N$467,'6-29 EMR'!$B$2:$B$467,$B6)</f>
        <v>0</v>
      </c>
      <c r="N6">
        <f>SUMIFS('6-28 EMR'!$F$2:$F$467,'6-28 EMR'!$B$2:$B$467,$B6)</f>
        <v>0</v>
      </c>
      <c r="O6">
        <f>SUMIFS('6-28 EMR'!$G$2:$G$467,'6-28 EMR'!$B$2:$B$467,$B6)</f>
        <v>0</v>
      </c>
      <c r="P6">
        <f>SUMIFS('6-28 EMR'!$M$2:$M$467,'6-28 EMR'!$B$2:$B$467,$B6)</f>
        <v>0</v>
      </c>
      <c r="Q6">
        <f>SUMIFS('6-28 EMR'!$N$2:$N$467,'6-28 EMR'!$B$2:$B$467,$B6)</f>
        <v>0</v>
      </c>
      <c r="R6">
        <f>SUMIFS('6-27 EMR'!$F$2:$F$467,'6-27 EMR'!$B$2:$B$467,$B6)</f>
        <v>0</v>
      </c>
      <c r="S6">
        <f>SUMIFS('6-27 EMR'!$G$2:$G$467,'6-27 EMR'!$B$2:$B$467,$B6)</f>
        <v>0</v>
      </c>
      <c r="T6">
        <f>SUMIFS('6-27 EMR'!$M$2:$M$467,'6-27 EMR'!$B$2:$B$467,$B6)</f>
        <v>0</v>
      </c>
      <c r="U6">
        <f>SUMIFS('6-27 EMR'!$N$2:$N$467,'6-27 EMR'!$B$2:$B$467,$B6)</f>
        <v>0</v>
      </c>
      <c r="V6">
        <f>SUMIFS('6-26 EMR'!$F$2:$F$467,'6-26 EMR'!$B$2:$B$467,$B6)</f>
        <v>0</v>
      </c>
      <c r="W6">
        <f>SUMIFS('6-26 EMR'!$G$2:$G$467,'6-26 EMR'!$B$2:$B$467,$B6)</f>
        <v>0</v>
      </c>
      <c r="X6">
        <f>SUMIFS('6-26 EMR'!$M$2:$M$467,'6-26 EMR'!$B$2:$B$467,$B6)</f>
        <v>0</v>
      </c>
      <c r="Y6">
        <f>SUMIFS('6-26 EMR'!$N$2:$N$467,'6-26 EMR'!$B$2:$B$467,$B6)</f>
        <v>0</v>
      </c>
      <c r="Z6">
        <f>SUMIFS('6-25 EMR'!$F$2:$F$467,'6-25 EMR'!$B$2:$B$467,$B6)</f>
        <v>0</v>
      </c>
      <c r="AA6">
        <f>SUMIFS('6-25 EMR'!$G$2:$G$467,'6-25 EMR'!$B$2:$B$467,$B6)</f>
        <v>0</v>
      </c>
      <c r="AB6">
        <f>SUMIFS('6-25 EMR'!$M$2:$M$467,'6-25 EMR'!$B$2:$B$467,$B6)</f>
        <v>0</v>
      </c>
      <c r="AC6">
        <f>SUMIFS('6-25 EMR'!$N$2:$N$467,'6-25 EMR'!$B$2:$B$467,$B6)</f>
        <v>0</v>
      </c>
      <c r="AD6">
        <f>SUMIFS('6-24 EMR'!$F$2:$F$467,'6-24 EMR'!$B$2:$B$467,$B6)</f>
        <v>0</v>
      </c>
      <c r="AE6">
        <f>SUMIFS('6-24 EMR'!$G$2:$G$467,'6-24 EMR'!$B$2:$B$467,$B6)</f>
        <v>0</v>
      </c>
      <c r="AF6">
        <f>SUMIFS('6-24 EMR'!$M$2:$M$467,'6-24 EMR'!$B$2:$B$467,$B6)</f>
        <v>0</v>
      </c>
      <c r="AG6">
        <f>SUMIFS('6-24 EMR'!$N$2:$N$467,'6-24 EMR'!$B$2:$B$467,$B6)</f>
        <v>0</v>
      </c>
      <c r="AH6">
        <f>SUMIFS('6-23 EMR'!$F$2:$F$467,'6-23 EMR'!$B$2:$B$467,$B6)</f>
        <v>0</v>
      </c>
      <c r="AI6">
        <f>SUMIFS('6-23 EMR'!$G$2:$G$467,'6-23 EMR'!$B$2:$B$467,$B6)</f>
        <v>0</v>
      </c>
      <c r="AJ6">
        <f>SUMIFS('6-23 EMR'!$M$2:$M$467,'6-23 EMR'!$B$2:$B$467,$B6)</f>
        <v>0</v>
      </c>
      <c r="AK6">
        <f>SUMIFS('6-23 EMR'!$N$2:$N$467,'6-23 EMR'!$B$2:$B$467,$B6)</f>
        <v>0</v>
      </c>
      <c r="AL6" t="s">
        <v>47</v>
      </c>
    </row>
    <row r="7" spans="1:40" x14ac:dyDescent="0.25">
      <c r="A7" s="3" t="s">
        <v>46</v>
      </c>
      <c r="B7" t="s">
        <v>51</v>
      </c>
      <c r="C7" t="s">
        <v>52</v>
      </c>
      <c r="D7" t="s">
        <v>53</v>
      </c>
      <c r="E7" t="str">
        <f>IF(OR(Table1[[#This Row],[June 23-29 Resident Confirmed COVID-19 (sum)]]&gt;0,Table1[[#This Row],[June 23-29 Resident Suspected COVID-19 (sum)]]&gt;0,Table1[[#This Row],[June 23-29 Staff Confirmed COVID-19 (sum)]]&gt;0,Table1[[#This Row],[June 23-29 Staff Suspected COVID-19 (sum)]]&gt;0),"Yes","")</f>
        <v>Yes</v>
      </c>
      <c r="F7">
        <f t="shared" si="0"/>
        <v>0</v>
      </c>
      <c r="G7">
        <f t="shared" si="0"/>
        <v>0</v>
      </c>
      <c r="H7">
        <f t="shared" si="0"/>
        <v>7</v>
      </c>
      <c r="I7">
        <f t="shared" si="0"/>
        <v>65</v>
      </c>
      <c r="J7">
        <f>SUMIFS('6-29 EMR'!$F$2:$F$467,'6-29 EMR'!$B$2:$B$467,$B7)</f>
        <v>0</v>
      </c>
      <c r="K7">
        <f>SUMIFS('6-29 EMR'!$G$2:$G$467,'6-29 EMR'!$B$2:$B$467,$B7)</f>
        <v>0</v>
      </c>
      <c r="L7">
        <f>SUMIFS('6-29 EMR'!$M$2:$M$467,'6-29 EMR'!$B$2:$B$467,$B7)</f>
        <v>1</v>
      </c>
      <c r="M7">
        <f>SUMIFS('6-29 EMR'!$N$2:$N$467,'6-29 EMR'!$B$2:$B$467,$B7)</f>
        <v>11</v>
      </c>
      <c r="N7">
        <f>SUMIFS('6-28 EMR'!$F$2:$F$467,'6-28 EMR'!$B$2:$B$467,$B7)</f>
        <v>0</v>
      </c>
      <c r="O7">
        <f>SUMIFS('6-28 EMR'!$G$2:$G$467,'6-28 EMR'!$B$2:$B$467,$B7)</f>
        <v>0</v>
      </c>
      <c r="P7">
        <f>SUMIFS('6-28 EMR'!$M$2:$M$467,'6-28 EMR'!$B$2:$B$467,$B7)</f>
        <v>1</v>
      </c>
      <c r="Q7">
        <f>SUMIFS('6-28 EMR'!$N$2:$N$467,'6-28 EMR'!$B$2:$B$467,$B7)</f>
        <v>11</v>
      </c>
      <c r="R7">
        <f>SUMIFS('6-27 EMR'!$F$2:$F$467,'6-27 EMR'!$B$2:$B$467,$B7)</f>
        <v>0</v>
      </c>
      <c r="S7">
        <f>SUMIFS('6-27 EMR'!$G$2:$G$467,'6-27 EMR'!$B$2:$B$467,$B7)</f>
        <v>0</v>
      </c>
      <c r="T7">
        <f>SUMIFS('6-27 EMR'!$M$2:$M$467,'6-27 EMR'!$B$2:$B$467,$B7)</f>
        <v>1</v>
      </c>
      <c r="U7">
        <f>SUMIFS('6-27 EMR'!$N$2:$N$467,'6-27 EMR'!$B$2:$B$467,$B7)</f>
        <v>11</v>
      </c>
      <c r="V7">
        <f>SUMIFS('6-26 EMR'!$F$2:$F$467,'6-26 EMR'!$B$2:$B$467,$B7)</f>
        <v>0</v>
      </c>
      <c r="W7">
        <f>SUMIFS('6-26 EMR'!$G$2:$G$467,'6-26 EMR'!$B$2:$B$467,$B7)</f>
        <v>0</v>
      </c>
      <c r="X7">
        <f>SUMIFS('6-26 EMR'!$M$2:$M$467,'6-26 EMR'!$B$2:$B$467,$B7)</f>
        <v>1</v>
      </c>
      <c r="Y7">
        <f>SUMIFS('6-26 EMR'!$N$2:$N$467,'6-26 EMR'!$B$2:$B$467,$B7)</f>
        <v>11</v>
      </c>
      <c r="Z7">
        <f>SUMIFS('6-25 EMR'!$F$2:$F$467,'6-25 EMR'!$B$2:$B$467,$B7)</f>
        <v>0</v>
      </c>
      <c r="AA7">
        <f>SUMIFS('6-25 EMR'!$G$2:$G$467,'6-25 EMR'!$B$2:$B$467,$B7)</f>
        <v>0</v>
      </c>
      <c r="AB7">
        <f>SUMIFS('6-25 EMR'!$M$2:$M$467,'6-25 EMR'!$B$2:$B$467,$B7)</f>
        <v>1</v>
      </c>
      <c r="AC7">
        <f>SUMIFS('6-25 EMR'!$N$2:$N$467,'6-25 EMR'!$B$2:$B$467,$B7)</f>
        <v>7</v>
      </c>
      <c r="AD7">
        <f>SUMIFS('6-24 EMR'!$F$2:$F$467,'6-24 EMR'!$B$2:$B$467,$B7)</f>
        <v>0</v>
      </c>
      <c r="AE7">
        <f>SUMIFS('6-24 EMR'!$G$2:$G$467,'6-24 EMR'!$B$2:$B$467,$B7)</f>
        <v>0</v>
      </c>
      <c r="AF7">
        <f>SUMIFS('6-24 EMR'!$M$2:$M$467,'6-24 EMR'!$B$2:$B$467,$B7)</f>
        <v>1</v>
      </c>
      <c r="AG7">
        <f>SUMIFS('6-24 EMR'!$N$2:$N$467,'6-24 EMR'!$B$2:$B$467,$B7)</f>
        <v>7</v>
      </c>
      <c r="AH7">
        <f>SUMIFS('6-23 EMR'!$F$2:$F$467,'6-23 EMR'!$B$2:$B$467,$B7)</f>
        <v>0</v>
      </c>
      <c r="AI7">
        <f>SUMIFS('6-23 EMR'!$G$2:$G$467,'6-23 EMR'!$B$2:$B$467,$B7)</f>
        <v>0</v>
      </c>
      <c r="AJ7">
        <f>SUMIFS('6-23 EMR'!$M$2:$M$467,'6-23 EMR'!$B$2:$B$467,$B7)</f>
        <v>1</v>
      </c>
      <c r="AK7">
        <f>SUMIFS('6-23 EMR'!$N$2:$N$467,'6-23 EMR'!$B$2:$B$467,$B7)</f>
        <v>7</v>
      </c>
      <c r="AL7" t="s">
        <v>56</v>
      </c>
    </row>
    <row r="8" spans="1:40" x14ac:dyDescent="0.25">
      <c r="A8" s="3" t="s">
        <v>46</v>
      </c>
      <c r="B8" t="s">
        <v>57</v>
      </c>
      <c r="C8" t="s">
        <v>58</v>
      </c>
      <c r="D8" t="s">
        <v>59</v>
      </c>
      <c r="E8" t="str">
        <f>IF(OR(Table1[[#This Row],[June 23-29 Resident Confirmed COVID-19 (sum)]]&gt;0,Table1[[#This Row],[June 23-29 Resident Suspected COVID-19 (sum)]]&gt;0,Table1[[#This Row],[June 23-29 Staff Confirmed COVID-19 (sum)]]&gt;0,Table1[[#This Row],[June 23-29 Staff Suspected COVID-19 (sum)]]&gt;0),"Yes","")</f>
        <v/>
      </c>
      <c r="F8">
        <f t="shared" si="0"/>
        <v>0</v>
      </c>
      <c r="G8">
        <f t="shared" si="0"/>
        <v>0</v>
      </c>
      <c r="H8">
        <f t="shared" si="0"/>
        <v>0</v>
      </c>
      <c r="I8">
        <f t="shared" si="0"/>
        <v>0</v>
      </c>
      <c r="J8">
        <f>SUMIFS('6-29 EMR'!$F$2:$F$467,'6-29 EMR'!$B$2:$B$467,$B8)</f>
        <v>0</v>
      </c>
      <c r="K8">
        <f>SUMIFS('6-29 EMR'!$G$2:$G$467,'6-29 EMR'!$B$2:$B$467,$B8)</f>
        <v>0</v>
      </c>
      <c r="L8">
        <f>SUMIFS('6-29 EMR'!$M$2:$M$467,'6-29 EMR'!$B$2:$B$467,$B8)</f>
        <v>0</v>
      </c>
      <c r="M8">
        <f>SUMIFS('6-29 EMR'!$N$2:$N$467,'6-29 EMR'!$B$2:$B$467,$B8)</f>
        <v>0</v>
      </c>
      <c r="N8">
        <f>SUMIFS('6-28 EMR'!$F$2:$F$467,'6-28 EMR'!$B$2:$B$467,$B8)</f>
        <v>0</v>
      </c>
      <c r="O8">
        <f>SUMIFS('6-28 EMR'!$G$2:$G$467,'6-28 EMR'!$B$2:$B$467,$B8)</f>
        <v>0</v>
      </c>
      <c r="P8">
        <f>SUMIFS('6-28 EMR'!$M$2:$M$467,'6-28 EMR'!$B$2:$B$467,$B8)</f>
        <v>0</v>
      </c>
      <c r="Q8">
        <f>SUMIFS('6-28 EMR'!$N$2:$N$467,'6-28 EMR'!$B$2:$B$467,$B8)</f>
        <v>0</v>
      </c>
      <c r="R8">
        <f>SUMIFS('6-27 EMR'!$F$2:$F$467,'6-27 EMR'!$B$2:$B$467,$B8)</f>
        <v>0</v>
      </c>
      <c r="S8">
        <f>SUMIFS('6-27 EMR'!$G$2:$G$467,'6-27 EMR'!$B$2:$B$467,$B8)</f>
        <v>0</v>
      </c>
      <c r="T8">
        <f>SUMIFS('6-27 EMR'!$M$2:$M$467,'6-27 EMR'!$B$2:$B$467,$B8)</f>
        <v>0</v>
      </c>
      <c r="U8">
        <f>SUMIFS('6-27 EMR'!$N$2:$N$467,'6-27 EMR'!$B$2:$B$467,$B8)</f>
        <v>0</v>
      </c>
      <c r="V8">
        <f>SUMIFS('6-26 EMR'!$F$2:$F$467,'6-26 EMR'!$B$2:$B$467,$B8)</f>
        <v>0</v>
      </c>
      <c r="W8">
        <f>SUMIFS('6-26 EMR'!$G$2:$G$467,'6-26 EMR'!$B$2:$B$467,$B8)</f>
        <v>0</v>
      </c>
      <c r="X8">
        <f>SUMIFS('6-26 EMR'!$M$2:$M$467,'6-26 EMR'!$B$2:$B$467,$B8)</f>
        <v>0</v>
      </c>
      <c r="Y8">
        <f>SUMIFS('6-26 EMR'!$N$2:$N$467,'6-26 EMR'!$B$2:$B$467,$B8)</f>
        <v>0</v>
      </c>
      <c r="Z8">
        <f>SUMIFS('6-25 EMR'!$F$2:$F$467,'6-25 EMR'!$B$2:$B$467,$B8)</f>
        <v>0</v>
      </c>
      <c r="AA8">
        <f>SUMIFS('6-25 EMR'!$G$2:$G$467,'6-25 EMR'!$B$2:$B$467,$B8)</f>
        <v>0</v>
      </c>
      <c r="AB8">
        <f>SUMIFS('6-25 EMR'!$M$2:$M$467,'6-25 EMR'!$B$2:$B$467,$B8)</f>
        <v>0</v>
      </c>
      <c r="AC8">
        <f>SUMIFS('6-25 EMR'!$N$2:$N$467,'6-25 EMR'!$B$2:$B$467,$B8)</f>
        <v>0</v>
      </c>
      <c r="AD8">
        <f>SUMIFS('6-24 EMR'!$F$2:$F$467,'6-24 EMR'!$B$2:$B$467,$B8)</f>
        <v>0</v>
      </c>
      <c r="AE8">
        <f>SUMIFS('6-24 EMR'!$G$2:$G$467,'6-24 EMR'!$B$2:$B$467,$B8)</f>
        <v>0</v>
      </c>
      <c r="AF8">
        <f>SUMIFS('6-24 EMR'!$M$2:$M$467,'6-24 EMR'!$B$2:$B$467,$B8)</f>
        <v>0</v>
      </c>
      <c r="AG8">
        <f>SUMIFS('6-24 EMR'!$N$2:$N$467,'6-24 EMR'!$B$2:$B$467,$B8)</f>
        <v>0</v>
      </c>
      <c r="AH8">
        <f>SUMIFS('6-23 EMR'!$F$2:$F$467,'6-23 EMR'!$B$2:$B$467,$B8)</f>
        <v>0</v>
      </c>
      <c r="AI8">
        <f>SUMIFS('6-23 EMR'!$G$2:$G$467,'6-23 EMR'!$B$2:$B$467,$B8)</f>
        <v>0</v>
      </c>
      <c r="AJ8">
        <f>SUMIFS('6-23 EMR'!$M$2:$M$467,'6-23 EMR'!$B$2:$B$467,$B8)</f>
        <v>0</v>
      </c>
      <c r="AK8">
        <f>SUMIFS('6-23 EMR'!$N$2:$N$467,'6-23 EMR'!$B$2:$B$467,$B8)</f>
        <v>0</v>
      </c>
      <c r="AL8" t="s">
        <v>63</v>
      </c>
    </row>
    <row r="9" spans="1:40" x14ac:dyDescent="0.25">
      <c r="A9" s="3" t="s">
        <v>46</v>
      </c>
      <c r="B9" t="s">
        <v>64</v>
      </c>
      <c r="C9" t="s">
        <v>43</v>
      </c>
      <c r="D9" t="s">
        <v>43</v>
      </c>
      <c r="E9" t="str">
        <f>IF(OR(Table1[[#This Row],[June 23-29 Resident Confirmed COVID-19 (sum)]]&gt;0,Table1[[#This Row],[June 23-29 Resident Suspected COVID-19 (sum)]]&gt;0,Table1[[#This Row],[June 23-29 Staff Confirmed COVID-19 (sum)]]&gt;0,Table1[[#This Row],[June 23-29 Staff Suspected COVID-19 (sum)]]&gt;0),"Yes","")</f>
        <v/>
      </c>
      <c r="F9">
        <f t="shared" si="0"/>
        <v>0</v>
      </c>
      <c r="G9">
        <f t="shared" si="0"/>
        <v>0</v>
      </c>
      <c r="H9">
        <f t="shared" si="0"/>
        <v>0</v>
      </c>
      <c r="I9">
        <f t="shared" si="0"/>
        <v>0</v>
      </c>
      <c r="J9">
        <f>SUMIFS('6-29 EMR'!$F$2:$F$467,'6-29 EMR'!$B$2:$B$467,$B9)</f>
        <v>0</v>
      </c>
      <c r="K9">
        <f>SUMIFS('6-29 EMR'!$G$2:$G$467,'6-29 EMR'!$B$2:$B$467,$B9)</f>
        <v>0</v>
      </c>
      <c r="L9">
        <f>SUMIFS('6-29 EMR'!$M$2:$M$467,'6-29 EMR'!$B$2:$B$467,$B9)</f>
        <v>0</v>
      </c>
      <c r="M9">
        <f>SUMIFS('6-29 EMR'!$N$2:$N$467,'6-29 EMR'!$B$2:$B$467,$B9)</f>
        <v>0</v>
      </c>
      <c r="N9">
        <f>SUMIFS('6-28 EMR'!$F$2:$F$467,'6-28 EMR'!$B$2:$B$467,$B9)</f>
        <v>0</v>
      </c>
      <c r="O9">
        <f>SUMIFS('6-28 EMR'!$G$2:$G$467,'6-28 EMR'!$B$2:$B$467,$B9)</f>
        <v>0</v>
      </c>
      <c r="P9">
        <f>SUMIFS('6-28 EMR'!$M$2:$M$467,'6-28 EMR'!$B$2:$B$467,$B9)</f>
        <v>0</v>
      </c>
      <c r="Q9">
        <f>SUMIFS('6-28 EMR'!$N$2:$N$467,'6-28 EMR'!$B$2:$B$467,$B9)</f>
        <v>0</v>
      </c>
      <c r="R9">
        <f>SUMIFS('6-27 EMR'!$F$2:$F$467,'6-27 EMR'!$B$2:$B$467,$B9)</f>
        <v>0</v>
      </c>
      <c r="S9">
        <f>SUMIFS('6-27 EMR'!$G$2:$G$467,'6-27 EMR'!$B$2:$B$467,$B9)</f>
        <v>0</v>
      </c>
      <c r="T9">
        <f>SUMIFS('6-27 EMR'!$M$2:$M$467,'6-27 EMR'!$B$2:$B$467,$B9)</f>
        <v>0</v>
      </c>
      <c r="U9">
        <f>SUMIFS('6-27 EMR'!$N$2:$N$467,'6-27 EMR'!$B$2:$B$467,$B9)</f>
        <v>0</v>
      </c>
      <c r="V9">
        <f>SUMIFS('6-26 EMR'!$F$2:$F$467,'6-26 EMR'!$B$2:$B$467,$B9)</f>
        <v>0</v>
      </c>
      <c r="W9">
        <f>SUMIFS('6-26 EMR'!$G$2:$G$467,'6-26 EMR'!$B$2:$B$467,$B9)</f>
        <v>0</v>
      </c>
      <c r="X9">
        <f>SUMIFS('6-26 EMR'!$M$2:$M$467,'6-26 EMR'!$B$2:$B$467,$B9)</f>
        <v>0</v>
      </c>
      <c r="Y9">
        <f>SUMIFS('6-26 EMR'!$N$2:$N$467,'6-26 EMR'!$B$2:$B$467,$B9)</f>
        <v>0</v>
      </c>
      <c r="Z9">
        <f>SUMIFS('6-25 EMR'!$F$2:$F$467,'6-25 EMR'!$B$2:$B$467,$B9)</f>
        <v>0</v>
      </c>
      <c r="AA9">
        <f>SUMIFS('6-25 EMR'!$G$2:$G$467,'6-25 EMR'!$B$2:$B$467,$B9)</f>
        <v>0</v>
      </c>
      <c r="AB9">
        <f>SUMIFS('6-25 EMR'!$M$2:$M$467,'6-25 EMR'!$B$2:$B$467,$B9)</f>
        <v>0</v>
      </c>
      <c r="AC9">
        <f>SUMIFS('6-25 EMR'!$N$2:$N$467,'6-25 EMR'!$B$2:$B$467,$B9)</f>
        <v>0</v>
      </c>
      <c r="AD9">
        <f>SUMIFS('6-24 EMR'!$F$2:$F$467,'6-24 EMR'!$B$2:$B$467,$B9)</f>
        <v>0</v>
      </c>
      <c r="AE9">
        <f>SUMIFS('6-24 EMR'!$G$2:$G$467,'6-24 EMR'!$B$2:$B$467,$B9)</f>
        <v>0</v>
      </c>
      <c r="AF9">
        <f>SUMIFS('6-24 EMR'!$M$2:$M$467,'6-24 EMR'!$B$2:$B$467,$B9)</f>
        <v>0</v>
      </c>
      <c r="AG9">
        <f>SUMIFS('6-24 EMR'!$N$2:$N$467,'6-24 EMR'!$B$2:$B$467,$B9)</f>
        <v>0</v>
      </c>
      <c r="AH9">
        <f>SUMIFS('6-23 EMR'!$F$2:$F$467,'6-23 EMR'!$B$2:$B$467,$B9)</f>
        <v>0</v>
      </c>
      <c r="AI9">
        <f>SUMIFS('6-23 EMR'!$G$2:$G$467,'6-23 EMR'!$B$2:$B$467,$B9)</f>
        <v>0</v>
      </c>
      <c r="AJ9">
        <f>SUMIFS('6-23 EMR'!$M$2:$M$467,'6-23 EMR'!$B$2:$B$467,$B9)</f>
        <v>0</v>
      </c>
      <c r="AK9">
        <f>SUMIFS('6-23 EMR'!$N$2:$N$467,'6-23 EMR'!$B$2:$B$467,$B9)</f>
        <v>0</v>
      </c>
      <c r="AL9" t="s">
        <v>64</v>
      </c>
    </row>
    <row r="10" spans="1:40" x14ac:dyDescent="0.25">
      <c r="A10" s="3" t="s">
        <v>67</v>
      </c>
      <c r="B10" t="s">
        <v>68</v>
      </c>
      <c r="C10" t="s">
        <v>69</v>
      </c>
      <c r="D10" t="s">
        <v>68</v>
      </c>
      <c r="E10" t="str">
        <f>IF(OR(Table1[[#This Row],[June 23-29 Resident Confirmed COVID-19 (sum)]]&gt;0,Table1[[#This Row],[June 23-29 Resident Suspected COVID-19 (sum)]]&gt;0,Table1[[#This Row],[June 23-29 Staff Confirmed COVID-19 (sum)]]&gt;0,Table1[[#This Row],[June 23-29 Staff Suspected COVID-19 (sum)]]&gt;0),"Yes","")</f>
        <v/>
      </c>
      <c r="F10">
        <f t="shared" si="0"/>
        <v>0</v>
      </c>
      <c r="G10">
        <f t="shared" si="0"/>
        <v>0</v>
      </c>
      <c r="H10">
        <f t="shared" si="0"/>
        <v>0</v>
      </c>
      <c r="I10">
        <f t="shared" si="0"/>
        <v>0</v>
      </c>
      <c r="J10">
        <f>SUMIFS('6-29 EMR'!$F$2:$F$467,'6-29 EMR'!$B$2:$B$467,$B10)</f>
        <v>0</v>
      </c>
      <c r="K10">
        <f>SUMIFS('6-29 EMR'!$G$2:$G$467,'6-29 EMR'!$B$2:$B$467,$B10)</f>
        <v>0</v>
      </c>
      <c r="L10">
        <f>SUMIFS('6-29 EMR'!$M$2:$M$467,'6-29 EMR'!$B$2:$B$467,$B10)</f>
        <v>0</v>
      </c>
      <c r="M10">
        <f>SUMIFS('6-29 EMR'!$N$2:$N$467,'6-29 EMR'!$B$2:$B$467,$B10)</f>
        <v>0</v>
      </c>
      <c r="N10">
        <f>SUMIFS('6-28 EMR'!$F$2:$F$467,'6-28 EMR'!$B$2:$B$467,$B10)</f>
        <v>0</v>
      </c>
      <c r="O10">
        <f>SUMIFS('6-28 EMR'!$G$2:$G$467,'6-28 EMR'!$B$2:$B$467,$B10)</f>
        <v>0</v>
      </c>
      <c r="P10">
        <f>SUMIFS('6-28 EMR'!$M$2:$M$467,'6-28 EMR'!$B$2:$B$467,$B10)</f>
        <v>0</v>
      </c>
      <c r="Q10">
        <f>SUMIFS('6-28 EMR'!$N$2:$N$467,'6-28 EMR'!$B$2:$B$467,$B10)</f>
        <v>0</v>
      </c>
      <c r="R10">
        <f>SUMIFS('6-27 EMR'!$F$2:$F$467,'6-27 EMR'!$B$2:$B$467,$B10)</f>
        <v>0</v>
      </c>
      <c r="S10">
        <f>SUMIFS('6-27 EMR'!$G$2:$G$467,'6-27 EMR'!$B$2:$B$467,$B10)</f>
        <v>0</v>
      </c>
      <c r="T10">
        <f>SUMIFS('6-27 EMR'!$M$2:$M$467,'6-27 EMR'!$B$2:$B$467,$B10)</f>
        <v>0</v>
      </c>
      <c r="U10">
        <f>SUMIFS('6-27 EMR'!$N$2:$N$467,'6-27 EMR'!$B$2:$B$467,$B10)</f>
        <v>0</v>
      </c>
      <c r="V10">
        <f>SUMIFS('6-26 EMR'!$F$2:$F$467,'6-26 EMR'!$B$2:$B$467,$B10)</f>
        <v>0</v>
      </c>
      <c r="W10">
        <f>SUMIFS('6-26 EMR'!$G$2:$G$467,'6-26 EMR'!$B$2:$B$467,$B10)</f>
        <v>0</v>
      </c>
      <c r="X10">
        <f>SUMIFS('6-26 EMR'!$M$2:$M$467,'6-26 EMR'!$B$2:$B$467,$B10)</f>
        <v>0</v>
      </c>
      <c r="Y10">
        <f>SUMIFS('6-26 EMR'!$N$2:$N$467,'6-26 EMR'!$B$2:$B$467,$B10)</f>
        <v>0</v>
      </c>
      <c r="Z10">
        <f>SUMIFS('6-25 EMR'!$F$2:$F$467,'6-25 EMR'!$B$2:$B$467,$B10)</f>
        <v>0</v>
      </c>
      <c r="AA10">
        <f>SUMIFS('6-25 EMR'!$G$2:$G$467,'6-25 EMR'!$B$2:$B$467,$B10)</f>
        <v>0</v>
      </c>
      <c r="AB10">
        <f>SUMIFS('6-25 EMR'!$M$2:$M$467,'6-25 EMR'!$B$2:$B$467,$B10)</f>
        <v>0</v>
      </c>
      <c r="AC10">
        <f>SUMIFS('6-25 EMR'!$N$2:$N$467,'6-25 EMR'!$B$2:$B$467,$B10)</f>
        <v>0</v>
      </c>
      <c r="AD10">
        <f>SUMIFS('6-24 EMR'!$F$2:$F$467,'6-24 EMR'!$B$2:$B$467,$B10)</f>
        <v>0</v>
      </c>
      <c r="AE10">
        <f>SUMIFS('6-24 EMR'!$G$2:$G$467,'6-24 EMR'!$B$2:$B$467,$B10)</f>
        <v>0</v>
      </c>
      <c r="AF10">
        <f>SUMIFS('6-24 EMR'!$M$2:$M$467,'6-24 EMR'!$B$2:$B$467,$B10)</f>
        <v>0</v>
      </c>
      <c r="AG10">
        <f>SUMIFS('6-24 EMR'!$N$2:$N$467,'6-24 EMR'!$B$2:$B$467,$B10)</f>
        <v>0</v>
      </c>
      <c r="AH10">
        <f>SUMIFS('6-23 EMR'!$F$2:$F$467,'6-23 EMR'!$B$2:$B$467,$B10)</f>
        <v>0</v>
      </c>
      <c r="AI10">
        <f>SUMIFS('6-23 EMR'!$G$2:$G$467,'6-23 EMR'!$B$2:$B$467,$B10)</f>
        <v>0</v>
      </c>
      <c r="AJ10">
        <f>SUMIFS('6-23 EMR'!$M$2:$M$467,'6-23 EMR'!$B$2:$B$467,$B10)</f>
        <v>0</v>
      </c>
      <c r="AK10">
        <f>SUMIFS('6-23 EMR'!$N$2:$N$467,'6-23 EMR'!$B$2:$B$467,$B10)</f>
        <v>0</v>
      </c>
      <c r="AL10" t="s">
        <v>72</v>
      </c>
    </row>
    <row r="11" spans="1:40" x14ac:dyDescent="0.25">
      <c r="A11" s="3" t="s">
        <v>67</v>
      </c>
      <c r="B11" t="s">
        <v>73</v>
      </c>
      <c r="C11" t="s">
        <v>43</v>
      </c>
      <c r="D11" t="s">
        <v>74</v>
      </c>
      <c r="E11" t="str">
        <f>IF(OR(Table1[[#This Row],[June 23-29 Resident Confirmed COVID-19 (sum)]]&gt;0,Table1[[#This Row],[June 23-29 Resident Suspected COVID-19 (sum)]]&gt;0,Table1[[#This Row],[June 23-29 Staff Confirmed COVID-19 (sum)]]&gt;0,Table1[[#This Row],[June 23-29 Staff Suspected COVID-19 (sum)]]&gt;0),"Yes","")</f>
        <v>Yes</v>
      </c>
      <c r="F11">
        <f t="shared" si="0"/>
        <v>0</v>
      </c>
      <c r="G11">
        <f t="shared" si="0"/>
        <v>1</v>
      </c>
      <c r="H11">
        <f t="shared" si="0"/>
        <v>0</v>
      </c>
      <c r="I11">
        <f t="shared" si="0"/>
        <v>0</v>
      </c>
      <c r="J11">
        <f>SUMIFS('6-29 EMR'!$F$2:$F$467,'6-29 EMR'!$B$2:$B$467,$B11)</f>
        <v>0</v>
      </c>
      <c r="K11">
        <f>SUMIFS('6-29 EMR'!$G$2:$G$467,'6-29 EMR'!$B$2:$B$467,$B11)</f>
        <v>1</v>
      </c>
      <c r="L11">
        <f>SUMIFS('6-29 EMR'!$M$2:$M$467,'6-29 EMR'!$B$2:$B$467,$B11)</f>
        <v>0</v>
      </c>
      <c r="M11">
        <f>SUMIFS('6-29 EMR'!$N$2:$N$467,'6-29 EMR'!$B$2:$B$467,$B11)</f>
        <v>0</v>
      </c>
      <c r="N11">
        <f>SUMIFS('6-28 EMR'!$F$2:$F$467,'6-28 EMR'!$B$2:$B$467,$B11)</f>
        <v>0</v>
      </c>
      <c r="O11">
        <f>SUMIFS('6-28 EMR'!$G$2:$G$467,'6-28 EMR'!$B$2:$B$467,$B11)</f>
        <v>0</v>
      </c>
      <c r="P11">
        <f>SUMIFS('6-28 EMR'!$M$2:$M$467,'6-28 EMR'!$B$2:$B$467,$B11)</f>
        <v>0</v>
      </c>
      <c r="Q11">
        <f>SUMIFS('6-28 EMR'!$N$2:$N$467,'6-28 EMR'!$B$2:$B$467,$B11)</f>
        <v>0</v>
      </c>
      <c r="R11">
        <f>SUMIFS('6-27 EMR'!$F$2:$F$467,'6-27 EMR'!$B$2:$B$467,$B11)</f>
        <v>0</v>
      </c>
      <c r="S11">
        <f>SUMIFS('6-27 EMR'!$G$2:$G$467,'6-27 EMR'!$B$2:$B$467,$B11)</f>
        <v>0</v>
      </c>
      <c r="T11">
        <f>SUMIFS('6-27 EMR'!$M$2:$M$467,'6-27 EMR'!$B$2:$B$467,$B11)</f>
        <v>0</v>
      </c>
      <c r="U11">
        <f>SUMIFS('6-27 EMR'!$N$2:$N$467,'6-27 EMR'!$B$2:$B$467,$B11)</f>
        <v>0</v>
      </c>
      <c r="V11">
        <f>SUMIFS('6-26 EMR'!$F$2:$F$467,'6-26 EMR'!$B$2:$B$467,$B11)</f>
        <v>0</v>
      </c>
      <c r="W11">
        <f>SUMIFS('6-26 EMR'!$G$2:$G$467,'6-26 EMR'!$B$2:$B$467,$B11)</f>
        <v>0</v>
      </c>
      <c r="X11">
        <f>SUMIFS('6-26 EMR'!$M$2:$M$467,'6-26 EMR'!$B$2:$B$467,$B11)</f>
        <v>0</v>
      </c>
      <c r="Y11">
        <f>SUMIFS('6-26 EMR'!$N$2:$N$467,'6-26 EMR'!$B$2:$B$467,$B11)</f>
        <v>0</v>
      </c>
      <c r="Z11">
        <f>SUMIFS('6-25 EMR'!$F$2:$F$467,'6-25 EMR'!$B$2:$B$467,$B11)</f>
        <v>0</v>
      </c>
      <c r="AA11">
        <f>SUMIFS('6-25 EMR'!$G$2:$G$467,'6-25 EMR'!$B$2:$B$467,$B11)</f>
        <v>0</v>
      </c>
      <c r="AB11">
        <f>SUMIFS('6-25 EMR'!$M$2:$M$467,'6-25 EMR'!$B$2:$B$467,$B11)</f>
        <v>0</v>
      </c>
      <c r="AC11">
        <f>SUMIFS('6-25 EMR'!$N$2:$N$467,'6-25 EMR'!$B$2:$B$467,$B11)</f>
        <v>0</v>
      </c>
      <c r="AD11">
        <f>SUMIFS('6-24 EMR'!$F$2:$F$467,'6-24 EMR'!$B$2:$B$467,$B11)</f>
        <v>0</v>
      </c>
      <c r="AE11">
        <f>SUMIFS('6-24 EMR'!$G$2:$G$467,'6-24 EMR'!$B$2:$B$467,$B11)</f>
        <v>0</v>
      </c>
      <c r="AF11">
        <f>SUMIFS('6-24 EMR'!$M$2:$M$467,'6-24 EMR'!$B$2:$B$467,$B11)</f>
        <v>0</v>
      </c>
      <c r="AG11">
        <f>SUMIFS('6-24 EMR'!$N$2:$N$467,'6-24 EMR'!$B$2:$B$467,$B11)</f>
        <v>0</v>
      </c>
      <c r="AH11">
        <f>SUMIFS('6-23 EMR'!$F$2:$F$467,'6-23 EMR'!$B$2:$B$467,$B11)</f>
        <v>0</v>
      </c>
      <c r="AI11">
        <f>SUMIFS('6-23 EMR'!$G$2:$G$467,'6-23 EMR'!$B$2:$B$467,$B11)</f>
        <v>0</v>
      </c>
      <c r="AJ11">
        <f>SUMIFS('6-23 EMR'!$M$2:$M$467,'6-23 EMR'!$B$2:$B$467,$B11)</f>
        <v>0</v>
      </c>
      <c r="AK11">
        <f>SUMIFS('6-23 EMR'!$N$2:$N$467,'6-23 EMR'!$B$2:$B$467,$B11)</f>
        <v>0</v>
      </c>
      <c r="AL11" t="s">
        <v>74</v>
      </c>
    </row>
    <row r="12" spans="1:40" x14ac:dyDescent="0.25">
      <c r="A12" s="3" t="s">
        <v>67</v>
      </c>
      <c r="B12" t="s">
        <v>77</v>
      </c>
      <c r="C12" t="s">
        <v>78</v>
      </c>
      <c r="D12" t="s">
        <v>79</v>
      </c>
      <c r="E12" t="str">
        <f>IF(OR(Table1[[#This Row],[June 23-29 Resident Confirmed COVID-19 (sum)]]&gt;0,Table1[[#This Row],[June 23-29 Resident Suspected COVID-19 (sum)]]&gt;0,Table1[[#This Row],[June 23-29 Staff Confirmed COVID-19 (sum)]]&gt;0,Table1[[#This Row],[June 23-29 Staff Suspected COVID-19 (sum)]]&gt;0),"Yes","")</f>
        <v>Yes</v>
      </c>
      <c r="F12">
        <f t="shared" si="0"/>
        <v>0</v>
      </c>
      <c r="G12">
        <f t="shared" si="0"/>
        <v>11</v>
      </c>
      <c r="H12">
        <f t="shared" si="0"/>
        <v>0</v>
      </c>
      <c r="I12">
        <f t="shared" si="0"/>
        <v>4</v>
      </c>
      <c r="J12">
        <f>SUMIFS('6-29 EMR'!$F$2:$F$467,'6-29 EMR'!$B$2:$B$467,$B12)</f>
        <v>0</v>
      </c>
      <c r="K12">
        <f>SUMIFS('6-29 EMR'!$G$2:$G$467,'6-29 EMR'!$B$2:$B$467,$B12)</f>
        <v>1</v>
      </c>
      <c r="L12">
        <f>SUMIFS('6-29 EMR'!$M$2:$M$467,'6-29 EMR'!$B$2:$B$467,$B12)</f>
        <v>0</v>
      </c>
      <c r="M12">
        <f>SUMIFS('6-29 EMR'!$N$2:$N$467,'6-29 EMR'!$B$2:$B$467,$B12)</f>
        <v>0</v>
      </c>
      <c r="N12">
        <f>SUMIFS('6-28 EMR'!$F$2:$F$467,'6-28 EMR'!$B$2:$B$467,$B12)</f>
        <v>0</v>
      </c>
      <c r="O12">
        <f>SUMIFS('6-28 EMR'!$G$2:$G$467,'6-28 EMR'!$B$2:$B$467,$B12)</f>
        <v>1</v>
      </c>
      <c r="P12">
        <f>SUMIFS('6-28 EMR'!$M$2:$M$467,'6-28 EMR'!$B$2:$B$467,$B12)</f>
        <v>0</v>
      </c>
      <c r="Q12">
        <f>SUMIFS('6-28 EMR'!$N$2:$N$467,'6-28 EMR'!$B$2:$B$467,$B12)</f>
        <v>0</v>
      </c>
      <c r="R12">
        <f>SUMIFS('6-27 EMR'!$F$2:$F$467,'6-27 EMR'!$B$2:$B$467,$B12)</f>
        <v>0</v>
      </c>
      <c r="S12">
        <f>SUMIFS('6-27 EMR'!$G$2:$G$467,'6-27 EMR'!$B$2:$B$467,$B12)</f>
        <v>1</v>
      </c>
      <c r="T12">
        <f>SUMIFS('6-27 EMR'!$M$2:$M$467,'6-27 EMR'!$B$2:$B$467,$B12)</f>
        <v>0</v>
      </c>
      <c r="U12">
        <f>SUMIFS('6-27 EMR'!$N$2:$N$467,'6-27 EMR'!$B$2:$B$467,$B12)</f>
        <v>0</v>
      </c>
      <c r="V12">
        <f>SUMIFS('6-26 EMR'!$F$2:$F$467,'6-26 EMR'!$B$2:$B$467,$B12)</f>
        <v>0</v>
      </c>
      <c r="W12">
        <f>SUMIFS('6-26 EMR'!$G$2:$G$467,'6-26 EMR'!$B$2:$B$467,$B12)</f>
        <v>2</v>
      </c>
      <c r="X12">
        <f>SUMIFS('6-26 EMR'!$M$2:$M$467,'6-26 EMR'!$B$2:$B$467,$B12)</f>
        <v>0</v>
      </c>
      <c r="Y12">
        <f>SUMIFS('6-26 EMR'!$N$2:$N$467,'6-26 EMR'!$B$2:$B$467,$B12)</f>
        <v>1</v>
      </c>
      <c r="Z12">
        <f>SUMIFS('6-25 EMR'!$F$2:$F$467,'6-25 EMR'!$B$2:$B$467,$B12)</f>
        <v>0</v>
      </c>
      <c r="AA12">
        <f>SUMIFS('6-25 EMR'!$G$2:$G$467,'6-25 EMR'!$B$2:$B$467,$B12)</f>
        <v>2</v>
      </c>
      <c r="AB12">
        <f>SUMIFS('6-25 EMR'!$M$2:$M$467,'6-25 EMR'!$B$2:$B$467,$B12)</f>
        <v>0</v>
      </c>
      <c r="AC12">
        <f>SUMIFS('6-25 EMR'!$N$2:$N$467,'6-25 EMR'!$B$2:$B$467,$B12)</f>
        <v>1</v>
      </c>
      <c r="AD12">
        <f>SUMIFS('6-24 EMR'!$F$2:$F$467,'6-24 EMR'!$B$2:$B$467,$B12)</f>
        <v>0</v>
      </c>
      <c r="AE12">
        <f>SUMIFS('6-24 EMR'!$G$2:$G$467,'6-24 EMR'!$B$2:$B$467,$B12)</f>
        <v>2</v>
      </c>
      <c r="AF12">
        <f>SUMIFS('6-24 EMR'!$M$2:$M$467,'6-24 EMR'!$B$2:$B$467,$B12)</f>
        <v>0</v>
      </c>
      <c r="AG12">
        <f>SUMIFS('6-24 EMR'!$N$2:$N$467,'6-24 EMR'!$B$2:$B$467,$B12)</f>
        <v>1</v>
      </c>
      <c r="AH12">
        <f>SUMIFS('6-23 EMR'!$F$2:$F$467,'6-23 EMR'!$B$2:$B$467,$B12)</f>
        <v>0</v>
      </c>
      <c r="AI12">
        <f>SUMIFS('6-23 EMR'!$G$2:$G$467,'6-23 EMR'!$B$2:$B$467,$B12)</f>
        <v>2</v>
      </c>
      <c r="AJ12">
        <f>SUMIFS('6-23 EMR'!$M$2:$M$467,'6-23 EMR'!$B$2:$B$467,$B12)</f>
        <v>0</v>
      </c>
      <c r="AK12">
        <f>SUMIFS('6-23 EMR'!$N$2:$N$467,'6-23 EMR'!$B$2:$B$467,$B12)</f>
        <v>1</v>
      </c>
      <c r="AL12" t="s">
        <v>77</v>
      </c>
    </row>
    <row r="13" spans="1:40" x14ac:dyDescent="0.25">
      <c r="A13" s="3" t="s">
        <v>67</v>
      </c>
      <c r="B13" t="s">
        <v>82</v>
      </c>
      <c r="C13" t="s">
        <v>83</v>
      </c>
      <c r="D13" t="s">
        <v>82</v>
      </c>
      <c r="E13" t="str">
        <f>IF(OR(Table1[[#This Row],[June 23-29 Resident Confirmed COVID-19 (sum)]]&gt;0,Table1[[#This Row],[June 23-29 Resident Suspected COVID-19 (sum)]]&gt;0,Table1[[#This Row],[June 23-29 Staff Confirmed COVID-19 (sum)]]&gt;0,Table1[[#This Row],[June 23-29 Staff Suspected COVID-19 (sum)]]&gt;0),"Yes","")</f>
        <v/>
      </c>
      <c r="F13">
        <f t="shared" si="0"/>
        <v>0</v>
      </c>
      <c r="G13">
        <f t="shared" si="0"/>
        <v>0</v>
      </c>
      <c r="H13">
        <f t="shared" si="0"/>
        <v>0</v>
      </c>
      <c r="I13">
        <f t="shared" si="0"/>
        <v>0</v>
      </c>
      <c r="J13">
        <f>SUMIFS('6-29 EMR'!$F$2:$F$467,'6-29 EMR'!$B$2:$B$467,$B13)</f>
        <v>0</v>
      </c>
      <c r="K13">
        <f>SUMIFS('6-29 EMR'!$G$2:$G$467,'6-29 EMR'!$B$2:$B$467,$B13)</f>
        <v>0</v>
      </c>
      <c r="L13">
        <f>SUMIFS('6-29 EMR'!$M$2:$M$467,'6-29 EMR'!$B$2:$B$467,$B13)</f>
        <v>0</v>
      </c>
      <c r="M13">
        <f>SUMIFS('6-29 EMR'!$N$2:$N$467,'6-29 EMR'!$B$2:$B$467,$B13)</f>
        <v>0</v>
      </c>
      <c r="N13">
        <f>SUMIFS('6-28 EMR'!$F$2:$F$467,'6-28 EMR'!$B$2:$B$467,$B13)</f>
        <v>0</v>
      </c>
      <c r="O13">
        <f>SUMIFS('6-28 EMR'!$G$2:$G$467,'6-28 EMR'!$B$2:$B$467,$B13)</f>
        <v>0</v>
      </c>
      <c r="P13">
        <f>SUMIFS('6-28 EMR'!$M$2:$M$467,'6-28 EMR'!$B$2:$B$467,$B13)</f>
        <v>0</v>
      </c>
      <c r="Q13">
        <f>SUMIFS('6-28 EMR'!$N$2:$N$467,'6-28 EMR'!$B$2:$B$467,$B13)</f>
        <v>0</v>
      </c>
      <c r="R13">
        <f>SUMIFS('6-27 EMR'!$F$2:$F$467,'6-27 EMR'!$B$2:$B$467,$B13)</f>
        <v>0</v>
      </c>
      <c r="S13">
        <f>SUMIFS('6-27 EMR'!$G$2:$G$467,'6-27 EMR'!$B$2:$B$467,$B13)</f>
        <v>0</v>
      </c>
      <c r="T13">
        <f>SUMIFS('6-27 EMR'!$M$2:$M$467,'6-27 EMR'!$B$2:$B$467,$B13)</f>
        <v>0</v>
      </c>
      <c r="U13">
        <f>SUMIFS('6-27 EMR'!$N$2:$N$467,'6-27 EMR'!$B$2:$B$467,$B13)</f>
        <v>0</v>
      </c>
      <c r="V13">
        <f>SUMIFS('6-26 EMR'!$F$2:$F$467,'6-26 EMR'!$B$2:$B$467,$B13)</f>
        <v>0</v>
      </c>
      <c r="W13">
        <f>SUMIFS('6-26 EMR'!$G$2:$G$467,'6-26 EMR'!$B$2:$B$467,$B13)</f>
        <v>0</v>
      </c>
      <c r="X13">
        <f>SUMIFS('6-26 EMR'!$M$2:$M$467,'6-26 EMR'!$B$2:$B$467,$B13)</f>
        <v>0</v>
      </c>
      <c r="Y13">
        <f>SUMIFS('6-26 EMR'!$N$2:$N$467,'6-26 EMR'!$B$2:$B$467,$B13)</f>
        <v>0</v>
      </c>
      <c r="Z13">
        <f>SUMIFS('6-25 EMR'!$F$2:$F$467,'6-25 EMR'!$B$2:$B$467,$B13)</f>
        <v>0</v>
      </c>
      <c r="AA13">
        <f>SUMIFS('6-25 EMR'!$G$2:$G$467,'6-25 EMR'!$B$2:$B$467,$B13)</f>
        <v>0</v>
      </c>
      <c r="AB13">
        <f>SUMIFS('6-25 EMR'!$M$2:$M$467,'6-25 EMR'!$B$2:$B$467,$B13)</f>
        <v>0</v>
      </c>
      <c r="AC13">
        <f>SUMIFS('6-25 EMR'!$N$2:$N$467,'6-25 EMR'!$B$2:$B$467,$B13)</f>
        <v>0</v>
      </c>
      <c r="AD13">
        <f>SUMIFS('6-24 EMR'!$F$2:$F$467,'6-24 EMR'!$B$2:$B$467,$B13)</f>
        <v>0</v>
      </c>
      <c r="AE13">
        <f>SUMIFS('6-24 EMR'!$G$2:$G$467,'6-24 EMR'!$B$2:$B$467,$B13)</f>
        <v>0</v>
      </c>
      <c r="AF13">
        <f>SUMIFS('6-24 EMR'!$M$2:$M$467,'6-24 EMR'!$B$2:$B$467,$B13)</f>
        <v>0</v>
      </c>
      <c r="AG13">
        <f>SUMIFS('6-24 EMR'!$N$2:$N$467,'6-24 EMR'!$B$2:$B$467,$B13)</f>
        <v>0</v>
      </c>
      <c r="AH13">
        <f>SUMIFS('6-23 EMR'!$F$2:$F$467,'6-23 EMR'!$B$2:$B$467,$B13)</f>
        <v>0</v>
      </c>
      <c r="AI13">
        <f>SUMIFS('6-23 EMR'!$G$2:$G$467,'6-23 EMR'!$B$2:$B$467,$B13)</f>
        <v>0</v>
      </c>
      <c r="AJ13">
        <f>SUMIFS('6-23 EMR'!$M$2:$M$467,'6-23 EMR'!$B$2:$B$467,$B13)</f>
        <v>0</v>
      </c>
      <c r="AK13">
        <f>SUMIFS('6-23 EMR'!$N$2:$N$467,'6-23 EMR'!$B$2:$B$467,$B13)</f>
        <v>0</v>
      </c>
      <c r="AL13" t="s">
        <v>86</v>
      </c>
    </row>
    <row r="14" spans="1:40" x14ac:dyDescent="0.25">
      <c r="A14" s="3" t="s">
        <v>67</v>
      </c>
      <c r="B14" t="s">
        <v>87</v>
      </c>
      <c r="C14" t="s">
        <v>88</v>
      </c>
      <c r="D14" t="s">
        <v>89</v>
      </c>
      <c r="E14" t="str">
        <f>IF(OR(Table1[[#This Row],[June 23-29 Resident Confirmed COVID-19 (sum)]]&gt;0,Table1[[#This Row],[June 23-29 Resident Suspected COVID-19 (sum)]]&gt;0,Table1[[#This Row],[June 23-29 Staff Confirmed COVID-19 (sum)]]&gt;0,Table1[[#This Row],[June 23-29 Staff Suspected COVID-19 (sum)]]&gt;0),"Yes","")</f>
        <v/>
      </c>
      <c r="F14">
        <f t="shared" si="0"/>
        <v>0</v>
      </c>
      <c r="G14">
        <f t="shared" si="0"/>
        <v>0</v>
      </c>
      <c r="H14">
        <f t="shared" si="0"/>
        <v>0</v>
      </c>
      <c r="I14">
        <f t="shared" si="0"/>
        <v>0</v>
      </c>
      <c r="J14">
        <f>SUMIFS('6-29 EMR'!$F$2:$F$467,'6-29 EMR'!$B$2:$B$467,$B14)</f>
        <v>0</v>
      </c>
      <c r="K14">
        <f>SUMIFS('6-29 EMR'!$G$2:$G$467,'6-29 EMR'!$B$2:$B$467,$B14)</f>
        <v>0</v>
      </c>
      <c r="L14">
        <f>SUMIFS('6-29 EMR'!$M$2:$M$467,'6-29 EMR'!$B$2:$B$467,$B14)</f>
        <v>0</v>
      </c>
      <c r="M14">
        <f>SUMIFS('6-29 EMR'!$N$2:$N$467,'6-29 EMR'!$B$2:$B$467,$B14)</f>
        <v>0</v>
      </c>
      <c r="N14">
        <f>SUMIFS('6-28 EMR'!$F$2:$F$467,'6-28 EMR'!$B$2:$B$467,$B14)</f>
        <v>0</v>
      </c>
      <c r="O14">
        <f>SUMIFS('6-28 EMR'!$G$2:$G$467,'6-28 EMR'!$B$2:$B$467,$B14)</f>
        <v>0</v>
      </c>
      <c r="P14">
        <f>SUMIFS('6-28 EMR'!$M$2:$M$467,'6-28 EMR'!$B$2:$B$467,$B14)</f>
        <v>0</v>
      </c>
      <c r="Q14">
        <f>SUMIFS('6-28 EMR'!$N$2:$N$467,'6-28 EMR'!$B$2:$B$467,$B14)</f>
        <v>0</v>
      </c>
      <c r="R14">
        <f>SUMIFS('6-27 EMR'!$F$2:$F$467,'6-27 EMR'!$B$2:$B$467,$B14)</f>
        <v>0</v>
      </c>
      <c r="S14">
        <f>SUMIFS('6-27 EMR'!$G$2:$G$467,'6-27 EMR'!$B$2:$B$467,$B14)</f>
        <v>0</v>
      </c>
      <c r="T14">
        <f>SUMIFS('6-27 EMR'!$M$2:$M$467,'6-27 EMR'!$B$2:$B$467,$B14)</f>
        <v>0</v>
      </c>
      <c r="U14">
        <f>SUMIFS('6-27 EMR'!$N$2:$N$467,'6-27 EMR'!$B$2:$B$467,$B14)</f>
        <v>0</v>
      </c>
      <c r="V14">
        <f>SUMIFS('6-26 EMR'!$F$2:$F$467,'6-26 EMR'!$B$2:$B$467,$B14)</f>
        <v>0</v>
      </c>
      <c r="W14">
        <f>SUMIFS('6-26 EMR'!$G$2:$G$467,'6-26 EMR'!$B$2:$B$467,$B14)</f>
        <v>0</v>
      </c>
      <c r="X14">
        <f>SUMIFS('6-26 EMR'!$M$2:$M$467,'6-26 EMR'!$B$2:$B$467,$B14)</f>
        <v>0</v>
      </c>
      <c r="Y14">
        <f>SUMIFS('6-26 EMR'!$N$2:$N$467,'6-26 EMR'!$B$2:$B$467,$B14)</f>
        <v>0</v>
      </c>
      <c r="Z14">
        <f>SUMIFS('6-25 EMR'!$F$2:$F$467,'6-25 EMR'!$B$2:$B$467,$B14)</f>
        <v>0</v>
      </c>
      <c r="AA14">
        <f>SUMIFS('6-25 EMR'!$G$2:$G$467,'6-25 EMR'!$B$2:$B$467,$B14)</f>
        <v>0</v>
      </c>
      <c r="AB14">
        <f>SUMIFS('6-25 EMR'!$M$2:$M$467,'6-25 EMR'!$B$2:$B$467,$B14)</f>
        <v>0</v>
      </c>
      <c r="AC14">
        <f>SUMIFS('6-25 EMR'!$N$2:$N$467,'6-25 EMR'!$B$2:$B$467,$B14)</f>
        <v>0</v>
      </c>
      <c r="AD14">
        <f>SUMIFS('6-24 EMR'!$F$2:$F$467,'6-24 EMR'!$B$2:$B$467,$B14)</f>
        <v>0</v>
      </c>
      <c r="AE14">
        <f>SUMIFS('6-24 EMR'!$G$2:$G$467,'6-24 EMR'!$B$2:$B$467,$B14)</f>
        <v>0</v>
      </c>
      <c r="AF14">
        <f>SUMIFS('6-24 EMR'!$M$2:$M$467,'6-24 EMR'!$B$2:$B$467,$B14)</f>
        <v>0</v>
      </c>
      <c r="AG14">
        <f>SUMIFS('6-24 EMR'!$N$2:$N$467,'6-24 EMR'!$B$2:$B$467,$B14)</f>
        <v>0</v>
      </c>
      <c r="AH14">
        <f>SUMIFS('6-23 EMR'!$F$2:$F$467,'6-23 EMR'!$B$2:$B$467,$B14)</f>
        <v>0</v>
      </c>
      <c r="AI14">
        <f>SUMIFS('6-23 EMR'!$G$2:$G$467,'6-23 EMR'!$B$2:$B$467,$B14)</f>
        <v>0</v>
      </c>
      <c r="AJ14">
        <f>SUMIFS('6-23 EMR'!$M$2:$M$467,'6-23 EMR'!$B$2:$B$467,$B14)</f>
        <v>0</v>
      </c>
      <c r="AK14">
        <f>SUMIFS('6-23 EMR'!$N$2:$N$467,'6-23 EMR'!$B$2:$B$467,$B14)</f>
        <v>0</v>
      </c>
      <c r="AL14" t="s">
        <v>92</v>
      </c>
    </row>
    <row r="15" spans="1:40" x14ac:dyDescent="0.25">
      <c r="A15" s="3" t="s">
        <v>67</v>
      </c>
      <c r="B15" t="s">
        <v>93</v>
      </c>
      <c r="C15" t="s">
        <v>94</v>
      </c>
      <c r="D15" t="s">
        <v>79</v>
      </c>
      <c r="E15" t="str">
        <f>IF(OR(Table1[[#This Row],[June 23-29 Resident Confirmed COVID-19 (sum)]]&gt;0,Table1[[#This Row],[June 23-29 Resident Suspected COVID-19 (sum)]]&gt;0,Table1[[#This Row],[June 23-29 Staff Confirmed COVID-19 (sum)]]&gt;0,Table1[[#This Row],[June 23-29 Staff Suspected COVID-19 (sum)]]&gt;0),"Yes","")</f>
        <v/>
      </c>
      <c r="F15">
        <f t="shared" si="0"/>
        <v>0</v>
      </c>
      <c r="G15">
        <f t="shared" si="0"/>
        <v>0</v>
      </c>
      <c r="H15">
        <f t="shared" si="0"/>
        <v>0</v>
      </c>
      <c r="I15">
        <f t="shared" si="0"/>
        <v>0</v>
      </c>
      <c r="J15">
        <f>SUMIFS('6-29 EMR'!$F$2:$F$467,'6-29 EMR'!$B$2:$B$467,$B15)</f>
        <v>0</v>
      </c>
      <c r="K15">
        <f>SUMIFS('6-29 EMR'!$G$2:$G$467,'6-29 EMR'!$B$2:$B$467,$B15)</f>
        <v>0</v>
      </c>
      <c r="L15">
        <f>SUMIFS('6-29 EMR'!$M$2:$M$467,'6-29 EMR'!$B$2:$B$467,$B15)</f>
        <v>0</v>
      </c>
      <c r="M15">
        <f>SUMIFS('6-29 EMR'!$N$2:$N$467,'6-29 EMR'!$B$2:$B$467,$B15)</f>
        <v>0</v>
      </c>
      <c r="N15">
        <f>SUMIFS('6-28 EMR'!$F$2:$F$467,'6-28 EMR'!$B$2:$B$467,$B15)</f>
        <v>0</v>
      </c>
      <c r="O15">
        <f>SUMIFS('6-28 EMR'!$G$2:$G$467,'6-28 EMR'!$B$2:$B$467,$B15)</f>
        <v>0</v>
      </c>
      <c r="P15">
        <f>SUMIFS('6-28 EMR'!$M$2:$M$467,'6-28 EMR'!$B$2:$B$467,$B15)</f>
        <v>0</v>
      </c>
      <c r="Q15">
        <f>SUMIFS('6-28 EMR'!$N$2:$N$467,'6-28 EMR'!$B$2:$B$467,$B15)</f>
        <v>0</v>
      </c>
      <c r="R15">
        <f>SUMIFS('6-27 EMR'!$F$2:$F$467,'6-27 EMR'!$B$2:$B$467,$B15)</f>
        <v>0</v>
      </c>
      <c r="S15">
        <f>SUMIFS('6-27 EMR'!$G$2:$G$467,'6-27 EMR'!$B$2:$B$467,$B15)</f>
        <v>0</v>
      </c>
      <c r="T15">
        <f>SUMIFS('6-27 EMR'!$M$2:$M$467,'6-27 EMR'!$B$2:$B$467,$B15)</f>
        <v>0</v>
      </c>
      <c r="U15">
        <f>SUMIFS('6-27 EMR'!$N$2:$N$467,'6-27 EMR'!$B$2:$B$467,$B15)</f>
        <v>0</v>
      </c>
      <c r="V15">
        <f>SUMIFS('6-26 EMR'!$F$2:$F$467,'6-26 EMR'!$B$2:$B$467,$B15)</f>
        <v>0</v>
      </c>
      <c r="W15">
        <f>SUMIFS('6-26 EMR'!$G$2:$G$467,'6-26 EMR'!$B$2:$B$467,$B15)</f>
        <v>0</v>
      </c>
      <c r="X15">
        <f>SUMIFS('6-26 EMR'!$M$2:$M$467,'6-26 EMR'!$B$2:$B$467,$B15)</f>
        <v>0</v>
      </c>
      <c r="Y15">
        <f>SUMIFS('6-26 EMR'!$N$2:$N$467,'6-26 EMR'!$B$2:$B$467,$B15)</f>
        <v>0</v>
      </c>
      <c r="Z15">
        <f>SUMIFS('6-25 EMR'!$F$2:$F$467,'6-25 EMR'!$B$2:$B$467,$B15)</f>
        <v>0</v>
      </c>
      <c r="AA15">
        <f>SUMIFS('6-25 EMR'!$G$2:$G$467,'6-25 EMR'!$B$2:$B$467,$B15)</f>
        <v>0</v>
      </c>
      <c r="AB15">
        <f>SUMIFS('6-25 EMR'!$M$2:$M$467,'6-25 EMR'!$B$2:$B$467,$B15)</f>
        <v>0</v>
      </c>
      <c r="AC15">
        <f>SUMIFS('6-25 EMR'!$N$2:$N$467,'6-25 EMR'!$B$2:$B$467,$B15)</f>
        <v>0</v>
      </c>
      <c r="AD15">
        <f>SUMIFS('6-24 EMR'!$F$2:$F$467,'6-24 EMR'!$B$2:$B$467,$B15)</f>
        <v>0</v>
      </c>
      <c r="AE15">
        <f>SUMIFS('6-24 EMR'!$G$2:$G$467,'6-24 EMR'!$B$2:$B$467,$B15)</f>
        <v>0</v>
      </c>
      <c r="AF15">
        <f>SUMIFS('6-24 EMR'!$M$2:$M$467,'6-24 EMR'!$B$2:$B$467,$B15)</f>
        <v>0</v>
      </c>
      <c r="AG15">
        <f>SUMIFS('6-24 EMR'!$N$2:$N$467,'6-24 EMR'!$B$2:$B$467,$B15)</f>
        <v>0</v>
      </c>
      <c r="AH15">
        <f>SUMIFS('6-23 EMR'!$F$2:$F$467,'6-23 EMR'!$B$2:$B$467,$B15)</f>
        <v>0</v>
      </c>
      <c r="AI15">
        <f>SUMIFS('6-23 EMR'!$G$2:$G$467,'6-23 EMR'!$B$2:$B$467,$B15)</f>
        <v>0</v>
      </c>
      <c r="AJ15">
        <f>SUMIFS('6-23 EMR'!$M$2:$M$467,'6-23 EMR'!$B$2:$B$467,$B15)</f>
        <v>0</v>
      </c>
      <c r="AK15">
        <f>SUMIFS('6-23 EMR'!$N$2:$N$467,'6-23 EMR'!$B$2:$B$467,$B15)</f>
        <v>0</v>
      </c>
      <c r="AL15" t="s">
        <v>77</v>
      </c>
    </row>
    <row r="16" spans="1:40" x14ac:dyDescent="0.25">
      <c r="A16" s="3" t="s">
        <v>97</v>
      </c>
      <c r="B16" t="s">
        <v>98</v>
      </c>
      <c r="C16" t="s">
        <v>99</v>
      </c>
      <c r="D16" t="s">
        <v>100</v>
      </c>
      <c r="E16" t="str">
        <f>IF(OR(Table1[[#This Row],[June 23-29 Resident Confirmed COVID-19 (sum)]]&gt;0,Table1[[#This Row],[June 23-29 Resident Suspected COVID-19 (sum)]]&gt;0,Table1[[#This Row],[June 23-29 Staff Confirmed COVID-19 (sum)]]&gt;0,Table1[[#This Row],[June 23-29 Staff Suspected COVID-19 (sum)]]&gt;0),"Yes","")</f>
        <v>Yes</v>
      </c>
      <c r="F16">
        <f t="shared" si="0"/>
        <v>0</v>
      </c>
      <c r="G16">
        <f t="shared" si="0"/>
        <v>0</v>
      </c>
      <c r="H16">
        <f t="shared" si="0"/>
        <v>3</v>
      </c>
      <c r="I16">
        <f t="shared" si="0"/>
        <v>0</v>
      </c>
      <c r="J16">
        <f>SUMIFS('6-29 EMR'!$F$2:$F$467,'6-29 EMR'!$B$2:$B$467,$B16)</f>
        <v>0</v>
      </c>
      <c r="K16">
        <f>SUMIFS('6-29 EMR'!$G$2:$G$467,'6-29 EMR'!$B$2:$B$467,$B16)</f>
        <v>0</v>
      </c>
      <c r="L16">
        <f>SUMIFS('6-29 EMR'!$M$2:$M$467,'6-29 EMR'!$B$2:$B$467,$B16)</f>
        <v>0</v>
      </c>
      <c r="M16">
        <f>SUMIFS('6-29 EMR'!$N$2:$N$467,'6-29 EMR'!$B$2:$B$467,$B16)</f>
        <v>0</v>
      </c>
      <c r="N16">
        <f>SUMIFS('6-28 EMR'!$F$2:$F$467,'6-28 EMR'!$B$2:$B$467,$B16)</f>
        <v>0</v>
      </c>
      <c r="O16">
        <f>SUMIFS('6-28 EMR'!$G$2:$G$467,'6-28 EMR'!$B$2:$B$467,$B16)</f>
        <v>0</v>
      </c>
      <c r="P16">
        <f>SUMIFS('6-28 EMR'!$M$2:$M$467,'6-28 EMR'!$B$2:$B$467,$B16)</f>
        <v>0</v>
      </c>
      <c r="Q16">
        <f>SUMIFS('6-28 EMR'!$N$2:$N$467,'6-28 EMR'!$B$2:$B$467,$B16)</f>
        <v>0</v>
      </c>
      <c r="R16">
        <f>SUMIFS('6-27 EMR'!$F$2:$F$467,'6-27 EMR'!$B$2:$B$467,$B16)</f>
        <v>0</v>
      </c>
      <c r="S16">
        <f>SUMIFS('6-27 EMR'!$G$2:$G$467,'6-27 EMR'!$B$2:$B$467,$B16)</f>
        <v>0</v>
      </c>
      <c r="T16">
        <f>SUMIFS('6-27 EMR'!$M$2:$M$467,'6-27 EMR'!$B$2:$B$467,$B16)</f>
        <v>1</v>
      </c>
      <c r="U16">
        <f>SUMIFS('6-27 EMR'!$N$2:$N$467,'6-27 EMR'!$B$2:$B$467,$B16)</f>
        <v>0</v>
      </c>
      <c r="V16">
        <f>SUMIFS('6-26 EMR'!$F$2:$F$467,'6-26 EMR'!$B$2:$B$467,$B16)</f>
        <v>0</v>
      </c>
      <c r="W16">
        <f>SUMIFS('6-26 EMR'!$G$2:$G$467,'6-26 EMR'!$B$2:$B$467,$B16)</f>
        <v>0</v>
      </c>
      <c r="X16">
        <f>SUMIFS('6-26 EMR'!$M$2:$M$467,'6-26 EMR'!$B$2:$B$467,$B16)</f>
        <v>0</v>
      </c>
      <c r="Y16">
        <f>SUMIFS('6-26 EMR'!$N$2:$N$467,'6-26 EMR'!$B$2:$B$467,$B16)</f>
        <v>0</v>
      </c>
      <c r="Z16">
        <f>SUMIFS('6-25 EMR'!$F$2:$F$467,'6-25 EMR'!$B$2:$B$467,$B16)</f>
        <v>0</v>
      </c>
      <c r="AA16">
        <f>SUMIFS('6-25 EMR'!$G$2:$G$467,'6-25 EMR'!$B$2:$B$467,$B16)</f>
        <v>0</v>
      </c>
      <c r="AB16">
        <f>SUMIFS('6-25 EMR'!$M$2:$M$467,'6-25 EMR'!$B$2:$B$467,$B16)</f>
        <v>0</v>
      </c>
      <c r="AC16">
        <f>SUMIFS('6-25 EMR'!$N$2:$N$467,'6-25 EMR'!$B$2:$B$467,$B16)</f>
        <v>0</v>
      </c>
      <c r="AD16">
        <f>SUMIFS('6-24 EMR'!$F$2:$F$467,'6-24 EMR'!$B$2:$B$467,$B16)</f>
        <v>0</v>
      </c>
      <c r="AE16">
        <f>SUMIFS('6-24 EMR'!$G$2:$G$467,'6-24 EMR'!$B$2:$B$467,$B16)</f>
        <v>0</v>
      </c>
      <c r="AF16">
        <f>SUMIFS('6-24 EMR'!$M$2:$M$467,'6-24 EMR'!$B$2:$B$467,$B16)</f>
        <v>2</v>
      </c>
      <c r="AG16">
        <f>SUMIFS('6-24 EMR'!$N$2:$N$467,'6-24 EMR'!$B$2:$B$467,$B16)</f>
        <v>0</v>
      </c>
      <c r="AH16">
        <f>SUMIFS('6-23 EMR'!$F$2:$F$467,'6-23 EMR'!$B$2:$B$467,$B16)</f>
        <v>0</v>
      </c>
      <c r="AI16">
        <f>SUMIFS('6-23 EMR'!$G$2:$G$467,'6-23 EMR'!$B$2:$B$467,$B16)</f>
        <v>0</v>
      </c>
      <c r="AJ16">
        <f>SUMIFS('6-23 EMR'!$M$2:$M$467,'6-23 EMR'!$B$2:$B$467,$B16)</f>
        <v>0</v>
      </c>
      <c r="AK16">
        <f>SUMIFS('6-23 EMR'!$N$2:$N$467,'6-23 EMR'!$B$2:$B$467,$B16)</f>
        <v>0</v>
      </c>
      <c r="AL16" t="s">
        <v>100</v>
      </c>
    </row>
    <row r="17" spans="1:38" x14ac:dyDescent="0.25">
      <c r="A17" s="3" t="s">
        <v>97</v>
      </c>
      <c r="B17" t="s">
        <v>103</v>
      </c>
      <c r="C17" t="s">
        <v>104</v>
      </c>
      <c r="D17" t="s">
        <v>105</v>
      </c>
      <c r="E17" t="str">
        <f>IF(OR(Table1[[#This Row],[June 23-29 Resident Confirmed COVID-19 (sum)]]&gt;0,Table1[[#This Row],[June 23-29 Resident Suspected COVID-19 (sum)]]&gt;0,Table1[[#This Row],[June 23-29 Staff Confirmed COVID-19 (sum)]]&gt;0,Table1[[#This Row],[June 23-29 Staff Suspected COVID-19 (sum)]]&gt;0),"Yes","")</f>
        <v/>
      </c>
      <c r="F17">
        <f t="shared" si="0"/>
        <v>0</v>
      </c>
      <c r="G17">
        <f t="shared" si="0"/>
        <v>0</v>
      </c>
      <c r="H17">
        <f t="shared" si="0"/>
        <v>0</v>
      </c>
      <c r="I17">
        <f t="shared" si="0"/>
        <v>0</v>
      </c>
      <c r="J17">
        <f>SUMIFS('6-29 EMR'!$F$2:$F$467,'6-29 EMR'!$B$2:$B$467,$B17)</f>
        <v>0</v>
      </c>
      <c r="K17">
        <f>SUMIFS('6-29 EMR'!$G$2:$G$467,'6-29 EMR'!$B$2:$B$467,$B17)</f>
        <v>0</v>
      </c>
      <c r="L17">
        <f>SUMIFS('6-29 EMR'!$M$2:$M$467,'6-29 EMR'!$B$2:$B$467,$B17)</f>
        <v>0</v>
      </c>
      <c r="M17">
        <f>SUMIFS('6-29 EMR'!$N$2:$N$467,'6-29 EMR'!$B$2:$B$467,$B17)</f>
        <v>0</v>
      </c>
      <c r="N17">
        <f>SUMIFS('6-28 EMR'!$F$2:$F$467,'6-28 EMR'!$B$2:$B$467,$B17)</f>
        <v>0</v>
      </c>
      <c r="O17">
        <f>SUMIFS('6-28 EMR'!$G$2:$G$467,'6-28 EMR'!$B$2:$B$467,$B17)</f>
        <v>0</v>
      </c>
      <c r="P17">
        <f>SUMIFS('6-28 EMR'!$M$2:$M$467,'6-28 EMR'!$B$2:$B$467,$B17)</f>
        <v>0</v>
      </c>
      <c r="Q17">
        <f>SUMIFS('6-28 EMR'!$N$2:$N$467,'6-28 EMR'!$B$2:$B$467,$B17)</f>
        <v>0</v>
      </c>
      <c r="R17">
        <f>SUMIFS('6-27 EMR'!$F$2:$F$467,'6-27 EMR'!$B$2:$B$467,$B17)</f>
        <v>0</v>
      </c>
      <c r="S17">
        <f>SUMIFS('6-27 EMR'!$G$2:$G$467,'6-27 EMR'!$B$2:$B$467,$B17)</f>
        <v>0</v>
      </c>
      <c r="T17">
        <f>SUMIFS('6-27 EMR'!$M$2:$M$467,'6-27 EMR'!$B$2:$B$467,$B17)</f>
        <v>0</v>
      </c>
      <c r="U17">
        <f>SUMIFS('6-27 EMR'!$N$2:$N$467,'6-27 EMR'!$B$2:$B$467,$B17)</f>
        <v>0</v>
      </c>
      <c r="V17">
        <f>SUMIFS('6-26 EMR'!$F$2:$F$467,'6-26 EMR'!$B$2:$B$467,$B17)</f>
        <v>0</v>
      </c>
      <c r="W17">
        <f>SUMIFS('6-26 EMR'!$G$2:$G$467,'6-26 EMR'!$B$2:$B$467,$B17)</f>
        <v>0</v>
      </c>
      <c r="X17">
        <f>SUMIFS('6-26 EMR'!$M$2:$M$467,'6-26 EMR'!$B$2:$B$467,$B17)</f>
        <v>0</v>
      </c>
      <c r="Y17">
        <f>SUMIFS('6-26 EMR'!$N$2:$N$467,'6-26 EMR'!$B$2:$B$467,$B17)</f>
        <v>0</v>
      </c>
      <c r="Z17">
        <f>SUMIFS('6-25 EMR'!$F$2:$F$467,'6-25 EMR'!$B$2:$B$467,$B17)</f>
        <v>0</v>
      </c>
      <c r="AA17">
        <f>SUMIFS('6-25 EMR'!$G$2:$G$467,'6-25 EMR'!$B$2:$B$467,$B17)</f>
        <v>0</v>
      </c>
      <c r="AB17">
        <f>SUMIFS('6-25 EMR'!$M$2:$M$467,'6-25 EMR'!$B$2:$B$467,$B17)</f>
        <v>0</v>
      </c>
      <c r="AC17">
        <f>SUMIFS('6-25 EMR'!$N$2:$N$467,'6-25 EMR'!$B$2:$B$467,$B17)</f>
        <v>0</v>
      </c>
      <c r="AD17">
        <f>SUMIFS('6-24 EMR'!$F$2:$F$467,'6-24 EMR'!$B$2:$B$467,$B17)</f>
        <v>0</v>
      </c>
      <c r="AE17">
        <f>SUMIFS('6-24 EMR'!$G$2:$G$467,'6-24 EMR'!$B$2:$B$467,$B17)</f>
        <v>0</v>
      </c>
      <c r="AF17">
        <f>SUMIFS('6-24 EMR'!$M$2:$M$467,'6-24 EMR'!$B$2:$B$467,$B17)</f>
        <v>0</v>
      </c>
      <c r="AG17">
        <f>SUMIFS('6-24 EMR'!$N$2:$N$467,'6-24 EMR'!$B$2:$B$467,$B17)</f>
        <v>0</v>
      </c>
      <c r="AH17">
        <f>SUMIFS('6-23 EMR'!$F$2:$F$467,'6-23 EMR'!$B$2:$B$467,$B17)</f>
        <v>0</v>
      </c>
      <c r="AI17">
        <f>SUMIFS('6-23 EMR'!$G$2:$G$467,'6-23 EMR'!$B$2:$B$467,$B17)</f>
        <v>0</v>
      </c>
      <c r="AJ17">
        <f>SUMIFS('6-23 EMR'!$M$2:$M$467,'6-23 EMR'!$B$2:$B$467,$B17)</f>
        <v>0</v>
      </c>
      <c r="AK17">
        <f>SUMIFS('6-23 EMR'!$N$2:$N$467,'6-23 EMR'!$B$2:$B$467,$B17)</f>
        <v>0</v>
      </c>
      <c r="AL17" t="s">
        <v>108</v>
      </c>
    </row>
    <row r="18" spans="1:38" x14ac:dyDescent="0.25">
      <c r="A18" s="3" t="s">
        <v>109</v>
      </c>
      <c r="B18" t="s">
        <v>110</v>
      </c>
      <c r="C18" t="s">
        <v>111</v>
      </c>
      <c r="D18" t="s">
        <v>110</v>
      </c>
      <c r="E18" t="str">
        <f>IF(OR(Table1[[#This Row],[June 23-29 Resident Confirmed COVID-19 (sum)]]&gt;0,Table1[[#This Row],[June 23-29 Resident Suspected COVID-19 (sum)]]&gt;0,Table1[[#This Row],[June 23-29 Staff Confirmed COVID-19 (sum)]]&gt;0,Table1[[#This Row],[June 23-29 Staff Suspected COVID-19 (sum)]]&gt;0),"Yes","")</f>
        <v>Yes</v>
      </c>
      <c r="F18">
        <f t="shared" si="0"/>
        <v>0</v>
      </c>
      <c r="G18">
        <f t="shared" si="0"/>
        <v>0</v>
      </c>
      <c r="H18">
        <f t="shared" si="0"/>
        <v>0</v>
      </c>
      <c r="I18">
        <f t="shared" si="0"/>
        <v>14</v>
      </c>
      <c r="J18">
        <f>SUMIFS('6-29 EMR'!$F$2:$F$467,'6-29 EMR'!$B$2:$B$467,$B18)</f>
        <v>0</v>
      </c>
      <c r="K18">
        <f>SUMIFS('6-29 EMR'!$G$2:$G$467,'6-29 EMR'!$B$2:$B$467,$B18)</f>
        <v>0</v>
      </c>
      <c r="L18">
        <f>SUMIFS('6-29 EMR'!$M$2:$M$467,'6-29 EMR'!$B$2:$B$467,$B18)</f>
        <v>0</v>
      </c>
      <c r="M18">
        <f>SUMIFS('6-29 EMR'!$N$2:$N$467,'6-29 EMR'!$B$2:$B$467,$B18)</f>
        <v>2</v>
      </c>
      <c r="N18">
        <f>SUMIFS('6-28 EMR'!$F$2:$F$467,'6-28 EMR'!$B$2:$B$467,$B18)</f>
        <v>0</v>
      </c>
      <c r="O18">
        <f>SUMIFS('6-28 EMR'!$G$2:$G$467,'6-28 EMR'!$B$2:$B$467,$B18)</f>
        <v>0</v>
      </c>
      <c r="P18">
        <f>SUMIFS('6-28 EMR'!$M$2:$M$467,'6-28 EMR'!$B$2:$B$467,$B18)</f>
        <v>0</v>
      </c>
      <c r="Q18">
        <f>SUMIFS('6-28 EMR'!$N$2:$N$467,'6-28 EMR'!$B$2:$B$467,$B18)</f>
        <v>2</v>
      </c>
      <c r="R18">
        <f>SUMIFS('6-27 EMR'!$F$2:$F$467,'6-27 EMR'!$B$2:$B$467,$B18)</f>
        <v>0</v>
      </c>
      <c r="S18">
        <f>SUMIFS('6-27 EMR'!$G$2:$G$467,'6-27 EMR'!$B$2:$B$467,$B18)</f>
        <v>0</v>
      </c>
      <c r="T18">
        <f>SUMIFS('6-27 EMR'!$M$2:$M$467,'6-27 EMR'!$B$2:$B$467,$B18)</f>
        <v>0</v>
      </c>
      <c r="U18">
        <f>SUMIFS('6-27 EMR'!$N$2:$N$467,'6-27 EMR'!$B$2:$B$467,$B18)</f>
        <v>2</v>
      </c>
      <c r="V18">
        <f>SUMIFS('6-26 EMR'!$F$2:$F$467,'6-26 EMR'!$B$2:$B$467,$B18)</f>
        <v>0</v>
      </c>
      <c r="W18">
        <f>SUMIFS('6-26 EMR'!$G$2:$G$467,'6-26 EMR'!$B$2:$B$467,$B18)</f>
        <v>0</v>
      </c>
      <c r="X18">
        <f>SUMIFS('6-26 EMR'!$M$2:$M$467,'6-26 EMR'!$B$2:$B$467,$B18)</f>
        <v>0</v>
      </c>
      <c r="Y18">
        <f>SUMIFS('6-26 EMR'!$N$2:$N$467,'6-26 EMR'!$B$2:$B$467,$B18)</f>
        <v>2</v>
      </c>
      <c r="Z18">
        <f>SUMIFS('6-25 EMR'!$F$2:$F$467,'6-25 EMR'!$B$2:$B$467,$B18)</f>
        <v>0</v>
      </c>
      <c r="AA18">
        <f>SUMIFS('6-25 EMR'!$G$2:$G$467,'6-25 EMR'!$B$2:$B$467,$B18)</f>
        <v>0</v>
      </c>
      <c r="AB18">
        <f>SUMIFS('6-25 EMR'!$M$2:$M$467,'6-25 EMR'!$B$2:$B$467,$B18)</f>
        <v>0</v>
      </c>
      <c r="AC18">
        <f>SUMIFS('6-25 EMR'!$N$2:$N$467,'6-25 EMR'!$B$2:$B$467,$B18)</f>
        <v>2</v>
      </c>
      <c r="AD18">
        <f>SUMIFS('6-24 EMR'!$F$2:$F$467,'6-24 EMR'!$B$2:$B$467,$B18)</f>
        <v>0</v>
      </c>
      <c r="AE18">
        <f>SUMIFS('6-24 EMR'!$G$2:$G$467,'6-24 EMR'!$B$2:$B$467,$B18)</f>
        <v>0</v>
      </c>
      <c r="AF18">
        <f>SUMIFS('6-24 EMR'!$M$2:$M$467,'6-24 EMR'!$B$2:$B$467,$B18)</f>
        <v>0</v>
      </c>
      <c r="AG18">
        <f>SUMIFS('6-24 EMR'!$N$2:$N$467,'6-24 EMR'!$B$2:$B$467,$B18)</f>
        <v>2</v>
      </c>
      <c r="AH18">
        <f>SUMIFS('6-23 EMR'!$F$2:$F$467,'6-23 EMR'!$B$2:$B$467,$B18)</f>
        <v>0</v>
      </c>
      <c r="AI18">
        <f>SUMIFS('6-23 EMR'!$G$2:$G$467,'6-23 EMR'!$B$2:$B$467,$B18)</f>
        <v>0</v>
      </c>
      <c r="AJ18">
        <f>SUMIFS('6-23 EMR'!$M$2:$M$467,'6-23 EMR'!$B$2:$B$467,$B18)</f>
        <v>0</v>
      </c>
      <c r="AK18">
        <f>SUMIFS('6-23 EMR'!$N$2:$N$467,'6-23 EMR'!$B$2:$B$467,$B18)</f>
        <v>2</v>
      </c>
      <c r="AL18" t="s">
        <v>110</v>
      </c>
    </row>
    <row r="19" spans="1:38" x14ac:dyDescent="0.25">
      <c r="A19" s="3" t="s">
        <v>109</v>
      </c>
      <c r="B19" t="s">
        <v>114</v>
      </c>
      <c r="C19" t="s">
        <v>115</v>
      </c>
      <c r="D19" t="s">
        <v>116</v>
      </c>
      <c r="E19" t="str">
        <f>IF(OR(Table1[[#This Row],[June 23-29 Resident Confirmed COVID-19 (sum)]]&gt;0,Table1[[#This Row],[June 23-29 Resident Suspected COVID-19 (sum)]]&gt;0,Table1[[#This Row],[June 23-29 Staff Confirmed COVID-19 (sum)]]&gt;0,Table1[[#This Row],[June 23-29 Staff Suspected COVID-19 (sum)]]&gt;0),"Yes","")</f>
        <v>Yes</v>
      </c>
      <c r="F19">
        <f t="shared" si="0"/>
        <v>0</v>
      </c>
      <c r="G19">
        <f t="shared" si="0"/>
        <v>0</v>
      </c>
      <c r="H19">
        <f t="shared" si="0"/>
        <v>0</v>
      </c>
      <c r="I19">
        <f t="shared" si="0"/>
        <v>5</v>
      </c>
      <c r="J19">
        <f>SUMIFS('6-29 EMR'!$F$2:$F$467,'6-29 EMR'!$B$2:$B$467,$B19)</f>
        <v>0</v>
      </c>
      <c r="K19">
        <f>SUMIFS('6-29 EMR'!$G$2:$G$467,'6-29 EMR'!$B$2:$B$467,$B19)</f>
        <v>0</v>
      </c>
      <c r="L19">
        <f>SUMIFS('6-29 EMR'!$M$2:$M$467,'6-29 EMR'!$B$2:$B$467,$B19)</f>
        <v>0</v>
      </c>
      <c r="M19">
        <f>SUMIFS('6-29 EMR'!$N$2:$N$467,'6-29 EMR'!$B$2:$B$467,$B19)</f>
        <v>4</v>
      </c>
      <c r="N19">
        <f>SUMIFS('6-28 EMR'!$F$2:$F$467,'6-28 EMR'!$B$2:$B$467,$B19)</f>
        <v>0</v>
      </c>
      <c r="O19">
        <f>SUMIFS('6-28 EMR'!$G$2:$G$467,'6-28 EMR'!$B$2:$B$467,$B19)</f>
        <v>0</v>
      </c>
      <c r="P19">
        <f>SUMIFS('6-28 EMR'!$M$2:$M$467,'6-28 EMR'!$B$2:$B$467,$B19)</f>
        <v>0</v>
      </c>
      <c r="Q19">
        <f>SUMIFS('6-28 EMR'!$N$2:$N$467,'6-28 EMR'!$B$2:$B$467,$B19)</f>
        <v>0</v>
      </c>
      <c r="R19">
        <f>SUMIFS('6-27 EMR'!$F$2:$F$467,'6-27 EMR'!$B$2:$B$467,$B19)</f>
        <v>0</v>
      </c>
      <c r="S19">
        <f>SUMIFS('6-27 EMR'!$G$2:$G$467,'6-27 EMR'!$B$2:$B$467,$B19)</f>
        <v>0</v>
      </c>
      <c r="T19">
        <f>SUMIFS('6-27 EMR'!$M$2:$M$467,'6-27 EMR'!$B$2:$B$467,$B19)</f>
        <v>0</v>
      </c>
      <c r="U19">
        <f>SUMIFS('6-27 EMR'!$N$2:$N$467,'6-27 EMR'!$B$2:$B$467,$B19)</f>
        <v>0</v>
      </c>
      <c r="V19">
        <f>SUMIFS('6-26 EMR'!$F$2:$F$467,'6-26 EMR'!$B$2:$B$467,$B19)</f>
        <v>0</v>
      </c>
      <c r="W19">
        <f>SUMIFS('6-26 EMR'!$G$2:$G$467,'6-26 EMR'!$B$2:$B$467,$B19)</f>
        <v>0</v>
      </c>
      <c r="X19">
        <f>SUMIFS('6-26 EMR'!$M$2:$M$467,'6-26 EMR'!$B$2:$B$467,$B19)</f>
        <v>0</v>
      </c>
      <c r="Y19">
        <f>SUMIFS('6-26 EMR'!$N$2:$N$467,'6-26 EMR'!$B$2:$B$467,$B19)</f>
        <v>1</v>
      </c>
      <c r="Z19">
        <f>SUMIFS('6-25 EMR'!$F$2:$F$467,'6-25 EMR'!$B$2:$B$467,$B19)</f>
        <v>0</v>
      </c>
      <c r="AA19">
        <f>SUMIFS('6-25 EMR'!$G$2:$G$467,'6-25 EMR'!$B$2:$B$467,$B19)</f>
        <v>0</v>
      </c>
      <c r="AB19">
        <f>SUMIFS('6-25 EMR'!$M$2:$M$467,'6-25 EMR'!$B$2:$B$467,$B19)</f>
        <v>0</v>
      </c>
      <c r="AC19">
        <f>SUMIFS('6-25 EMR'!$N$2:$N$467,'6-25 EMR'!$B$2:$B$467,$B19)</f>
        <v>0</v>
      </c>
      <c r="AD19">
        <f>SUMIFS('6-24 EMR'!$F$2:$F$467,'6-24 EMR'!$B$2:$B$467,$B19)</f>
        <v>0</v>
      </c>
      <c r="AE19">
        <f>SUMIFS('6-24 EMR'!$G$2:$G$467,'6-24 EMR'!$B$2:$B$467,$B19)</f>
        <v>0</v>
      </c>
      <c r="AF19">
        <f>SUMIFS('6-24 EMR'!$M$2:$M$467,'6-24 EMR'!$B$2:$B$467,$B19)</f>
        <v>0</v>
      </c>
      <c r="AG19">
        <f>SUMIFS('6-24 EMR'!$N$2:$N$467,'6-24 EMR'!$B$2:$B$467,$B19)</f>
        <v>0</v>
      </c>
      <c r="AH19">
        <f>SUMIFS('6-23 EMR'!$F$2:$F$467,'6-23 EMR'!$B$2:$B$467,$B19)</f>
        <v>0</v>
      </c>
      <c r="AI19">
        <f>SUMIFS('6-23 EMR'!$G$2:$G$467,'6-23 EMR'!$B$2:$B$467,$B19)</f>
        <v>0</v>
      </c>
      <c r="AJ19">
        <f>SUMIFS('6-23 EMR'!$M$2:$M$467,'6-23 EMR'!$B$2:$B$467,$B19)</f>
        <v>0</v>
      </c>
      <c r="AK19">
        <f>SUMIFS('6-23 EMR'!$N$2:$N$467,'6-23 EMR'!$B$2:$B$467,$B19)</f>
        <v>0</v>
      </c>
      <c r="AL19" t="s">
        <v>119</v>
      </c>
    </row>
    <row r="20" spans="1:38" x14ac:dyDescent="0.25">
      <c r="A20" s="3" t="s">
        <v>109</v>
      </c>
      <c r="B20" t="s">
        <v>120</v>
      </c>
      <c r="C20" t="s">
        <v>121</v>
      </c>
      <c r="D20" t="s">
        <v>122</v>
      </c>
      <c r="E20" t="str">
        <f>IF(OR(Table1[[#This Row],[June 23-29 Resident Confirmed COVID-19 (sum)]]&gt;0,Table1[[#This Row],[June 23-29 Resident Suspected COVID-19 (sum)]]&gt;0,Table1[[#This Row],[June 23-29 Staff Confirmed COVID-19 (sum)]]&gt;0,Table1[[#This Row],[June 23-29 Staff Suspected COVID-19 (sum)]]&gt;0),"Yes","")</f>
        <v/>
      </c>
      <c r="F20">
        <f t="shared" si="0"/>
        <v>0</v>
      </c>
      <c r="G20">
        <f t="shared" si="0"/>
        <v>0</v>
      </c>
      <c r="H20">
        <f t="shared" si="0"/>
        <v>0</v>
      </c>
      <c r="I20">
        <f t="shared" si="0"/>
        <v>0</v>
      </c>
      <c r="J20">
        <f>SUMIFS('6-29 EMR'!$F$2:$F$467,'6-29 EMR'!$B$2:$B$467,$B20)</f>
        <v>0</v>
      </c>
      <c r="K20">
        <f>SUMIFS('6-29 EMR'!$G$2:$G$467,'6-29 EMR'!$B$2:$B$467,$B20)</f>
        <v>0</v>
      </c>
      <c r="L20">
        <f>SUMIFS('6-29 EMR'!$M$2:$M$467,'6-29 EMR'!$B$2:$B$467,$B20)</f>
        <v>0</v>
      </c>
      <c r="M20">
        <f>SUMIFS('6-29 EMR'!$N$2:$N$467,'6-29 EMR'!$B$2:$B$467,$B20)</f>
        <v>0</v>
      </c>
      <c r="N20">
        <f>SUMIFS('6-28 EMR'!$F$2:$F$467,'6-28 EMR'!$B$2:$B$467,$B20)</f>
        <v>0</v>
      </c>
      <c r="O20">
        <f>SUMIFS('6-28 EMR'!$G$2:$G$467,'6-28 EMR'!$B$2:$B$467,$B20)</f>
        <v>0</v>
      </c>
      <c r="P20">
        <f>SUMIFS('6-28 EMR'!$M$2:$M$467,'6-28 EMR'!$B$2:$B$467,$B20)</f>
        <v>0</v>
      </c>
      <c r="Q20">
        <f>SUMIFS('6-28 EMR'!$N$2:$N$467,'6-28 EMR'!$B$2:$B$467,$B20)</f>
        <v>0</v>
      </c>
      <c r="R20">
        <f>SUMIFS('6-27 EMR'!$F$2:$F$467,'6-27 EMR'!$B$2:$B$467,$B20)</f>
        <v>0</v>
      </c>
      <c r="S20">
        <f>SUMIFS('6-27 EMR'!$G$2:$G$467,'6-27 EMR'!$B$2:$B$467,$B20)</f>
        <v>0</v>
      </c>
      <c r="T20">
        <f>SUMIFS('6-27 EMR'!$M$2:$M$467,'6-27 EMR'!$B$2:$B$467,$B20)</f>
        <v>0</v>
      </c>
      <c r="U20">
        <f>SUMIFS('6-27 EMR'!$N$2:$N$467,'6-27 EMR'!$B$2:$B$467,$B20)</f>
        <v>0</v>
      </c>
      <c r="V20">
        <f>SUMIFS('6-26 EMR'!$F$2:$F$467,'6-26 EMR'!$B$2:$B$467,$B20)</f>
        <v>0</v>
      </c>
      <c r="W20">
        <f>SUMIFS('6-26 EMR'!$G$2:$G$467,'6-26 EMR'!$B$2:$B$467,$B20)</f>
        <v>0</v>
      </c>
      <c r="X20">
        <f>SUMIFS('6-26 EMR'!$M$2:$M$467,'6-26 EMR'!$B$2:$B$467,$B20)</f>
        <v>0</v>
      </c>
      <c r="Y20">
        <f>SUMIFS('6-26 EMR'!$N$2:$N$467,'6-26 EMR'!$B$2:$B$467,$B20)</f>
        <v>0</v>
      </c>
      <c r="Z20">
        <f>SUMIFS('6-25 EMR'!$F$2:$F$467,'6-25 EMR'!$B$2:$B$467,$B20)</f>
        <v>0</v>
      </c>
      <c r="AA20">
        <f>SUMIFS('6-25 EMR'!$G$2:$G$467,'6-25 EMR'!$B$2:$B$467,$B20)</f>
        <v>0</v>
      </c>
      <c r="AB20">
        <f>SUMIFS('6-25 EMR'!$M$2:$M$467,'6-25 EMR'!$B$2:$B$467,$B20)</f>
        <v>0</v>
      </c>
      <c r="AC20">
        <f>SUMIFS('6-25 EMR'!$N$2:$N$467,'6-25 EMR'!$B$2:$B$467,$B20)</f>
        <v>0</v>
      </c>
      <c r="AD20">
        <f>SUMIFS('6-24 EMR'!$F$2:$F$467,'6-24 EMR'!$B$2:$B$467,$B20)</f>
        <v>0</v>
      </c>
      <c r="AE20">
        <f>SUMIFS('6-24 EMR'!$G$2:$G$467,'6-24 EMR'!$B$2:$B$467,$B20)</f>
        <v>0</v>
      </c>
      <c r="AF20">
        <f>SUMIFS('6-24 EMR'!$M$2:$M$467,'6-24 EMR'!$B$2:$B$467,$B20)</f>
        <v>0</v>
      </c>
      <c r="AG20">
        <f>SUMIFS('6-24 EMR'!$N$2:$N$467,'6-24 EMR'!$B$2:$B$467,$B20)</f>
        <v>0</v>
      </c>
      <c r="AH20">
        <f>SUMIFS('6-23 EMR'!$F$2:$F$467,'6-23 EMR'!$B$2:$B$467,$B20)</f>
        <v>0</v>
      </c>
      <c r="AI20">
        <f>SUMIFS('6-23 EMR'!$G$2:$G$467,'6-23 EMR'!$B$2:$B$467,$B20)</f>
        <v>0</v>
      </c>
      <c r="AJ20">
        <f>SUMIFS('6-23 EMR'!$M$2:$M$467,'6-23 EMR'!$B$2:$B$467,$B20)</f>
        <v>0</v>
      </c>
      <c r="AK20">
        <f>SUMIFS('6-23 EMR'!$N$2:$N$467,'6-23 EMR'!$B$2:$B$467,$B20)</f>
        <v>0</v>
      </c>
      <c r="AL20" t="s">
        <v>122</v>
      </c>
    </row>
    <row r="21" spans="1:38" x14ac:dyDescent="0.25">
      <c r="A21" s="3" t="s">
        <v>109</v>
      </c>
      <c r="B21" t="s">
        <v>126</v>
      </c>
      <c r="C21" t="s">
        <v>127</v>
      </c>
      <c r="D21" t="s">
        <v>128</v>
      </c>
      <c r="E21" t="str">
        <f>IF(OR(Table1[[#This Row],[June 23-29 Resident Confirmed COVID-19 (sum)]]&gt;0,Table1[[#This Row],[June 23-29 Resident Suspected COVID-19 (sum)]]&gt;0,Table1[[#This Row],[June 23-29 Staff Confirmed COVID-19 (sum)]]&gt;0,Table1[[#This Row],[June 23-29 Staff Suspected COVID-19 (sum)]]&gt;0),"Yes","")</f>
        <v>Yes</v>
      </c>
      <c r="F21">
        <f t="shared" si="0"/>
        <v>0</v>
      </c>
      <c r="G21">
        <f t="shared" si="0"/>
        <v>1</v>
      </c>
      <c r="H21">
        <f t="shared" si="0"/>
        <v>0</v>
      </c>
      <c r="I21">
        <f t="shared" si="0"/>
        <v>6</v>
      </c>
      <c r="J21">
        <f>SUMIFS('6-29 EMR'!$F$2:$F$467,'6-29 EMR'!$B$2:$B$467,$B21)</f>
        <v>0</v>
      </c>
      <c r="K21">
        <f>SUMIFS('6-29 EMR'!$G$2:$G$467,'6-29 EMR'!$B$2:$B$467,$B21)</f>
        <v>0</v>
      </c>
      <c r="L21">
        <f>SUMIFS('6-29 EMR'!$M$2:$M$467,'6-29 EMR'!$B$2:$B$467,$B21)</f>
        <v>0</v>
      </c>
      <c r="M21">
        <f>SUMIFS('6-29 EMR'!$N$2:$N$467,'6-29 EMR'!$B$2:$B$467,$B21)</f>
        <v>4</v>
      </c>
      <c r="N21">
        <f>SUMIFS('6-28 EMR'!$F$2:$F$467,'6-28 EMR'!$B$2:$B$467,$B21)</f>
        <v>0</v>
      </c>
      <c r="O21">
        <f>SUMIFS('6-28 EMR'!$G$2:$G$467,'6-28 EMR'!$B$2:$B$467,$B21)</f>
        <v>0</v>
      </c>
      <c r="P21">
        <f>SUMIFS('6-28 EMR'!$M$2:$M$467,'6-28 EMR'!$B$2:$B$467,$B21)</f>
        <v>0</v>
      </c>
      <c r="Q21">
        <f>SUMIFS('6-28 EMR'!$N$2:$N$467,'6-28 EMR'!$B$2:$B$467,$B21)</f>
        <v>0</v>
      </c>
      <c r="R21">
        <f>SUMIFS('6-27 EMR'!$F$2:$F$467,'6-27 EMR'!$B$2:$B$467,$B21)</f>
        <v>0</v>
      </c>
      <c r="S21">
        <f>SUMIFS('6-27 EMR'!$G$2:$G$467,'6-27 EMR'!$B$2:$B$467,$B21)</f>
        <v>0</v>
      </c>
      <c r="T21">
        <f>SUMIFS('6-27 EMR'!$M$2:$M$467,'6-27 EMR'!$B$2:$B$467,$B21)</f>
        <v>0</v>
      </c>
      <c r="U21">
        <f>SUMIFS('6-27 EMR'!$N$2:$N$467,'6-27 EMR'!$B$2:$B$467,$B21)</f>
        <v>0</v>
      </c>
      <c r="V21">
        <f>SUMIFS('6-26 EMR'!$F$2:$F$467,'6-26 EMR'!$B$2:$B$467,$B21)</f>
        <v>0</v>
      </c>
      <c r="W21">
        <f>SUMIFS('6-26 EMR'!$G$2:$G$467,'6-26 EMR'!$B$2:$B$467,$B21)</f>
        <v>0</v>
      </c>
      <c r="X21">
        <f>SUMIFS('6-26 EMR'!$M$2:$M$467,'6-26 EMR'!$B$2:$B$467,$B21)</f>
        <v>0</v>
      </c>
      <c r="Y21">
        <f>SUMIFS('6-26 EMR'!$N$2:$N$467,'6-26 EMR'!$B$2:$B$467,$B21)</f>
        <v>0</v>
      </c>
      <c r="Z21">
        <f>SUMIFS('6-25 EMR'!$F$2:$F$467,'6-25 EMR'!$B$2:$B$467,$B21)</f>
        <v>0</v>
      </c>
      <c r="AA21">
        <f>SUMIFS('6-25 EMR'!$G$2:$G$467,'6-25 EMR'!$B$2:$B$467,$B21)</f>
        <v>1</v>
      </c>
      <c r="AB21">
        <f>SUMIFS('6-25 EMR'!$M$2:$M$467,'6-25 EMR'!$B$2:$B$467,$B21)</f>
        <v>0</v>
      </c>
      <c r="AC21">
        <f>SUMIFS('6-25 EMR'!$N$2:$N$467,'6-25 EMR'!$B$2:$B$467,$B21)</f>
        <v>2</v>
      </c>
      <c r="AD21">
        <f>SUMIFS('6-24 EMR'!$F$2:$F$467,'6-24 EMR'!$B$2:$B$467,$B21)</f>
        <v>0</v>
      </c>
      <c r="AE21">
        <f>SUMIFS('6-24 EMR'!$G$2:$G$467,'6-24 EMR'!$B$2:$B$467,$B21)</f>
        <v>0</v>
      </c>
      <c r="AF21">
        <f>SUMIFS('6-24 EMR'!$M$2:$M$467,'6-24 EMR'!$B$2:$B$467,$B21)</f>
        <v>0</v>
      </c>
      <c r="AG21">
        <f>SUMIFS('6-24 EMR'!$N$2:$N$467,'6-24 EMR'!$B$2:$B$467,$B21)</f>
        <v>0</v>
      </c>
      <c r="AH21">
        <f>SUMIFS('6-23 EMR'!$F$2:$F$467,'6-23 EMR'!$B$2:$B$467,$B21)</f>
        <v>0</v>
      </c>
      <c r="AI21">
        <f>SUMIFS('6-23 EMR'!$G$2:$G$467,'6-23 EMR'!$B$2:$B$467,$B21)</f>
        <v>0</v>
      </c>
      <c r="AJ21">
        <f>SUMIFS('6-23 EMR'!$M$2:$M$467,'6-23 EMR'!$B$2:$B$467,$B21)</f>
        <v>0</v>
      </c>
      <c r="AK21">
        <f>SUMIFS('6-23 EMR'!$N$2:$N$467,'6-23 EMR'!$B$2:$B$467,$B21)</f>
        <v>0</v>
      </c>
      <c r="AL21" t="s">
        <v>128</v>
      </c>
    </row>
    <row r="22" spans="1:38" x14ac:dyDescent="0.25">
      <c r="A22" s="3" t="s">
        <v>109</v>
      </c>
      <c r="B22" t="s">
        <v>131</v>
      </c>
      <c r="C22" t="s">
        <v>132</v>
      </c>
      <c r="D22" t="s">
        <v>131</v>
      </c>
      <c r="E22" t="str">
        <f>IF(OR(Table1[[#This Row],[June 23-29 Resident Confirmed COVID-19 (sum)]]&gt;0,Table1[[#This Row],[June 23-29 Resident Suspected COVID-19 (sum)]]&gt;0,Table1[[#This Row],[June 23-29 Staff Confirmed COVID-19 (sum)]]&gt;0,Table1[[#This Row],[June 23-29 Staff Suspected COVID-19 (sum)]]&gt;0),"Yes","")</f>
        <v/>
      </c>
      <c r="F22">
        <f t="shared" si="0"/>
        <v>0</v>
      </c>
      <c r="G22">
        <f t="shared" si="0"/>
        <v>0</v>
      </c>
      <c r="H22">
        <f t="shared" si="0"/>
        <v>0</v>
      </c>
      <c r="I22">
        <f t="shared" si="0"/>
        <v>0</v>
      </c>
      <c r="J22">
        <f>SUMIFS('6-29 EMR'!$F$2:$F$467,'6-29 EMR'!$B$2:$B$467,$B22)</f>
        <v>0</v>
      </c>
      <c r="K22">
        <f>SUMIFS('6-29 EMR'!$G$2:$G$467,'6-29 EMR'!$B$2:$B$467,$B22)</f>
        <v>0</v>
      </c>
      <c r="L22">
        <f>SUMIFS('6-29 EMR'!$M$2:$M$467,'6-29 EMR'!$B$2:$B$467,$B22)</f>
        <v>0</v>
      </c>
      <c r="M22">
        <f>SUMIFS('6-29 EMR'!$N$2:$N$467,'6-29 EMR'!$B$2:$B$467,$B22)</f>
        <v>0</v>
      </c>
      <c r="N22">
        <f>SUMIFS('6-28 EMR'!$F$2:$F$467,'6-28 EMR'!$B$2:$B$467,$B22)</f>
        <v>0</v>
      </c>
      <c r="O22">
        <f>SUMIFS('6-28 EMR'!$G$2:$G$467,'6-28 EMR'!$B$2:$B$467,$B22)</f>
        <v>0</v>
      </c>
      <c r="P22">
        <f>SUMIFS('6-28 EMR'!$M$2:$M$467,'6-28 EMR'!$B$2:$B$467,$B22)</f>
        <v>0</v>
      </c>
      <c r="Q22">
        <f>SUMIFS('6-28 EMR'!$N$2:$N$467,'6-28 EMR'!$B$2:$B$467,$B22)</f>
        <v>0</v>
      </c>
      <c r="R22">
        <f>SUMIFS('6-27 EMR'!$F$2:$F$467,'6-27 EMR'!$B$2:$B$467,$B22)</f>
        <v>0</v>
      </c>
      <c r="S22">
        <f>SUMIFS('6-27 EMR'!$G$2:$G$467,'6-27 EMR'!$B$2:$B$467,$B22)</f>
        <v>0</v>
      </c>
      <c r="T22">
        <f>SUMIFS('6-27 EMR'!$M$2:$M$467,'6-27 EMR'!$B$2:$B$467,$B22)</f>
        <v>0</v>
      </c>
      <c r="U22">
        <f>SUMIFS('6-27 EMR'!$N$2:$N$467,'6-27 EMR'!$B$2:$B$467,$B22)</f>
        <v>0</v>
      </c>
      <c r="V22">
        <f>SUMIFS('6-26 EMR'!$F$2:$F$467,'6-26 EMR'!$B$2:$B$467,$B22)</f>
        <v>0</v>
      </c>
      <c r="W22">
        <f>SUMIFS('6-26 EMR'!$G$2:$G$467,'6-26 EMR'!$B$2:$B$467,$B22)</f>
        <v>0</v>
      </c>
      <c r="X22">
        <f>SUMIFS('6-26 EMR'!$M$2:$M$467,'6-26 EMR'!$B$2:$B$467,$B22)</f>
        <v>0</v>
      </c>
      <c r="Y22">
        <f>SUMIFS('6-26 EMR'!$N$2:$N$467,'6-26 EMR'!$B$2:$B$467,$B22)</f>
        <v>0</v>
      </c>
      <c r="Z22">
        <f>SUMIFS('6-25 EMR'!$F$2:$F$467,'6-25 EMR'!$B$2:$B$467,$B22)</f>
        <v>0</v>
      </c>
      <c r="AA22">
        <f>SUMIFS('6-25 EMR'!$G$2:$G$467,'6-25 EMR'!$B$2:$B$467,$B22)</f>
        <v>0</v>
      </c>
      <c r="AB22">
        <f>SUMIFS('6-25 EMR'!$M$2:$M$467,'6-25 EMR'!$B$2:$B$467,$B22)</f>
        <v>0</v>
      </c>
      <c r="AC22">
        <f>SUMIFS('6-25 EMR'!$N$2:$N$467,'6-25 EMR'!$B$2:$B$467,$B22)</f>
        <v>0</v>
      </c>
      <c r="AD22">
        <f>SUMIFS('6-24 EMR'!$F$2:$F$467,'6-24 EMR'!$B$2:$B$467,$B22)</f>
        <v>0</v>
      </c>
      <c r="AE22">
        <f>SUMIFS('6-24 EMR'!$G$2:$G$467,'6-24 EMR'!$B$2:$B$467,$B22)</f>
        <v>0</v>
      </c>
      <c r="AF22">
        <f>SUMIFS('6-24 EMR'!$M$2:$M$467,'6-24 EMR'!$B$2:$B$467,$B22)</f>
        <v>0</v>
      </c>
      <c r="AG22">
        <f>SUMIFS('6-24 EMR'!$N$2:$N$467,'6-24 EMR'!$B$2:$B$467,$B22)</f>
        <v>0</v>
      </c>
      <c r="AH22">
        <f>SUMIFS('6-23 EMR'!$F$2:$F$467,'6-23 EMR'!$B$2:$B$467,$B22)</f>
        <v>0</v>
      </c>
      <c r="AI22">
        <f>SUMIFS('6-23 EMR'!$G$2:$G$467,'6-23 EMR'!$B$2:$B$467,$B22)</f>
        <v>0</v>
      </c>
      <c r="AJ22">
        <f>SUMIFS('6-23 EMR'!$M$2:$M$467,'6-23 EMR'!$B$2:$B$467,$B22)</f>
        <v>0</v>
      </c>
      <c r="AK22">
        <f>SUMIFS('6-23 EMR'!$N$2:$N$467,'6-23 EMR'!$B$2:$B$467,$B22)</f>
        <v>0</v>
      </c>
      <c r="AL22" t="s">
        <v>131</v>
      </c>
    </row>
    <row r="23" spans="1:38" x14ac:dyDescent="0.25">
      <c r="A23" s="3" t="s">
        <v>109</v>
      </c>
      <c r="B23" t="s">
        <v>134</v>
      </c>
      <c r="C23" t="s">
        <v>135</v>
      </c>
      <c r="D23" t="s">
        <v>136</v>
      </c>
      <c r="E23" t="str">
        <f>IF(OR(Table1[[#This Row],[June 23-29 Resident Confirmed COVID-19 (sum)]]&gt;0,Table1[[#This Row],[June 23-29 Resident Suspected COVID-19 (sum)]]&gt;0,Table1[[#This Row],[June 23-29 Staff Confirmed COVID-19 (sum)]]&gt;0,Table1[[#This Row],[June 23-29 Staff Suspected COVID-19 (sum)]]&gt;0),"Yes","")</f>
        <v/>
      </c>
      <c r="F23">
        <f t="shared" si="0"/>
        <v>0</v>
      </c>
      <c r="G23">
        <f t="shared" si="0"/>
        <v>0</v>
      </c>
      <c r="H23">
        <f t="shared" si="0"/>
        <v>0</v>
      </c>
      <c r="I23">
        <f t="shared" si="0"/>
        <v>0</v>
      </c>
      <c r="J23">
        <f>SUMIFS('6-29 EMR'!$F$2:$F$467,'6-29 EMR'!$B$2:$B$467,$B23)</f>
        <v>0</v>
      </c>
      <c r="K23">
        <f>SUMIFS('6-29 EMR'!$G$2:$G$467,'6-29 EMR'!$B$2:$B$467,$B23)</f>
        <v>0</v>
      </c>
      <c r="L23">
        <f>SUMIFS('6-29 EMR'!$M$2:$M$467,'6-29 EMR'!$B$2:$B$467,$B23)</f>
        <v>0</v>
      </c>
      <c r="M23">
        <f>SUMIFS('6-29 EMR'!$N$2:$N$467,'6-29 EMR'!$B$2:$B$467,$B23)</f>
        <v>0</v>
      </c>
      <c r="N23">
        <f>SUMIFS('6-28 EMR'!$F$2:$F$467,'6-28 EMR'!$B$2:$B$467,$B23)</f>
        <v>0</v>
      </c>
      <c r="O23">
        <f>SUMIFS('6-28 EMR'!$G$2:$G$467,'6-28 EMR'!$B$2:$B$467,$B23)</f>
        <v>0</v>
      </c>
      <c r="P23">
        <f>SUMIFS('6-28 EMR'!$M$2:$M$467,'6-28 EMR'!$B$2:$B$467,$B23)</f>
        <v>0</v>
      </c>
      <c r="Q23">
        <f>SUMIFS('6-28 EMR'!$N$2:$N$467,'6-28 EMR'!$B$2:$B$467,$B23)</f>
        <v>0</v>
      </c>
      <c r="R23">
        <f>SUMIFS('6-27 EMR'!$F$2:$F$467,'6-27 EMR'!$B$2:$B$467,$B23)</f>
        <v>0</v>
      </c>
      <c r="S23">
        <f>SUMIFS('6-27 EMR'!$G$2:$G$467,'6-27 EMR'!$B$2:$B$467,$B23)</f>
        <v>0</v>
      </c>
      <c r="T23">
        <f>SUMIFS('6-27 EMR'!$M$2:$M$467,'6-27 EMR'!$B$2:$B$467,$B23)</f>
        <v>0</v>
      </c>
      <c r="U23">
        <f>SUMIFS('6-27 EMR'!$N$2:$N$467,'6-27 EMR'!$B$2:$B$467,$B23)</f>
        <v>0</v>
      </c>
      <c r="V23">
        <f>SUMIFS('6-26 EMR'!$F$2:$F$467,'6-26 EMR'!$B$2:$B$467,$B23)</f>
        <v>0</v>
      </c>
      <c r="W23">
        <f>SUMIFS('6-26 EMR'!$G$2:$G$467,'6-26 EMR'!$B$2:$B$467,$B23)</f>
        <v>0</v>
      </c>
      <c r="X23">
        <f>SUMIFS('6-26 EMR'!$M$2:$M$467,'6-26 EMR'!$B$2:$B$467,$B23)</f>
        <v>0</v>
      </c>
      <c r="Y23">
        <f>SUMIFS('6-26 EMR'!$N$2:$N$467,'6-26 EMR'!$B$2:$B$467,$B23)</f>
        <v>0</v>
      </c>
      <c r="Z23">
        <f>SUMIFS('6-25 EMR'!$F$2:$F$467,'6-25 EMR'!$B$2:$B$467,$B23)</f>
        <v>0</v>
      </c>
      <c r="AA23">
        <f>SUMIFS('6-25 EMR'!$G$2:$G$467,'6-25 EMR'!$B$2:$B$467,$B23)</f>
        <v>0</v>
      </c>
      <c r="AB23">
        <f>SUMIFS('6-25 EMR'!$M$2:$M$467,'6-25 EMR'!$B$2:$B$467,$B23)</f>
        <v>0</v>
      </c>
      <c r="AC23">
        <f>SUMIFS('6-25 EMR'!$N$2:$N$467,'6-25 EMR'!$B$2:$B$467,$B23)</f>
        <v>0</v>
      </c>
      <c r="AD23">
        <f>SUMIFS('6-24 EMR'!$F$2:$F$467,'6-24 EMR'!$B$2:$B$467,$B23)</f>
        <v>0</v>
      </c>
      <c r="AE23">
        <f>SUMIFS('6-24 EMR'!$G$2:$G$467,'6-24 EMR'!$B$2:$B$467,$B23)</f>
        <v>0</v>
      </c>
      <c r="AF23">
        <f>SUMIFS('6-24 EMR'!$M$2:$M$467,'6-24 EMR'!$B$2:$B$467,$B23)</f>
        <v>0</v>
      </c>
      <c r="AG23">
        <f>SUMIFS('6-24 EMR'!$N$2:$N$467,'6-24 EMR'!$B$2:$B$467,$B23)</f>
        <v>0</v>
      </c>
      <c r="AH23">
        <f>SUMIFS('6-23 EMR'!$F$2:$F$467,'6-23 EMR'!$B$2:$B$467,$B23)</f>
        <v>0</v>
      </c>
      <c r="AI23">
        <f>SUMIFS('6-23 EMR'!$G$2:$G$467,'6-23 EMR'!$B$2:$B$467,$B23)</f>
        <v>0</v>
      </c>
      <c r="AJ23">
        <f>SUMIFS('6-23 EMR'!$M$2:$M$467,'6-23 EMR'!$B$2:$B$467,$B23)</f>
        <v>0</v>
      </c>
      <c r="AK23">
        <f>SUMIFS('6-23 EMR'!$N$2:$N$467,'6-23 EMR'!$B$2:$B$467,$B23)</f>
        <v>0</v>
      </c>
      <c r="AL23" t="s">
        <v>134</v>
      </c>
    </row>
    <row r="24" spans="1:38" x14ac:dyDescent="0.25">
      <c r="A24" s="3" t="s">
        <v>109</v>
      </c>
      <c r="B24" t="s">
        <v>139</v>
      </c>
      <c r="C24" t="s">
        <v>140</v>
      </c>
      <c r="D24" t="s">
        <v>141</v>
      </c>
      <c r="E24" t="str">
        <f>IF(OR(Table1[[#This Row],[June 23-29 Resident Confirmed COVID-19 (sum)]]&gt;0,Table1[[#This Row],[June 23-29 Resident Suspected COVID-19 (sum)]]&gt;0,Table1[[#This Row],[June 23-29 Staff Confirmed COVID-19 (sum)]]&gt;0,Table1[[#This Row],[June 23-29 Staff Suspected COVID-19 (sum)]]&gt;0),"Yes","")</f>
        <v/>
      </c>
      <c r="F24">
        <f t="shared" ref="F24:I43" si="1">SUMIFS($J24:$AK24,$J$1:$AK$1,F$1)</f>
        <v>0</v>
      </c>
      <c r="G24">
        <f t="shared" si="1"/>
        <v>0</v>
      </c>
      <c r="H24">
        <f t="shared" si="1"/>
        <v>0</v>
      </c>
      <c r="I24">
        <f t="shared" si="1"/>
        <v>0</v>
      </c>
      <c r="J24">
        <f>SUMIFS('6-29 EMR'!$F$2:$F$467,'6-29 EMR'!$B$2:$B$467,$B24)</f>
        <v>0</v>
      </c>
      <c r="K24">
        <f>SUMIFS('6-29 EMR'!$G$2:$G$467,'6-29 EMR'!$B$2:$B$467,$B24)</f>
        <v>0</v>
      </c>
      <c r="L24">
        <f>SUMIFS('6-29 EMR'!$M$2:$M$467,'6-29 EMR'!$B$2:$B$467,$B24)</f>
        <v>0</v>
      </c>
      <c r="M24">
        <f>SUMIFS('6-29 EMR'!$N$2:$N$467,'6-29 EMR'!$B$2:$B$467,$B24)</f>
        <v>0</v>
      </c>
      <c r="N24">
        <f>SUMIFS('6-28 EMR'!$F$2:$F$467,'6-28 EMR'!$B$2:$B$467,$B24)</f>
        <v>0</v>
      </c>
      <c r="O24">
        <f>SUMIFS('6-28 EMR'!$G$2:$G$467,'6-28 EMR'!$B$2:$B$467,$B24)</f>
        <v>0</v>
      </c>
      <c r="P24">
        <f>SUMIFS('6-28 EMR'!$M$2:$M$467,'6-28 EMR'!$B$2:$B$467,$B24)</f>
        <v>0</v>
      </c>
      <c r="Q24">
        <f>SUMIFS('6-28 EMR'!$N$2:$N$467,'6-28 EMR'!$B$2:$B$467,$B24)</f>
        <v>0</v>
      </c>
      <c r="R24">
        <f>SUMIFS('6-27 EMR'!$F$2:$F$467,'6-27 EMR'!$B$2:$B$467,$B24)</f>
        <v>0</v>
      </c>
      <c r="S24">
        <f>SUMIFS('6-27 EMR'!$G$2:$G$467,'6-27 EMR'!$B$2:$B$467,$B24)</f>
        <v>0</v>
      </c>
      <c r="T24">
        <f>SUMIFS('6-27 EMR'!$M$2:$M$467,'6-27 EMR'!$B$2:$B$467,$B24)</f>
        <v>0</v>
      </c>
      <c r="U24">
        <f>SUMIFS('6-27 EMR'!$N$2:$N$467,'6-27 EMR'!$B$2:$B$467,$B24)</f>
        <v>0</v>
      </c>
      <c r="V24">
        <f>SUMIFS('6-26 EMR'!$F$2:$F$467,'6-26 EMR'!$B$2:$B$467,$B24)</f>
        <v>0</v>
      </c>
      <c r="W24">
        <f>SUMIFS('6-26 EMR'!$G$2:$G$467,'6-26 EMR'!$B$2:$B$467,$B24)</f>
        <v>0</v>
      </c>
      <c r="X24">
        <f>SUMIFS('6-26 EMR'!$M$2:$M$467,'6-26 EMR'!$B$2:$B$467,$B24)</f>
        <v>0</v>
      </c>
      <c r="Y24">
        <f>SUMIFS('6-26 EMR'!$N$2:$N$467,'6-26 EMR'!$B$2:$B$467,$B24)</f>
        <v>0</v>
      </c>
      <c r="Z24">
        <f>SUMIFS('6-25 EMR'!$F$2:$F$467,'6-25 EMR'!$B$2:$B$467,$B24)</f>
        <v>0</v>
      </c>
      <c r="AA24">
        <f>SUMIFS('6-25 EMR'!$G$2:$G$467,'6-25 EMR'!$B$2:$B$467,$B24)</f>
        <v>0</v>
      </c>
      <c r="AB24">
        <f>SUMIFS('6-25 EMR'!$M$2:$M$467,'6-25 EMR'!$B$2:$B$467,$B24)</f>
        <v>0</v>
      </c>
      <c r="AC24">
        <f>SUMIFS('6-25 EMR'!$N$2:$N$467,'6-25 EMR'!$B$2:$B$467,$B24)</f>
        <v>0</v>
      </c>
      <c r="AD24">
        <f>SUMIFS('6-24 EMR'!$F$2:$F$467,'6-24 EMR'!$B$2:$B$467,$B24)</f>
        <v>0</v>
      </c>
      <c r="AE24">
        <f>SUMIFS('6-24 EMR'!$G$2:$G$467,'6-24 EMR'!$B$2:$B$467,$B24)</f>
        <v>0</v>
      </c>
      <c r="AF24">
        <f>SUMIFS('6-24 EMR'!$M$2:$M$467,'6-24 EMR'!$B$2:$B$467,$B24)</f>
        <v>0</v>
      </c>
      <c r="AG24">
        <f>SUMIFS('6-24 EMR'!$N$2:$N$467,'6-24 EMR'!$B$2:$B$467,$B24)</f>
        <v>0</v>
      </c>
      <c r="AH24">
        <f>SUMIFS('6-23 EMR'!$F$2:$F$467,'6-23 EMR'!$B$2:$B$467,$B24)</f>
        <v>0</v>
      </c>
      <c r="AI24">
        <f>SUMIFS('6-23 EMR'!$G$2:$G$467,'6-23 EMR'!$B$2:$B$467,$B24)</f>
        <v>0</v>
      </c>
      <c r="AJ24">
        <f>SUMIFS('6-23 EMR'!$M$2:$M$467,'6-23 EMR'!$B$2:$B$467,$B24)</f>
        <v>0</v>
      </c>
      <c r="AK24">
        <f>SUMIFS('6-23 EMR'!$N$2:$N$467,'6-23 EMR'!$B$2:$B$467,$B24)</f>
        <v>0</v>
      </c>
      <c r="AL24" t="s">
        <v>139</v>
      </c>
    </row>
    <row r="25" spans="1:38" x14ac:dyDescent="0.25">
      <c r="A25" s="3" t="s">
        <v>109</v>
      </c>
      <c r="B25" t="s">
        <v>144</v>
      </c>
      <c r="C25" t="s">
        <v>145</v>
      </c>
      <c r="D25" t="s">
        <v>144</v>
      </c>
      <c r="E25" t="str">
        <f>IF(OR(Table1[[#This Row],[June 23-29 Resident Confirmed COVID-19 (sum)]]&gt;0,Table1[[#This Row],[June 23-29 Resident Suspected COVID-19 (sum)]]&gt;0,Table1[[#This Row],[June 23-29 Staff Confirmed COVID-19 (sum)]]&gt;0,Table1[[#This Row],[June 23-29 Staff Suspected COVID-19 (sum)]]&gt;0),"Yes","")</f>
        <v/>
      </c>
      <c r="F25">
        <f t="shared" si="1"/>
        <v>0</v>
      </c>
      <c r="G25">
        <f t="shared" si="1"/>
        <v>0</v>
      </c>
      <c r="H25">
        <f t="shared" si="1"/>
        <v>0</v>
      </c>
      <c r="I25">
        <f t="shared" si="1"/>
        <v>0</v>
      </c>
      <c r="J25">
        <f>SUMIFS('6-29 EMR'!$F$2:$F$467,'6-29 EMR'!$B$2:$B$467,$B25)</f>
        <v>0</v>
      </c>
      <c r="K25">
        <f>SUMIFS('6-29 EMR'!$G$2:$G$467,'6-29 EMR'!$B$2:$B$467,$B25)</f>
        <v>0</v>
      </c>
      <c r="L25">
        <f>SUMIFS('6-29 EMR'!$M$2:$M$467,'6-29 EMR'!$B$2:$B$467,$B25)</f>
        <v>0</v>
      </c>
      <c r="M25">
        <f>SUMIFS('6-29 EMR'!$N$2:$N$467,'6-29 EMR'!$B$2:$B$467,$B25)</f>
        <v>0</v>
      </c>
      <c r="N25">
        <f>SUMIFS('6-28 EMR'!$F$2:$F$467,'6-28 EMR'!$B$2:$B$467,$B25)</f>
        <v>0</v>
      </c>
      <c r="O25">
        <f>SUMIFS('6-28 EMR'!$G$2:$G$467,'6-28 EMR'!$B$2:$B$467,$B25)</f>
        <v>0</v>
      </c>
      <c r="P25">
        <f>SUMIFS('6-28 EMR'!$M$2:$M$467,'6-28 EMR'!$B$2:$B$467,$B25)</f>
        <v>0</v>
      </c>
      <c r="Q25">
        <f>SUMIFS('6-28 EMR'!$N$2:$N$467,'6-28 EMR'!$B$2:$B$467,$B25)</f>
        <v>0</v>
      </c>
      <c r="R25">
        <f>SUMIFS('6-27 EMR'!$F$2:$F$467,'6-27 EMR'!$B$2:$B$467,$B25)</f>
        <v>0</v>
      </c>
      <c r="S25">
        <f>SUMIFS('6-27 EMR'!$G$2:$G$467,'6-27 EMR'!$B$2:$B$467,$B25)</f>
        <v>0</v>
      </c>
      <c r="T25">
        <f>SUMIFS('6-27 EMR'!$M$2:$M$467,'6-27 EMR'!$B$2:$B$467,$B25)</f>
        <v>0</v>
      </c>
      <c r="U25">
        <f>SUMIFS('6-27 EMR'!$N$2:$N$467,'6-27 EMR'!$B$2:$B$467,$B25)</f>
        <v>0</v>
      </c>
      <c r="V25">
        <f>SUMIFS('6-26 EMR'!$F$2:$F$467,'6-26 EMR'!$B$2:$B$467,$B25)</f>
        <v>0</v>
      </c>
      <c r="W25">
        <f>SUMIFS('6-26 EMR'!$G$2:$G$467,'6-26 EMR'!$B$2:$B$467,$B25)</f>
        <v>0</v>
      </c>
      <c r="X25">
        <f>SUMIFS('6-26 EMR'!$M$2:$M$467,'6-26 EMR'!$B$2:$B$467,$B25)</f>
        <v>0</v>
      </c>
      <c r="Y25">
        <f>SUMIFS('6-26 EMR'!$N$2:$N$467,'6-26 EMR'!$B$2:$B$467,$B25)</f>
        <v>0</v>
      </c>
      <c r="Z25">
        <f>SUMIFS('6-25 EMR'!$F$2:$F$467,'6-25 EMR'!$B$2:$B$467,$B25)</f>
        <v>0</v>
      </c>
      <c r="AA25">
        <f>SUMIFS('6-25 EMR'!$G$2:$G$467,'6-25 EMR'!$B$2:$B$467,$B25)</f>
        <v>0</v>
      </c>
      <c r="AB25">
        <f>SUMIFS('6-25 EMR'!$M$2:$M$467,'6-25 EMR'!$B$2:$B$467,$B25)</f>
        <v>0</v>
      </c>
      <c r="AC25">
        <f>SUMIFS('6-25 EMR'!$N$2:$N$467,'6-25 EMR'!$B$2:$B$467,$B25)</f>
        <v>0</v>
      </c>
      <c r="AD25">
        <f>SUMIFS('6-24 EMR'!$F$2:$F$467,'6-24 EMR'!$B$2:$B$467,$B25)</f>
        <v>0</v>
      </c>
      <c r="AE25">
        <f>SUMIFS('6-24 EMR'!$G$2:$G$467,'6-24 EMR'!$B$2:$B$467,$B25)</f>
        <v>0</v>
      </c>
      <c r="AF25">
        <f>SUMIFS('6-24 EMR'!$M$2:$M$467,'6-24 EMR'!$B$2:$B$467,$B25)</f>
        <v>0</v>
      </c>
      <c r="AG25">
        <f>SUMIFS('6-24 EMR'!$N$2:$N$467,'6-24 EMR'!$B$2:$B$467,$B25)</f>
        <v>0</v>
      </c>
      <c r="AH25">
        <f>SUMIFS('6-23 EMR'!$F$2:$F$467,'6-23 EMR'!$B$2:$B$467,$B25)</f>
        <v>0</v>
      </c>
      <c r="AI25">
        <f>SUMIFS('6-23 EMR'!$G$2:$G$467,'6-23 EMR'!$B$2:$B$467,$B25)</f>
        <v>0</v>
      </c>
      <c r="AJ25">
        <f>SUMIFS('6-23 EMR'!$M$2:$M$467,'6-23 EMR'!$B$2:$B$467,$B25)</f>
        <v>0</v>
      </c>
      <c r="AK25">
        <f>SUMIFS('6-23 EMR'!$N$2:$N$467,'6-23 EMR'!$B$2:$B$467,$B25)</f>
        <v>0</v>
      </c>
      <c r="AL25" t="s">
        <v>144</v>
      </c>
    </row>
    <row r="26" spans="1:38" x14ac:dyDescent="0.25">
      <c r="A26" s="3" t="s">
        <v>109</v>
      </c>
      <c r="B26" t="s">
        <v>148</v>
      </c>
      <c r="C26" t="s">
        <v>149</v>
      </c>
      <c r="D26" t="s">
        <v>148</v>
      </c>
      <c r="E26" t="str">
        <f>IF(OR(Table1[[#This Row],[June 23-29 Resident Confirmed COVID-19 (sum)]]&gt;0,Table1[[#This Row],[June 23-29 Resident Suspected COVID-19 (sum)]]&gt;0,Table1[[#This Row],[June 23-29 Staff Confirmed COVID-19 (sum)]]&gt;0,Table1[[#This Row],[June 23-29 Staff Suspected COVID-19 (sum)]]&gt;0),"Yes","")</f>
        <v/>
      </c>
      <c r="F26">
        <f t="shared" si="1"/>
        <v>0</v>
      </c>
      <c r="G26">
        <f t="shared" si="1"/>
        <v>0</v>
      </c>
      <c r="H26">
        <f t="shared" si="1"/>
        <v>0</v>
      </c>
      <c r="I26">
        <f t="shared" si="1"/>
        <v>0</v>
      </c>
      <c r="J26">
        <f>SUMIFS('6-29 EMR'!$F$2:$F$467,'6-29 EMR'!$B$2:$B$467,$B26)</f>
        <v>0</v>
      </c>
      <c r="K26">
        <f>SUMIFS('6-29 EMR'!$G$2:$G$467,'6-29 EMR'!$B$2:$B$467,$B26)</f>
        <v>0</v>
      </c>
      <c r="L26">
        <f>SUMIFS('6-29 EMR'!$M$2:$M$467,'6-29 EMR'!$B$2:$B$467,$B26)</f>
        <v>0</v>
      </c>
      <c r="M26">
        <f>SUMIFS('6-29 EMR'!$N$2:$N$467,'6-29 EMR'!$B$2:$B$467,$B26)</f>
        <v>0</v>
      </c>
      <c r="N26">
        <f>SUMIFS('6-28 EMR'!$F$2:$F$467,'6-28 EMR'!$B$2:$B$467,$B26)</f>
        <v>0</v>
      </c>
      <c r="O26">
        <f>SUMIFS('6-28 EMR'!$G$2:$G$467,'6-28 EMR'!$B$2:$B$467,$B26)</f>
        <v>0</v>
      </c>
      <c r="P26">
        <f>SUMIFS('6-28 EMR'!$M$2:$M$467,'6-28 EMR'!$B$2:$B$467,$B26)</f>
        <v>0</v>
      </c>
      <c r="Q26">
        <f>SUMIFS('6-28 EMR'!$N$2:$N$467,'6-28 EMR'!$B$2:$B$467,$B26)</f>
        <v>0</v>
      </c>
      <c r="R26">
        <f>SUMIFS('6-27 EMR'!$F$2:$F$467,'6-27 EMR'!$B$2:$B$467,$B26)</f>
        <v>0</v>
      </c>
      <c r="S26">
        <f>SUMIFS('6-27 EMR'!$G$2:$G$467,'6-27 EMR'!$B$2:$B$467,$B26)</f>
        <v>0</v>
      </c>
      <c r="T26">
        <f>SUMIFS('6-27 EMR'!$M$2:$M$467,'6-27 EMR'!$B$2:$B$467,$B26)</f>
        <v>0</v>
      </c>
      <c r="U26">
        <f>SUMIFS('6-27 EMR'!$N$2:$N$467,'6-27 EMR'!$B$2:$B$467,$B26)</f>
        <v>0</v>
      </c>
      <c r="V26">
        <f>SUMIFS('6-26 EMR'!$F$2:$F$467,'6-26 EMR'!$B$2:$B$467,$B26)</f>
        <v>0</v>
      </c>
      <c r="W26">
        <f>SUMIFS('6-26 EMR'!$G$2:$G$467,'6-26 EMR'!$B$2:$B$467,$B26)</f>
        <v>0</v>
      </c>
      <c r="X26">
        <f>SUMIFS('6-26 EMR'!$M$2:$M$467,'6-26 EMR'!$B$2:$B$467,$B26)</f>
        <v>0</v>
      </c>
      <c r="Y26">
        <f>SUMIFS('6-26 EMR'!$N$2:$N$467,'6-26 EMR'!$B$2:$B$467,$B26)</f>
        <v>0</v>
      </c>
      <c r="Z26">
        <f>SUMIFS('6-25 EMR'!$F$2:$F$467,'6-25 EMR'!$B$2:$B$467,$B26)</f>
        <v>0</v>
      </c>
      <c r="AA26">
        <f>SUMIFS('6-25 EMR'!$G$2:$G$467,'6-25 EMR'!$B$2:$B$467,$B26)</f>
        <v>0</v>
      </c>
      <c r="AB26">
        <f>SUMIFS('6-25 EMR'!$M$2:$M$467,'6-25 EMR'!$B$2:$B$467,$B26)</f>
        <v>0</v>
      </c>
      <c r="AC26">
        <f>SUMIFS('6-25 EMR'!$N$2:$N$467,'6-25 EMR'!$B$2:$B$467,$B26)</f>
        <v>0</v>
      </c>
      <c r="AD26">
        <f>SUMIFS('6-24 EMR'!$F$2:$F$467,'6-24 EMR'!$B$2:$B$467,$B26)</f>
        <v>0</v>
      </c>
      <c r="AE26">
        <f>SUMIFS('6-24 EMR'!$G$2:$G$467,'6-24 EMR'!$B$2:$B$467,$B26)</f>
        <v>0</v>
      </c>
      <c r="AF26">
        <f>SUMIFS('6-24 EMR'!$M$2:$M$467,'6-24 EMR'!$B$2:$B$467,$B26)</f>
        <v>0</v>
      </c>
      <c r="AG26">
        <f>SUMIFS('6-24 EMR'!$N$2:$N$467,'6-24 EMR'!$B$2:$B$467,$B26)</f>
        <v>0</v>
      </c>
      <c r="AH26">
        <f>SUMIFS('6-23 EMR'!$F$2:$F$467,'6-23 EMR'!$B$2:$B$467,$B26)</f>
        <v>0</v>
      </c>
      <c r="AI26">
        <f>SUMIFS('6-23 EMR'!$G$2:$G$467,'6-23 EMR'!$B$2:$B$467,$B26)</f>
        <v>0</v>
      </c>
      <c r="AJ26">
        <f>SUMIFS('6-23 EMR'!$M$2:$M$467,'6-23 EMR'!$B$2:$B$467,$B26)</f>
        <v>0</v>
      </c>
      <c r="AK26">
        <f>SUMIFS('6-23 EMR'!$N$2:$N$467,'6-23 EMR'!$B$2:$B$467,$B26)</f>
        <v>0</v>
      </c>
      <c r="AL26" t="s">
        <v>148</v>
      </c>
    </row>
    <row r="27" spans="1:38" x14ac:dyDescent="0.25">
      <c r="A27" s="3" t="s">
        <v>109</v>
      </c>
      <c r="B27" t="s">
        <v>152</v>
      </c>
      <c r="C27" t="s">
        <v>153</v>
      </c>
      <c r="D27" t="s">
        <v>152</v>
      </c>
      <c r="E27" t="str">
        <f>IF(OR(Table1[[#This Row],[June 23-29 Resident Confirmed COVID-19 (sum)]]&gt;0,Table1[[#This Row],[June 23-29 Resident Suspected COVID-19 (sum)]]&gt;0,Table1[[#This Row],[June 23-29 Staff Confirmed COVID-19 (sum)]]&gt;0,Table1[[#This Row],[June 23-29 Staff Suspected COVID-19 (sum)]]&gt;0),"Yes","")</f>
        <v/>
      </c>
      <c r="F27">
        <f t="shared" si="1"/>
        <v>0</v>
      </c>
      <c r="G27">
        <f t="shared" si="1"/>
        <v>0</v>
      </c>
      <c r="H27">
        <f t="shared" si="1"/>
        <v>0</v>
      </c>
      <c r="I27">
        <f t="shared" si="1"/>
        <v>0</v>
      </c>
      <c r="J27">
        <f>SUMIFS('6-29 EMR'!$F$2:$F$467,'6-29 EMR'!$B$2:$B$467,$B27)</f>
        <v>0</v>
      </c>
      <c r="K27">
        <f>SUMIFS('6-29 EMR'!$G$2:$G$467,'6-29 EMR'!$B$2:$B$467,$B27)</f>
        <v>0</v>
      </c>
      <c r="L27">
        <f>SUMIFS('6-29 EMR'!$M$2:$M$467,'6-29 EMR'!$B$2:$B$467,$B27)</f>
        <v>0</v>
      </c>
      <c r="M27">
        <f>SUMIFS('6-29 EMR'!$N$2:$N$467,'6-29 EMR'!$B$2:$B$467,$B27)</f>
        <v>0</v>
      </c>
      <c r="N27">
        <f>SUMIFS('6-28 EMR'!$F$2:$F$467,'6-28 EMR'!$B$2:$B$467,$B27)</f>
        <v>0</v>
      </c>
      <c r="O27">
        <f>SUMIFS('6-28 EMR'!$G$2:$G$467,'6-28 EMR'!$B$2:$B$467,$B27)</f>
        <v>0</v>
      </c>
      <c r="P27">
        <f>SUMIFS('6-28 EMR'!$M$2:$M$467,'6-28 EMR'!$B$2:$B$467,$B27)</f>
        <v>0</v>
      </c>
      <c r="Q27">
        <f>SUMIFS('6-28 EMR'!$N$2:$N$467,'6-28 EMR'!$B$2:$B$467,$B27)</f>
        <v>0</v>
      </c>
      <c r="R27">
        <f>SUMIFS('6-27 EMR'!$F$2:$F$467,'6-27 EMR'!$B$2:$B$467,$B27)</f>
        <v>0</v>
      </c>
      <c r="S27">
        <f>SUMIFS('6-27 EMR'!$G$2:$G$467,'6-27 EMR'!$B$2:$B$467,$B27)</f>
        <v>0</v>
      </c>
      <c r="T27">
        <f>SUMIFS('6-27 EMR'!$M$2:$M$467,'6-27 EMR'!$B$2:$B$467,$B27)</f>
        <v>0</v>
      </c>
      <c r="U27">
        <f>SUMIFS('6-27 EMR'!$N$2:$N$467,'6-27 EMR'!$B$2:$B$467,$B27)</f>
        <v>0</v>
      </c>
      <c r="V27">
        <f>SUMIFS('6-26 EMR'!$F$2:$F$467,'6-26 EMR'!$B$2:$B$467,$B27)</f>
        <v>0</v>
      </c>
      <c r="W27">
        <f>SUMIFS('6-26 EMR'!$G$2:$G$467,'6-26 EMR'!$B$2:$B$467,$B27)</f>
        <v>0</v>
      </c>
      <c r="X27">
        <f>SUMIFS('6-26 EMR'!$M$2:$M$467,'6-26 EMR'!$B$2:$B$467,$B27)</f>
        <v>0</v>
      </c>
      <c r="Y27">
        <f>SUMIFS('6-26 EMR'!$N$2:$N$467,'6-26 EMR'!$B$2:$B$467,$B27)</f>
        <v>0</v>
      </c>
      <c r="Z27">
        <f>SUMIFS('6-25 EMR'!$F$2:$F$467,'6-25 EMR'!$B$2:$B$467,$B27)</f>
        <v>0</v>
      </c>
      <c r="AA27">
        <f>SUMIFS('6-25 EMR'!$G$2:$G$467,'6-25 EMR'!$B$2:$B$467,$B27)</f>
        <v>0</v>
      </c>
      <c r="AB27">
        <f>SUMIFS('6-25 EMR'!$M$2:$M$467,'6-25 EMR'!$B$2:$B$467,$B27)</f>
        <v>0</v>
      </c>
      <c r="AC27">
        <f>SUMIFS('6-25 EMR'!$N$2:$N$467,'6-25 EMR'!$B$2:$B$467,$B27)</f>
        <v>0</v>
      </c>
      <c r="AD27">
        <f>SUMIFS('6-24 EMR'!$F$2:$F$467,'6-24 EMR'!$B$2:$B$467,$B27)</f>
        <v>0</v>
      </c>
      <c r="AE27">
        <f>SUMIFS('6-24 EMR'!$G$2:$G$467,'6-24 EMR'!$B$2:$B$467,$B27)</f>
        <v>0</v>
      </c>
      <c r="AF27">
        <f>SUMIFS('6-24 EMR'!$M$2:$M$467,'6-24 EMR'!$B$2:$B$467,$B27)</f>
        <v>0</v>
      </c>
      <c r="AG27">
        <f>SUMIFS('6-24 EMR'!$N$2:$N$467,'6-24 EMR'!$B$2:$B$467,$B27)</f>
        <v>0</v>
      </c>
      <c r="AH27">
        <f>SUMIFS('6-23 EMR'!$F$2:$F$467,'6-23 EMR'!$B$2:$B$467,$B27)</f>
        <v>0</v>
      </c>
      <c r="AI27">
        <f>SUMIFS('6-23 EMR'!$G$2:$G$467,'6-23 EMR'!$B$2:$B$467,$B27)</f>
        <v>0</v>
      </c>
      <c r="AJ27">
        <f>SUMIFS('6-23 EMR'!$M$2:$M$467,'6-23 EMR'!$B$2:$B$467,$B27)</f>
        <v>0</v>
      </c>
      <c r="AK27">
        <f>SUMIFS('6-23 EMR'!$N$2:$N$467,'6-23 EMR'!$B$2:$B$467,$B27)</f>
        <v>0</v>
      </c>
      <c r="AL27" t="s">
        <v>152</v>
      </c>
    </row>
    <row r="28" spans="1:38" x14ac:dyDescent="0.25">
      <c r="A28" s="3" t="s">
        <v>156</v>
      </c>
      <c r="B28" t="s">
        <v>157</v>
      </c>
      <c r="C28" t="s">
        <v>158</v>
      </c>
      <c r="D28" t="s">
        <v>157</v>
      </c>
      <c r="E28" t="str">
        <f>IF(OR(Table1[[#This Row],[June 23-29 Resident Confirmed COVID-19 (sum)]]&gt;0,Table1[[#This Row],[June 23-29 Resident Suspected COVID-19 (sum)]]&gt;0,Table1[[#This Row],[June 23-29 Staff Confirmed COVID-19 (sum)]]&gt;0,Table1[[#This Row],[June 23-29 Staff Suspected COVID-19 (sum)]]&gt;0),"Yes","")</f>
        <v>Yes</v>
      </c>
      <c r="F28">
        <f t="shared" si="1"/>
        <v>0</v>
      </c>
      <c r="G28">
        <f t="shared" si="1"/>
        <v>0</v>
      </c>
      <c r="H28">
        <f t="shared" si="1"/>
        <v>0</v>
      </c>
      <c r="I28">
        <f t="shared" si="1"/>
        <v>4</v>
      </c>
      <c r="J28">
        <f>SUMIFS('6-29 EMR'!$F$2:$F$467,'6-29 EMR'!$B$2:$B$467,$B28)</f>
        <v>0</v>
      </c>
      <c r="K28">
        <f>SUMIFS('6-29 EMR'!$G$2:$G$467,'6-29 EMR'!$B$2:$B$467,$B28)</f>
        <v>0</v>
      </c>
      <c r="L28">
        <f>SUMIFS('6-29 EMR'!$M$2:$M$467,'6-29 EMR'!$B$2:$B$467,$B28)</f>
        <v>0</v>
      </c>
      <c r="M28">
        <f>SUMIFS('6-29 EMR'!$N$2:$N$467,'6-29 EMR'!$B$2:$B$467,$B28)</f>
        <v>1</v>
      </c>
      <c r="N28">
        <f>SUMIFS('6-28 EMR'!$F$2:$F$467,'6-28 EMR'!$B$2:$B$467,$B28)</f>
        <v>0</v>
      </c>
      <c r="O28">
        <f>SUMIFS('6-28 EMR'!$G$2:$G$467,'6-28 EMR'!$B$2:$B$467,$B28)</f>
        <v>0</v>
      </c>
      <c r="P28">
        <f>SUMIFS('6-28 EMR'!$M$2:$M$467,'6-28 EMR'!$B$2:$B$467,$B28)</f>
        <v>0</v>
      </c>
      <c r="Q28">
        <f>SUMIFS('6-28 EMR'!$N$2:$N$467,'6-28 EMR'!$B$2:$B$467,$B28)</f>
        <v>1</v>
      </c>
      <c r="R28">
        <f>SUMIFS('6-27 EMR'!$F$2:$F$467,'6-27 EMR'!$B$2:$B$467,$B28)</f>
        <v>0</v>
      </c>
      <c r="S28">
        <f>SUMIFS('6-27 EMR'!$G$2:$G$467,'6-27 EMR'!$B$2:$B$467,$B28)</f>
        <v>0</v>
      </c>
      <c r="T28">
        <f>SUMIFS('6-27 EMR'!$M$2:$M$467,'6-27 EMR'!$B$2:$B$467,$B28)</f>
        <v>0</v>
      </c>
      <c r="U28">
        <f>SUMIFS('6-27 EMR'!$N$2:$N$467,'6-27 EMR'!$B$2:$B$467,$B28)</f>
        <v>1</v>
      </c>
      <c r="V28">
        <f>SUMIFS('6-26 EMR'!$F$2:$F$467,'6-26 EMR'!$B$2:$B$467,$B28)</f>
        <v>0</v>
      </c>
      <c r="W28">
        <f>SUMIFS('6-26 EMR'!$G$2:$G$467,'6-26 EMR'!$B$2:$B$467,$B28)</f>
        <v>0</v>
      </c>
      <c r="X28">
        <f>SUMIFS('6-26 EMR'!$M$2:$M$467,'6-26 EMR'!$B$2:$B$467,$B28)</f>
        <v>0</v>
      </c>
      <c r="Y28">
        <f>SUMIFS('6-26 EMR'!$N$2:$N$467,'6-26 EMR'!$B$2:$B$467,$B28)</f>
        <v>1</v>
      </c>
      <c r="Z28">
        <f>SUMIFS('6-25 EMR'!$F$2:$F$467,'6-25 EMR'!$B$2:$B$467,$B28)</f>
        <v>0</v>
      </c>
      <c r="AA28">
        <f>SUMIFS('6-25 EMR'!$G$2:$G$467,'6-25 EMR'!$B$2:$B$467,$B28)</f>
        <v>0</v>
      </c>
      <c r="AB28">
        <f>SUMIFS('6-25 EMR'!$M$2:$M$467,'6-25 EMR'!$B$2:$B$467,$B28)</f>
        <v>0</v>
      </c>
      <c r="AC28">
        <f>SUMIFS('6-25 EMR'!$N$2:$N$467,'6-25 EMR'!$B$2:$B$467,$B28)</f>
        <v>0</v>
      </c>
      <c r="AD28">
        <f>SUMIFS('6-24 EMR'!$F$2:$F$467,'6-24 EMR'!$B$2:$B$467,$B28)</f>
        <v>0</v>
      </c>
      <c r="AE28">
        <f>SUMIFS('6-24 EMR'!$G$2:$G$467,'6-24 EMR'!$B$2:$B$467,$B28)</f>
        <v>0</v>
      </c>
      <c r="AF28">
        <f>SUMIFS('6-24 EMR'!$M$2:$M$467,'6-24 EMR'!$B$2:$B$467,$B28)</f>
        <v>0</v>
      </c>
      <c r="AG28">
        <f>SUMIFS('6-24 EMR'!$N$2:$N$467,'6-24 EMR'!$B$2:$B$467,$B28)</f>
        <v>0</v>
      </c>
      <c r="AH28">
        <f>SUMIFS('6-23 EMR'!$F$2:$F$467,'6-23 EMR'!$B$2:$B$467,$B28)</f>
        <v>0</v>
      </c>
      <c r="AI28">
        <f>SUMIFS('6-23 EMR'!$G$2:$G$467,'6-23 EMR'!$B$2:$B$467,$B28)</f>
        <v>0</v>
      </c>
      <c r="AJ28">
        <f>SUMIFS('6-23 EMR'!$M$2:$M$467,'6-23 EMR'!$B$2:$B$467,$B28)</f>
        <v>0</v>
      </c>
      <c r="AK28">
        <f>SUMIFS('6-23 EMR'!$N$2:$N$467,'6-23 EMR'!$B$2:$B$467,$B28)</f>
        <v>0</v>
      </c>
      <c r="AL28" t="s">
        <v>157</v>
      </c>
    </row>
    <row r="29" spans="1:38" x14ac:dyDescent="0.25">
      <c r="A29" s="3" t="s">
        <v>156</v>
      </c>
      <c r="B29" t="s">
        <v>161</v>
      </c>
      <c r="C29" t="s">
        <v>162</v>
      </c>
      <c r="D29" t="s">
        <v>161</v>
      </c>
      <c r="E29" t="str">
        <f>IF(OR(Table1[[#This Row],[June 23-29 Resident Confirmed COVID-19 (sum)]]&gt;0,Table1[[#This Row],[June 23-29 Resident Suspected COVID-19 (sum)]]&gt;0,Table1[[#This Row],[June 23-29 Staff Confirmed COVID-19 (sum)]]&gt;0,Table1[[#This Row],[June 23-29 Staff Suspected COVID-19 (sum)]]&gt;0),"Yes","")</f>
        <v/>
      </c>
      <c r="F29">
        <f t="shared" si="1"/>
        <v>0</v>
      </c>
      <c r="G29">
        <f t="shared" si="1"/>
        <v>0</v>
      </c>
      <c r="H29">
        <f t="shared" si="1"/>
        <v>0</v>
      </c>
      <c r="I29">
        <f t="shared" si="1"/>
        <v>0</v>
      </c>
      <c r="J29">
        <f>SUMIFS('6-29 EMR'!$F$2:$F$467,'6-29 EMR'!$B$2:$B$467,$B29)</f>
        <v>0</v>
      </c>
      <c r="K29">
        <f>SUMIFS('6-29 EMR'!$G$2:$G$467,'6-29 EMR'!$B$2:$B$467,$B29)</f>
        <v>0</v>
      </c>
      <c r="L29">
        <f>SUMIFS('6-29 EMR'!$M$2:$M$467,'6-29 EMR'!$B$2:$B$467,$B29)</f>
        <v>0</v>
      </c>
      <c r="M29">
        <f>SUMIFS('6-29 EMR'!$N$2:$N$467,'6-29 EMR'!$B$2:$B$467,$B29)</f>
        <v>0</v>
      </c>
      <c r="N29">
        <f>SUMIFS('6-28 EMR'!$F$2:$F$467,'6-28 EMR'!$B$2:$B$467,$B29)</f>
        <v>0</v>
      </c>
      <c r="O29">
        <f>SUMIFS('6-28 EMR'!$G$2:$G$467,'6-28 EMR'!$B$2:$B$467,$B29)</f>
        <v>0</v>
      </c>
      <c r="P29">
        <f>SUMIFS('6-28 EMR'!$M$2:$M$467,'6-28 EMR'!$B$2:$B$467,$B29)</f>
        <v>0</v>
      </c>
      <c r="Q29">
        <f>SUMIFS('6-28 EMR'!$N$2:$N$467,'6-28 EMR'!$B$2:$B$467,$B29)</f>
        <v>0</v>
      </c>
      <c r="R29">
        <f>SUMIFS('6-27 EMR'!$F$2:$F$467,'6-27 EMR'!$B$2:$B$467,$B29)</f>
        <v>0</v>
      </c>
      <c r="S29">
        <f>SUMIFS('6-27 EMR'!$G$2:$G$467,'6-27 EMR'!$B$2:$B$467,$B29)</f>
        <v>0</v>
      </c>
      <c r="T29">
        <f>SUMIFS('6-27 EMR'!$M$2:$M$467,'6-27 EMR'!$B$2:$B$467,$B29)</f>
        <v>0</v>
      </c>
      <c r="U29">
        <f>SUMIFS('6-27 EMR'!$N$2:$N$467,'6-27 EMR'!$B$2:$B$467,$B29)</f>
        <v>0</v>
      </c>
      <c r="V29">
        <f>SUMIFS('6-26 EMR'!$F$2:$F$467,'6-26 EMR'!$B$2:$B$467,$B29)</f>
        <v>0</v>
      </c>
      <c r="W29">
        <f>SUMIFS('6-26 EMR'!$G$2:$G$467,'6-26 EMR'!$B$2:$B$467,$B29)</f>
        <v>0</v>
      </c>
      <c r="X29">
        <f>SUMIFS('6-26 EMR'!$M$2:$M$467,'6-26 EMR'!$B$2:$B$467,$B29)</f>
        <v>0</v>
      </c>
      <c r="Y29">
        <f>SUMIFS('6-26 EMR'!$N$2:$N$467,'6-26 EMR'!$B$2:$B$467,$B29)</f>
        <v>0</v>
      </c>
      <c r="Z29">
        <f>SUMIFS('6-25 EMR'!$F$2:$F$467,'6-25 EMR'!$B$2:$B$467,$B29)</f>
        <v>0</v>
      </c>
      <c r="AA29">
        <f>SUMIFS('6-25 EMR'!$G$2:$G$467,'6-25 EMR'!$B$2:$B$467,$B29)</f>
        <v>0</v>
      </c>
      <c r="AB29">
        <f>SUMIFS('6-25 EMR'!$M$2:$M$467,'6-25 EMR'!$B$2:$B$467,$B29)</f>
        <v>0</v>
      </c>
      <c r="AC29">
        <f>SUMIFS('6-25 EMR'!$N$2:$N$467,'6-25 EMR'!$B$2:$B$467,$B29)</f>
        <v>0</v>
      </c>
      <c r="AD29">
        <f>SUMIFS('6-24 EMR'!$F$2:$F$467,'6-24 EMR'!$B$2:$B$467,$B29)</f>
        <v>0</v>
      </c>
      <c r="AE29">
        <f>SUMIFS('6-24 EMR'!$G$2:$G$467,'6-24 EMR'!$B$2:$B$467,$B29)</f>
        <v>0</v>
      </c>
      <c r="AF29">
        <f>SUMIFS('6-24 EMR'!$M$2:$M$467,'6-24 EMR'!$B$2:$B$467,$B29)</f>
        <v>0</v>
      </c>
      <c r="AG29">
        <f>SUMIFS('6-24 EMR'!$N$2:$N$467,'6-24 EMR'!$B$2:$B$467,$B29)</f>
        <v>0</v>
      </c>
      <c r="AH29">
        <f>SUMIFS('6-23 EMR'!$F$2:$F$467,'6-23 EMR'!$B$2:$B$467,$B29)</f>
        <v>0</v>
      </c>
      <c r="AI29">
        <f>SUMIFS('6-23 EMR'!$G$2:$G$467,'6-23 EMR'!$B$2:$B$467,$B29)</f>
        <v>0</v>
      </c>
      <c r="AJ29">
        <f>SUMIFS('6-23 EMR'!$M$2:$M$467,'6-23 EMR'!$B$2:$B$467,$B29)</f>
        <v>0</v>
      </c>
      <c r="AK29">
        <f>SUMIFS('6-23 EMR'!$N$2:$N$467,'6-23 EMR'!$B$2:$B$467,$B29)</f>
        <v>0</v>
      </c>
      <c r="AL29" t="s">
        <v>161</v>
      </c>
    </row>
    <row r="30" spans="1:38" x14ac:dyDescent="0.25">
      <c r="A30" s="3" t="s">
        <v>156</v>
      </c>
      <c r="B30" t="s">
        <v>164</v>
      </c>
      <c r="C30" t="s">
        <v>165</v>
      </c>
      <c r="D30" t="s">
        <v>166</v>
      </c>
      <c r="E30" t="str">
        <f>IF(OR(Table1[[#This Row],[June 23-29 Resident Confirmed COVID-19 (sum)]]&gt;0,Table1[[#This Row],[June 23-29 Resident Suspected COVID-19 (sum)]]&gt;0,Table1[[#This Row],[June 23-29 Staff Confirmed COVID-19 (sum)]]&gt;0,Table1[[#This Row],[June 23-29 Staff Suspected COVID-19 (sum)]]&gt;0),"Yes","")</f>
        <v>Yes</v>
      </c>
      <c r="F30">
        <f t="shared" si="1"/>
        <v>0</v>
      </c>
      <c r="G30">
        <f t="shared" si="1"/>
        <v>2</v>
      </c>
      <c r="H30">
        <f t="shared" si="1"/>
        <v>0</v>
      </c>
      <c r="I30">
        <f t="shared" si="1"/>
        <v>1</v>
      </c>
      <c r="J30">
        <f>SUMIFS('6-29 EMR'!$F$2:$F$467,'6-29 EMR'!$B$2:$B$467,$B30)</f>
        <v>0</v>
      </c>
      <c r="K30">
        <f>SUMIFS('6-29 EMR'!$G$2:$G$467,'6-29 EMR'!$B$2:$B$467,$B30)</f>
        <v>0</v>
      </c>
      <c r="L30">
        <f>SUMIFS('6-29 EMR'!$M$2:$M$467,'6-29 EMR'!$B$2:$B$467,$B30)</f>
        <v>0</v>
      </c>
      <c r="M30">
        <f>SUMIFS('6-29 EMR'!$N$2:$N$467,'6-29 EMR'!$B$2:$B$467,$B30)</f>
        <v>0</v>
      </c>
      <c r="N30">
        <f>SUMIFS('6-28 EMR'!$F$2:$F$467,'6-28 EMR'!$B$2:$B$467,$B30)</f>
        <v>0</v>
      </c>
      <c r="O30">
        <f>SUMIFS('6-28 EMR'!$G$2:$G$467,'6-28 EMR'!$B$2:$B$467,$B30)</f>
        <v>0</v>
      </c>
      <c r="P30">
        <f>SUMIFS('6-28 EMR'!$M$2:$M$467,'6-28 EMR'!$B$2:$B$467,$B30)</f>
        <v>0</v>
      </c>
      <c r="Q30">
        <f>SUMIFS('6-28 EMR'!$N$2:$N$467,'6-28 EMR'!$B$2:$B$467,$B30)</f>
        <v>0</v>
      </c>
      <c r="R30">
        <f>SUMIFS('6-27 EMR'!$F$2:$F$467,'6-27 EMR'!$B$2:$B$467,$B30)</f>
        <v>0</v>
      </c>
      <c r="S30">
        <f>SUMIFS('6-27 EMR'!$G$2:$G$467,'6-27 EMR'!$B$2:$B$467,$B30)</f>
        <v>0</v>
      </c>
      <c r="T30">
        <f>SUMIFS('6-27 EMR'!$M$2:$M$467,'6-27 EMR'!$B$2:$B$467,$B30)</f>
        <v>0</v>
      </c>
      <c r="U30">
        <f>SUMIFS('6-27 EMR'!$N$2:$N$467,'6-27 EMR'!$B$2:$B$467,$B30)</f>
        <v>0</v>
      </c>
      <c r="V30">
        <f>SUMIFS('6-26 EMR'!$F$2:$F$467,'6-26 EMR'!$B$2:$B$467,$B30)</f>
        <v>0</v>
      </c>
      <c r="W30">
        <f>SUMIFS('6-26 EMR'!$G$2:$G$467,'6-26 EMR'!$B$2:$B$467,$B30)</f>
        <v>0</v>
      </c>
      <c r="X30">
        <f>SUMIFS('6-26 EMR'!$M$2:$M$467,'6-26 EMR'!$B$2:$B$467,$B30)</f>
        <v>0</v>
      </c>
      <c r="Y30">
        <f>SUMIFS('6-26 EMR'!$N$2:$N$467,'6-26 EMR'!$B$2:$B$467,$B30)</f>
        <v>1</v>
      </c>
      <c r="Z30">
        <f>SUMIFS('6-25 EMR'!$F$2:$F$467,'6-25 EMR'!$B$2:$B$467,$B30)</f>
        <v>0</v>
      </c>
      <c r="AA30">
        <f>SUMIFS('6-25 EMR'!$G$2:$G$467,'6-25 EMR'!$B$2:$B$467,$B30)</f>
        <v>1</v>
      </c>
      <c r="AB30">
        <f>SUMIFS('6-25 EMR'!$M$2:$M$467,'6-25 EMR'!$B$2:$B$467,$B30)</f>
        <v>0</v>
      </c>
      <c r="AC30">
        <f>SUMIFS('6-25 EMR'!$N$2:$N$467,'6-25 EMR'!$B$2:$B$467,$B30)</f>
        <v>0</v>
      </c>
      <c r="AD30">
        <f>SUMIFS('6-24 EMR'!$F$2:$F$467,'6-24 EMR'!$B$2:$B$467,$B30)</f>
        <v>0</v>
      </c>
      <c r="AE30">
        <f>SUMIFS('6-24 EMR'!$G$2:$G$467,'6-24 EMR'!$B$2:$B$467,$B30)</f>
        <v>1</v>
      </c>
      <c r="AF30">
        <f>SUMIFS('6-24 EMR'!$M$2:$M$467,'6-24 EMR'!$B$2:$B$467,$B30)</f>
        <v>0</v>
      </c>
      <c r="AG30">
        <f>SUMIFS('6-24 EMR'!$N$2:$N$467,'6-24 EMR'!$B$2:$B$467,$B30)</f>
        <v>0</v>
      </c>
      <c r="AH30">
        <f>SUMIFS('6-23 EMR'!$F$2:$F$467,'6-23 EMR'!$B$2:$B$467,$B30)</f>
        <v>0</v>
      </c>
      <c r="AI30">
        <f>SUMIFS('6-23 EMR'!$G$2:$G$467,'6-23 EMR'!$B$2:$B$467,$B30)</f>
        <v>0</v>
      </c>
      <c r="AJ30">
        <f>SUMIFS('6-23 EMR'!$M$2:$M$467,'6-23 EMR'!$B$2:$B$467,$B30)</f>
        <v>0</v>
      </c>
      <c r="AK30">
        <f>SUMIFS('6-23 EMR'!$N$2:$N$467,'6-23 EMR'!$B$2:$B$467,$B30)</f>
        <v>0</v>
      </c>
      <c r="AL30" t="s">
        <v>164</v>
      </c>
    </row>
    <row r="31" spans="1:38" x14ac:dyDescent="0.25">
      <c r="A31" s="3" t="s">
        <v>156</v>
      </c>
      <c r="B31" t="s">
        <v>169</v>
      </c>
      <c r="C31" t="s">
        <v>170</v>
      </c>
      <c r="D31" t="s">
        <v>169</v>
      </c>
      <c r="E31" t="str">
        <f>IF(OR(Table1[[#This Row],[June 23-29 Resident Confirmed COVID-19 (sum)]]&gt;0,Table1[[#This Row],[June 23-29 Resident Suspected COVID-19 (sum)]]&gt;0,Table1[[#This Row],[June 23-29 Staff Confirmed COVID-19 (sum)]]&gt;0,Table1[[#This Row],[June 23-29 Staff Suspected COVID-19 (sum)]]&gt;0),"Yes","")</f>
        <v>Yes</v>
      </c>
      <c r="F31">
        <f t="shared" si="1"/>
        <v>0</v>
      </c>
      <c r="G31">
        <f t="shared" si="1"/>
        <v>0</v>
      </c>
      <c r="H31">
        <f t="shared" si="1"/>
        <v>2</v>
      </c>
      <c r="I31">
        <f t="shared" si="1"/>
        <v>0</v>
      </c>
      <c r="J31">
        <f>SUMIFS('6-29 EMR'!$F$2:$F$467,'6-29 EMR'!$B$2:$B$467,$B31)</f>
        <v>0</v>
      </c>
      <c r="K31">
        <f>SUMIFS('6-29 EMR'!$G$2:$G$467,'6-29 EMR'!$B$2:$B$467,$B31)</f>
        <v>0</v>
      </c>
      <c r="L31">
        <f>SUMIFS('6-29 EMR'!$M$2:$M$467,'6-29 EMR'!$B$2:$B$467,$B31)</f>
        <v>0</v>
      </c>
      <c r="M31">
        <f>SUMIFS('6-29 EMR'!$N$2:$N$467,'6-29 EMR'!$B$2:$B$467,$B31)</f>
        <v>0</v>
      </c>
      <c r="N31">
        <f>SUMIFS('6-28 EMR'!$F$2:$F$467,'6-28 EMR'!$B$2:$B$467,$B31)</f>
        <v>0</v>
      </c>
      <c r="O31">
        <f>SUMIFS('6-28 EMR'!$G$2:$G$467,'6-28 EMR'!$B$2:$B$467,$B31)</f>
        <v>0</v>
      </c>
      <c r="P31">
        <f>SUMIFS('6-28 EMR'!$M$2:$M$467,'6-28 EMR'!$B$2:$B$467,$B31)</f>
        <v>0</v>
      </c>
      <c r="Q31">
        <f>SUMIFS('6-28 EMR'!$N$2:$N$467,'6-28 EMR'!$B$2:$B$467,$B31)</f>
        <v>0</v>
      </c>
      <c r="R31">
        <f>SUMIFS('6-27 EMR'!$F$2:$F$467,'6-27 EMR'!$B$2:$B$467,$B31)</f>
        <v>0</v>
      </c>
      <c r="S31">
        <f>SUMIFS('6-27 EMR'!$G$2:$G$467,'6-27 EMR'!$B$2:$B$467,$B31)</f>
        <v>0</v>
      </c>
      <c r="T31">
        <f>SUMIFS('6-27 EMR'!$M$2:$M$467,'6-27 EMR'!$B$2:$B$467,$B31)</f>
        <v>0</v>
      </c>
      <c r="U31">
        <f>SUMIFS('6-27 EMR'!$N$2:$N$467,'6-27 EMR'!$B$2:$B$467,$B31)</f>
        <v>0</v>
      </c>
      <c r="V31">
        <f>SUMIFS('6-26 EMR'!$F$2:$F$467,'6-26 EMR'!$B$2:$B$467,$B31)</f>
        <v>0</v>
      </c>
      <c r="W31">
        <f>SUMIFS('6-26 EMR'!$G$2:$G$467,'6-26 EMR'!$B$2:$B$467,$B31)</f>
        <v>0</v>
      </c>
      <c r="X31">
        <f>SUMIFS('6-26 EMR'!$M$2:$M$467,'6-26 EMR'!$B$2:$B$467,$B31)</f>
        <v>0</v>
      </c>
      <c r="Y31">
        <f>SUMIFS('6-26 EMR'!$N$2:$N$467,'6-26 EMR'!$B$2:$B$467,$B31)</f>
        <v>0</v>
      </c>
      <c r="Z31">
        <f>SUMIFS('6-25 EMR'!$F$2:$F$467,'6-25 EMR'!$B$2:$B$467,$B31)</f>
        <v>0</v>
      </c>
      <c r="AA31">
        <f>SUMIFS('6-25 EMR'!$G$2:$G$467,'6-25 EMR'!$B$2:$B$467,$B31)</f>
        <v>0</v>
      </c>
      <c r="AB31">
        <f>SUMIFS('6-25 EMR'!$M$2:$M$467,'6-25 EMR'!$B$2:$B$467,$B31)</f>
        <v>0</v>
      </c>
      <c r="AC31">
        <f>SUMIFS('6-25 EMR'!$N$2:$N$467,'6-25 EMR'!$B$2:$B$467,$B31)</f>
        <v>0</v>
      </c>
      <c r="AD31">
        <f>SUMIFS('6-24 EMR'!$F$2:$F$467,'6-24 EMR'!$B$2:$B$467,$B31)</f>
        <v>0</v>
      </c>
      <c r="AE31">
        <f>SUMIFS('6-24 EMR'!$G$2:$G$467,'6-24 EMR'!$B$2:$B$467,$B31)</f>
        <v>0</v>
      </c>
      <c r="AF31">
        <f>SUMIFS('6-24 EMR'!$M$2:$M$467,'6-24 EMR'!$B$2:$B$467,$B31)</f>
        <v>1</v>
      </c>
      <c r="AG31">
        <f>SUMIFS('6-24 EMR'!$N$2:$N$467,'6-24 EMR'!$B$2:$B$467,$B31)</f>
        <v>0</v>
      </c>
      <c r="AH31">
        <f>SUMIFS('6-23 EMR'!$F$2:$F$467,'6-23 EMR'!$B$2:$B$467,$B31)</f>
        <v>0</v>
      </c>
      <c r="AI31">
        <f>SUMIFS('6-23 EMR'!$G$2:$G$467,'6-23 EMR'!$B$2:$B$467,$B31)</f>
        <v>0</v>
      </c>
      <c r="AJ31">
        <f>SUMIFS('6-23 EMR'!$M$2:$M$467,'6-23 EMR'!$B$2:$B$467,$B31)</f>
        <v>1</v>
      </c>
      <c r="AK31">
        <f>SUMIFS('6-23 EMR'!$N$2:$N$467,'6-23 EMR'!$B$2:$B$467,$B31)</f>
        <v>0</v>
      </c>
      <c r="AL31" t="s">
        <v>169</v>
      </c>
    </row>
    <row r="32" spans="1:38" x14ac:dyDescent="0.25">
      <c r="A32" s="3" t="s">
        <v>156</v>
      </c>
      <c r="B32" t="s">
        <v>173</v>
      </c>
      <c r="C32" t="s">
        <v>174</v>
      </c>
      <c r="D32" t="s">
        <v>175</v>
      </c>
      <c r="E32" t="str">
        <f>IF(OR(Table1[[#This Row],[June 23-29 Resident Confirmed COVID-19 (sum)]]&gt;0,Table1[[#This Row],[June 23-29 Resident Suspected COVID-19 (sum)]]&gt;0,Table1[[#This Row],[June 23-29 Staff Confirmed COVID-19 (sum)]]&gt;0,Table1[[#This Row],[June 23-29 Staff Suspected COVID-19 (sum)]]&gt;0),"Yes","")</f>
        <v/>
      </c>
      <c r="F32">
        <f t="shared" si="1"/>
        <v>0</v>
      </c>
      <c r="G32">
        <f t="shared" si="1"/>
        <v>0</v>
      </c>
      <c r="H32">
        <f t="shared" si="1"/>
        <v>0</v>
      </c>
      <c r="I32">
        <f t="shared" si="1"/>
        <v>0</v>
      </c>
      <c r="J32">
        <f>SUMIFS('6-29 EMR'!$F$2:$F$467,'6-29 EMR'!$B$2:$B$467,$B32)</f>
        <v>0</v>
      </c>
      <c r="K32">
        <f>SUMIFS('6-29 EMR'!$G$2:$G$467,'6-29 EMR'!$B$2:$B$467,$B32)</f>
        <v>0</v>
      </c>
      <c r="L32">
        <f>SUMIFS('6-29 EMR'!$M$2:$M$467,'6-29 EMR'!$B$2:$B$467,$B32)</f>
        <v>0</v>
      </c>
      <c r="M32">
        <f>SUMIFS('6-29 EMR'!$N$2:$N$467,'6-29 EMR'!$B$2:$B$467,$B32)</f>
        <v>0</v>
      </c>
      <c r="N32">
        <f>SUMIFS('6-28 EMR'!$F$2:$F$467,'6-28 EMR'!$B$2:$B$467,$B32)</f>
        <v>0</v>
      </c>
      <c r="O32">
        <f>SUMIFS('6-28 EMR'!$G$2:$G$467,'6-28 EMR'!$B$2:$B$467,$B32)</f>
        <v>0</v>
      </c>
      <c r="P32">
        <f>SUMIFS('6-28 EMR'!$M$2:$M$467,'6-28 EMR'!$B$2:$B$467,$B32)</f>
        <v>0</v>
      </c>
      <c r="Q32">
        <f>SUMIFS('6-28 EMR'!$N$2:$N$467,'6-28 EMR'!$B$2:$B$467,$B32)</f>
        <v>0</v>
      </c>
      <c r="R32">
        <f>SUMIFS('6-27 EMR'!$F$2:$F$467,'6-27 EMR'!$B$2:$B$467,$B32)</f>
        <v>0</v>
      </c>
      <c r="S32">
        <f>SUMIFS('6-27 EMR'!$G$2:$G$467,'6-27 EMR'!$B$2:$B$467,$B32)</f>
        <v>0</v>
      </c>
      <c r="T32">
        <f>SUMIFS('6-27 EMR'!$M$2:$M$467,'6-27 EMR'!$B$2:$B$467,$B32)</f>
        <v>0</v>
      </c>
      <c r="U32">
        <f>SUMIFS('6-27 EMR'!$N$2:$N$467,'6-27 EMR'!$B$2:$B$467,$B32)</f>
        <v>0</v>
      </c>
      <c r="V32">
        <f>SUMIFS('6-26 EMR'!$F$2:$F$467,'6-26 EMR'!$B$2:$B$467,$B32)</f>
        <v>0</v>
      </c>
      <c r="W32">
        <f>SUMIFS('6-26 EMR'!$G$2:$G$467,'6-26 EMR'!$B$2:$B$467,$B32)</f>
        <v>0</v>
      </c>
      <c r="X32">
        <f>SUMIFS('6-26 EMR'!$M$2:$M$467,'6-26 EMR'!$B$2:$B$467,$B32)</f>
        <v>0</v>
      </c>
      <c r="Y32">
        <f>SUMIFS('6-26 EMR'!$N$2:$N$467,'6-26 EMR'!$B$2:$B$467,$B32)</f>
        <v>0</v>
      </c>
      <c r="Z32">
        <f>SUMIFS('6-25 EMR'!$F$2:$F$467,'6-25 EMR'!$B$2:$B$467,$B32)</f>
        <v>0</v>
      </c>
      <c r="AA32">
        <f>SUMIFS('6-25 EMR'!$G$2:$G$467,'6-25 EMR'!$B$2:$B$467,$B32)</f>
        <v>0</v>
      </c>
      <c r="AB32">
        <f>SUMIFS('6-25 EMR'!$M$2:$M$467,'6-25 EMR'!$B$2:$B$467,$B32)</f>
        <v>0</v>
      </c>
      <c r="AC32">
        <f>SUMIFS('6-25 EMR'!$N$2:$N$467,'6-25 EMR'!$B$2:$B$467,$B32)</f>
        <v>0</v>
      </c>
      <c r="AD32">
        <f>SUMIFS('6-24 EMR'!$F$2:$F$467,'6-24 EMR'!$B$2:$B$467,$B32)</f>
        <v>0</v>
      </c>
      <c r="AE32">
        <f>SUMIFS('6-24 EMR'!$G$2:$G$467,'6-24 EMR'!$B$2:$B$467,$B32)</f>
        <v>0</v>
      </c>
      <c r="AF32">
        <f>SUMIFS('6-24 EMR'!$M$2:$M$467,'6-24 EMR'!$B$2:$B$467,$B32)</f>
        <v>0</v>
      </c>
      <c r="AG32">
        <f>SUMIFS('6-24 EMR'!$N$2:$N$467,'6-24 EMR'!$B$2:$B$467,$B32)</f>
        <v>0</v>
      </c>
      <c r="AH32">
        <f>SUMIFS('6-23 EMR'!$F$2:$F$467,'6-23 EMR'!$B$2:$B$467,$B32)</f>
        <v>0</v>
      </c>
      <c r="AI32">
        <f>SUMIFS('6-23 EMR'!$G$2:$G$467,'6-23 EMR'!$B$2:$B$467,$B32)</f>
        <v>0</v>
      </c>
      <c r="AJ32">
        <f>SUMIFS('6-23 EMR'!$M$2:$M$467,'6-23 EMR'!$B$2:$B$467,$B32)</f>
        <v>0</v>
      </c>
      <c r="AK32">
        <f>SUMIFS('6-23 EMR'!$N$2:$N$467,'6-23 EMR'!$B$2:$B$467,$B32)</f>
        <v>0</v>
      </c>
      <c r="AL32" t="s">
        <v>177</v>
      </c>
    </row>
    <row r="33" spans="1:38" x14ac:dyDescent="0.25">
      <c r="A33" s="3" t="s">
        <v>156</v>
      </c>
      <c r="B33" t="s">
        <v>178</v>
      </c>
      <c r="C33" t="s">
        <v>179</v>
      </c>
      <c r="D33" t="s">
        <v>180</v>
      </c>
      <c r="E33" t="str">
        <f>IF(OR(Table1[[#This Row],[June 23-29 Resident Confirmed COVID-19 (sum)]]&gt;0,Table1[[#This Row],[June 23-29 Resident Suspected COVID-19 (sum)]]&gt;0,Table1[[#This Row],[June 23-29 Staff Confirmed COVID-19 (sum)]]&gt;0,Table1[[#This Row],[June 23-29 Staff Suspected COVID-19 (sum)]]&gt;0),"Yes","")</f>
        <v/>
      </c>
      <c r="F33">
        <f t="shared" si="1"/>
        <v>0</v>
      </c>
      <c r="G33">
        <f t="shared" si="1"/>
        <v>0</v>
      </c>
      <c r="H33">
        <f t="shared" si="1"/>
        <v>0</v>
      </c>
      <c r="I33">
        <f t="shared" si="1"/>
        <v>0</v>
      </c>
      <c r="J33">
        <f>SUMIFS('6-29 EMR'!$F$2:$F$467,'6-29 EMR'!$B$2:$B$467,$B33)</f>
        <v>0</v>
      </c>
      <c r="K33">
        <f>SUMIFS('6-29 EMR'!$G$2:$G$467,'6-29 EMR'!$B$2:$B$467,$B33)</f>
        <v>0</v>
      </c>
      <c r="L33">
        <f>SUMIFS('6-29 EMR'!$M$2:$M$467,'6-29 EMR'!$B$2:$B$467,$B33)</f>
        <v>0</v>
      </c>
      <c r="M33">
        <f>SUMIFS('6-29 EMR'!$N$2:$N$467,'6-29 EMR'!$B$2:$B$467,$B33)</f>
        <v>0</v>
      </c>
      <c r="N33">
        <f>SUMIFS('6-28 EMR'!$F$2:$F$467,'6-28 EMR'!$B$2:$B$467,$B33)</f>
        <v>0</v>
      </c>
      <c r="O33">
        <f>SUMIFS('6-28 EMR'!$G$2:$G$467,'6-28 EMR'!$B$2:$B$467,$B33)</f>
        <v>0</v>
      </c>
      <c r="P33">
        <f>SUMIFS('6-28 EMR'!$M$2:$M$467,'6-28 EMR'!$B$2:$B$467,$B33)</f>
        <v>0</v>
      </c>
      <c r="Q33">
        <f>SUMIFS('6-28 EMR'!$N$2:$N$467,'6-28 EMR'!$B$2:$B$467,$B33)</f>
        <v>0</v>
      </c>
      <c r="R33">
        <f>SUMIFS('6-27 EMR'!$F$2:$F$467,'6-27 EMR'!$B$2:$B$467,$B33)</f>
        <v>0</v>
      </c>
      <c r="S33">
        <f>SUMIFS('6-27 EMR'!$G$2:$G$467,'6-27 EMR'!$B$2:$B$467,$B33)</f>
        <v>0</v>
      </c>
      <c r="T33">
        <f>SUMIFS('6-27 EMR'!$M$2:$M$467,'6-27 EMR'!$B$2:$B$467,$B33)</f>
        <v>0</v>
      </c>
      <c r="U33">
        <f>SUMIFS('6-27 EMR'!$N$2:$N$467,'6-27 EMR'!$B$2:$B$467,$B33)</f>
        <v>0</v>
      </c>
      <c r="V33">
        <f>SUMIFS('6-26 EMR'!$F$2:$F$467,'6-26 EMR'!$B$2:$B$467,$B33)</f>
        <v>0</v>
      </c>
      <c r="W33">
        <f>SUMIFS('6-26 EMR'!$G$2:$G$467,'6-26 EMR'!$B$2:$B$467,$B33)</f>
        <v>0</v>
      </c>
      <c r="X33">
        <f>SUMIFS('6-26 EMR'!$M$2:$M$467,'6-26 EMR'!$B$2:$B$467,$B33)</f>
        <v>0</v>
      </c>
      <c r="Y33">
        <f>SUMIFS('6-26 EMR'!$N$2:$N$467,'6-26 EMR'!$B$2:$B$467,$B33)</f>
        <v>0</v>
      </c>
      <c r="Z33">
        <f>SUMIFS('6-25 EMR'!$F$2:$F$467,'6-25 EMR'!$B$2:$B$467,$B33)</f>
        <v>0</v>
      </c>
      <c r="AA33">
        <f>SUMIFS('6-25 EMR'!$G$2:$G$467,'6-25 EMR'!$B$2:$B$467,$B33)</f>
        <v>0</v>
      </c>
      <c r="AB33">
        <f>SUMIFS('6-25 EMR'!$M$2:$M$467,'6-25 EMR'!$B$2:$B$467,$B33)</f>
        <v>0</v>
      </c>
      <c r="AC33">
        <f>SUMIFS('6-25 EMR'!$N$2:$N$467,'6-25 EMR'!$B$2:$B$467,$B33)</f>
        <v>0</v>
      </c>
      <c r="AD33">
        <f>SUMIFS('6-24 EMR'!$F$2:$F$467,'6-24 EMR'!$B$2:$B$467,$B33)</f>
        <v>0</v>
      </c>
      <c r="AE33">
        <f>SUMIFS('6-24 EMR'!$G$2:$G$467,'6-24 EMR'!$B$2:$B$467,$B33)</f>
        <v>0</v>
      </c>
      <c r="AF33">
        <f>SUMIFS('6-24 EMR'!$M$2:$M$467,'6-24 EMR'!$B$2:$B$467,$B33)</f>
        <v>0</v>
      </c>
      <c r="AG33">
        <f>SUMIFS('6-24 EMR'!$N$2:$N$467,'6-24 EMR'!$B$2:$B$467,$B33)</f>
        <v>0</v>
      </c>
      <c r="AH33">
        <f>SUMIFS('6-23 EMR'!$F$2:$F$467,'6-23 EMR'!$B$2:$B$467,$B33)</f>
        <v>0</v>
      </c>
      <c r="AI33">
        <f>SUMIFS('6-23 EMR'!$G$2:$G$467,'6-23 EMR'!$B$2:$B$467,$B33)</f>
        <v>0</v>
      </c>
      <c r="AJ33">
        <f>SUMIFS('6-23 EMR'!$M$2:$M$467,'6-23 EMR'!$B$2:$B$467,$B33)</f>
        <v>0</v>
      </c>
      <c r="AK33">
        <f>SUMIFS('6-23 EMR'!$N$2:$N$467,'6-23 EMR'!$B$2:$B$467,$B33)</f>
        <v>0</v>
      </c>
      <c r="AL33" t="s">
        <v>178</v>
      </c>
    </row>
    <row r="34" spans="1:38" x14ac:dyDescent="0.25">
      <c r="A34" s="3" t="s">
        <v>156</v>
      </c>
      <c r="B34" t="s">
        <v>183</v>
      </c>
      <c r="C34" t="s">
        <v>184</v>
      </c>
      <c r="D34" t="s">
        <v>183</v>
      </c>
      <c r="E34" t="str">
        <f>IF(OR(Table1[[#This Row],[June 23-29 Resident Confirmed COVID-19 (sum)]]&gt;0,Table1[[#This Row],[June 23-29 Resident Suspected COVID-19 (sum)]]&gt;0,Table1[[#This Row],[June 23-29 Staff Confirmed COVID-19 (sum)]]&gt;0,Table1[[#This Row],[June 23-29 Staff Suspected COVID-19 (sum)]]&gt;0),"Yes","")</f>
        <v/>
      </c>
      <c r="F34">
        <f t="shared" si="1"/>
        <v>0</v>
      </c>
      <c r="G34">
        <f t="shared" si="1"/>
        <v>0</v>
      </c>
      <c r="H34">
        <f t="shared" si="1"/>
        <v>0</v>
      </c>
      <c r="I34">
        <f t="shared" si="1"/>
        <v>0</v>
      </c>
      <c r="J34">
        <f>SUMIFS('6-29 EMR'!$F$2:$F$467,'6-29 EMR'!$B$2:$B$467,$B34)</f>
        <v>0</v>
      </c>
      <c r="K34">
        <f>SUMIFS('6-29 EMR'!$G$2:$G$467,'6-29 EMR'!$B$2:$B$467,$B34)</f>
        <v>0</v>
      </c>
      <c r="L34">
        <f>SUMIFS('6-29 EMR'!$M$2:$M$467,'6-29 EMR'!$B$2:$B$467,$B34)</f>
        <v>0</v>
      </c>
      <c r="M34">
        <f>SUMIFS('6-29 EMR'!$N$2:$N$467,'6-29 EMR'!$B$2:$B$467,$B34)</f>
        <v>0</v>
      </c>
      <c r="N34">
        <f>SUMIFS('6-28 EMR'!$F$2:$F$467,'6-28 EMR'!$B$2:$B$467,$B34)</f>
        <v>0</v>
      </c>
      <c r="O34">
        <f>SUMIFS('6-28 EMR'!$G$2:$G$467,'6-28 EMR'!$B$2:$B$467,$B34)</f>
        <v>0</v>
      </c>
      <c r="P34">
        <f>SUMIFS('6-28 EMR'!$M$2:$M$467,'6-28 EMR'!$B$2:$B$467,$B34)</f>
        <v>0</v>
      </c>
      <c r="Q34">
        <f>SUMIFS('6-28 EMR'!$N$2:$N$467,'6-28 EMR'!$B$2:$B$467,$B34)</f>
        <v>0</v>
      </c>
      <c r="R34">
        <f>SUMIFS('6-27 EMR'!$F$2:$F$467,'6-27 EMR'!$B$2:$B$467,$B34)</f>
        <v>0</v>
      </c>
      <c r="S34">
        <f>SUMIFS('6-27 EMR'!$G$2:$G$467,'6-27 EMR'!$B$2:$B$467,$B34)</f>
        <v>0</v>
      </c>
      <c r="T34">
        <f>SUMIFS('6-27 EMR'!$M$2:$M$467,'6-27 EMR'!$B$2:$B$467,$B34)</f>
        <v>0</v>
      </c>
      <c r="U34">
        <f>SUMIFS('6-27 EMR'!$N$2:$N$467,'6-27 EMR'!$B$2:$B$467,$B34)</f>
        <v>0</v>
      </c>
      <c r="V34">
        <f>SUMIFS('6-26 EMR'!$F$2:$F$467,'6-26 EMR'!$B$2:$B$467,$B34)</f>
        <v>0</v>
      </c>
      <c r="W34">
        <f>SUMIFS('6-26 EMR'!$G$2:$G$467,'6-26 EMR'!$B$2:$B$467,$B34)</f>
        <v>0</v>
      </c>
      <c r="X34">
        <f>SUMIFS('6-26 EMR'!$M$2:$M$467,'6-26 EMR'!$B$2:$B$467,$B34)</f>
        <v>0</v>
      </c>
      <c r="Y34">
        <f>SUMIFS('6-26 EMR'!$N$2:$N$467,'6-26 EMR'!$B$2:$B$467,$B34)</f>
        <v>0</v>
      </c>
      <c r="Z34">
        <f>SUMIFS('6-25 EMR'!$F$2:$F$467,'6-25 EMR'!$B$2:$B$467,$B34)</f>
        <v>0</v>
      </c>
      <c r="AA34">
        <f>SUMIFS('6-25 EMR'!$G$2:$G$467,'6-25 EMR'!$B$2:$B$467,$B34)</f>
        <v>0</v>
      </c>
      <c r="AB34">
        <f>SUMIFS('6-25 EMR'!$M$2:$M$467,'6-25 EMR'!$B$2:$B$467,$B34)</f>
        <v>0</v>
      </c>
      <c r="AC34">
        <f>SUMIFS('6-25 EMR'!$N$2:$N$467,'6-25 EMR'!$B$2:$B$467,$B34)</f>
        <v>0</v>
      </c>
      <c r="AD34">
        <f>SUMIFS('6-24 EMR'!$F$2:$F$467,'6-24 EMR'!$B$2:$B$467,$B34)</f>
        <v>0</v>
      </c>
      <c r="AE34">
        <f>SUMIFS('6-24 EMR'!$G$2:$G$467,'6-24 EMR'!$B$2:$B$467,$B34)</f>
        <v>0</v>
      </c>
      <c r="AF34">
        <f>SUMIFS('6-24 EMR'!$M$2:$M$467,'6-24 EMR'!$B$2:$B$467,$B34)</f>
        <v>0</v>
      </c>
      <c r="AG34">
        <f>SUMIFS('6-24 EMR'!$N$2:$N$467,'6-24 EMR'!$B$2:$B$467,$B34)</f>
        <v>0</v>
      </c>
      <c r="AH34">
        <f>SUMIFS('6-23 EMR'!$F$2:$F$467,'6-23 EMR'!$B$2:$B$467,$B34)</f>
        <v>0</v>
      </c>
      <c r="AI34">
        <f>SUMIFS('6-23 EMR'!$G$2:$G$467,'6-23 EMR'!$B$2:$B$467,$B34)</f>
        <v>0</v>
      </c>
      <c r="AJ34">
        <f>SUMIFS('6-23 EMR'!$M$2:$M$467,'6-23 EMR'!$B$2:$B$467,$B34)</f>
        <v>0</v>
      </c>
      <c r="AK34">
        <f>SUMIFS('6-23 EMR'!$N$2:$N$467,'6-23 EMR'!$B$2:$B$467,$B34)</f>
        <v>0</v>
      </c>
      <c r="AL34" t="s">
        <v>183</v>
      </c>
    </row>
    <row r="35" spans="1:38" x14ac:dyDescent="0.25">
      <c r="A35" s="3" t="s">
        <v>187</v>
      </c>
      <c r="B35" t="s">
        <v>188</v>
      </c>
      <c r="C35" t="s">
        <v>189</v>
      </c>
      <c r="D35" t="s">
        <v>190</v>
      </c>
      <c r="E35" t="str">
        <f>IF(OR(Table1[[#This Row],[June 23-29 Resident Confirmed COVID-19 (sum)]]&gt;0,Table1[[#This Row],[June 23-29 Resident Suspected COVID-19 (sum)]]&gt;0,Table1[[#This Row],[June 23-29 Staff Confirmed COVID-19 (sum)]]&gt;0,Table1[[#This Row],[June 23-29 Staff Suspected COVID-19 (sum)]]&gt;0),"Yes","")</f>
        <v>Yes</v>
      </c>
      <c r="F35">
        <f t="shared" si="1"/>
        <v>0</v>
      </c>
      <c r="G35">
        <f t="shared" si="1"/>
        <v>4</v>
      </c>
      <c r="H35">
        <f t="shared" si="1"/>
        <v>4</v>
      </c>
      <c r="I35">
        <f t="shared" si="1"/>
        <v>9</v>
      </c>
      <c r="J35">
        <f>SUMIFS('6-29 EMR'!$F$2:$F$467,'6-29 EMR'!$B$2:$B$467,$B35)</f>
        <v>0</v>
      </c>
      <c r="K35">
        <f>SUMIFS('6-29 EMR'!$G$2:$G$467,'6-29 EMR'!$B$2:$B$467,$B35)</f>
        <v>1</v>
      </c>
      <c r="L35">
        <f>SUMIFS('6-29 EMR'!$M$2:$M$467,'6-29 EMR'!$B$2:$B$467,$B35)</f>
        <v>1</v>
      </c>
      <c r="M35">
        <f>SUMIFS('6-29 EMR'!$N$2:$N$467,'6-29 EMR'!$B$2:$B$467,$B35)</f>
        <v>1</v>
      </c>
      <c r="N35">
        <f>SUMIFS('6-28 EMR'!$F$2:$F$467,'6-28 EMR'!$B$2:$B$467,$B35)</f>
        <v>0</v>
      </c>
      <c r="O35">
        <f>SUMIFS('6-28 EMR'!$G$2:$G$467,'6-28 EMR'!$B$2:$B$467,$B35)</f>
        <v>1</v>
      </c>
      <c r="P35">
        <f>SUMIFS('6-28 EMR'!$M$2:$M$467,'6-28 EMR'!$B$2:$B$467,$B35)</f>
        <v>1</v>
      </c>
      <c r="Q35">
        <f>SUMIFS('6-28 EMR'!$N$2:$N$467,'6-28 EMR'!$B$2:$B$467,$B35)</f>
        <v>1</v>
      </c>
      <c r="R35">
        <f>SUMIFS('6-27 EMR'!$F$2:$F$467,'6-27 EMR'!$B$2:$B$467,$B35)</f>
        <v>0</v>
      </c>
      <c r="S35">
        <f>SUMIFS('6-27 EMR'!$G$2:$G$467,'6-27 EMR'!$B$2:$B$467,$B35)</f>
        <v>1</v>
      </c>
      <c r="T35">
        <f>SUMIFS('6-27 EMR'!$M$2:$M$467,'6-27 EMR'!$B$2:$B$467,$B35)</f>
        <v>1</v>
      </c>
      <c r="U35">
        <f>SUMIFS('6-27 EMR'!$N$2:$N$467,'6-27 EMR'!$B$2:$B$467,$B35)</f>
        <v>1</v>
      </c>
      <c r="V35">
        <f>SUMIFS('6-26 EMR'!$F$2:$F$467,'6-26 EMR'!$B$2:$B$467,$B35)</f>
        <v>0</v>
      </c>
      <c r="W35">
        <f>SUMIFS('6-26 EMR'!$G$2:$G$467,'6-26 EMR'!$B$2:$B$467,$B35)</f>
        <v>1</v>
      </c>
      <c r="X35">
        <f>SUMIFS('6-26 EMR'!$M$2:$M$467,'6-26 EMR'!$B$2:$B$467,$B35)</f>
        <v>0</v>
      </c>
      <c r="Y35">
        <f>SUMIFS('6-26 EMR'!$N$2:$N$467,'6-26 EMR'!$B$2:$B$467,$B35)</f>
        <v>2</v>
      </c>
      <c r="Z35">
        <f>SUMIFS('6-25 EMR'!$F$2:$F$467,'6-25 EMR'!$B$2:$B$467,$B35)</f>
        <v>0</v>
      </c>
      <c r="AA35">
        <f>SUMIFS('6-25 EMR'!$G$2:$G$467,'6-25 EMR'!$B$2:$B$467,$B35)</f>
        <v>0</v>
      </c>
      <c r="AB35">
        <f>SUMIFS('6-25 EMR'!$M$2:$M$467,'6-25 EMR'!$B$2:$B$467,$B35)</f>
        <v>1</v>
      </c>
      <c r="AC35">
        <f>SUMIFS('6-25 EMR'!$N$2:$N$467,'6-25 EMR'!$B$2:$B$467,$B35)</f>
        <v>2</v>
      </c>
      <c r="AD35">
        <f>SUMIFS('6-24 EMR'!$F$2:$F$467,'6-24 EMR'!$B$2:$B$467,$B35)</f>
        <v>0</v>
      </c>
      <c r="AE35">
        <f>SUMIFS('6-24 EMR'!$G$2:$G$467,'6-24 EMR'!$B$2:$B$467,$B35)</f>
        <v>0</v>
      </c>
      <c r="AF35">
        <f>SUMIFS('6-24 EMR'!$M$2:$M$467,'6-24 EMR'!$B$2:$B$467,$B35)</f>
        <v>0</v>
      </c>
      <c r="AG35">
        <f>SUMIFS('6-24 EMR'!$N$2:$N$467,'6-24 EMR'!$B$2:$B$467,$B35)</f>
        <v>1</v>
      </c>
      <c r="AH35">
        <f>SUMIFS('6-23 EMR'!$F$2:$F$467,'6-23 EMR'!$B$2:$B$467,$B35)</f>
        <v>0</v>
      </c>
      <c r="AI35">
        <f>SUMIFS('6-23 EMR'!$G$2:$G$467,'6-23 EMR'!$B$2:$B$467,$B35)</f>
        <v>0</v>
      </c>
      <c r="AJ35">
        <f>SUMIFS('6-23 EMR'!$M$2:$M$467,'6-23 EMR'!$B$2:$B$467,$B35)</f>
        <v>0</v>
      </c>
      <c r="AK35">
        <f>SUMIFS('6-23 EMR'!$N$2:$N$467,'6-23 EMR'!$B$2:$B$467,$B35)</f>
        <v>1</v>
      </c>
      <c r="AL35" t="s">
        <v>190</v>
      </c>
    </row>
    <row r="36" spans="1:38" x14ac:dyDescent="0.25">
      <c r="A36" s="3" t="s">
        <v>187</v>
      </c>
      <c r="B36" t="s">
        <v>193</v>
      </c>
      <c r="C36" t="s">
        <v>194</v>
      </c>
      <c r="D36" t="s">
        <v>195</v>
      </c>
      <c r="E36" t="str">
        <f>IF(OR(Table1[[#This Row],[June 23-29 Resident Confirmed COVID-19 (sum)]]&gt;0,Table1[[#This Row],[June 23-29 Resident Suspected COVID-19 (sum)]]&gt;0,Table1[[#This Row],[June 23-29 Staff Confirmed COVID-19 (sum)]]&gt;0,Table1[[#This Row],[June 23-29 Staff Suspected COVID-19 (sum)]]&gt;0),"Yes","")</f>
        <v>Yes</v>
      </c>
      <c r="F36">
        <f t="shared" si="1"/>
        <v>0</v>
      </c>
      <c r="G36">
        <f t="shared" si="1"/>
        <v>0</v>
      </c>
      <c r="H36">
        <f t="shared" si="1"/>
        <v>0</v>
      </c>
      <c r="I36">
        <f t="shared" si="1"/>
        <v>10</v>
      </c>
      <c r="J36">
        <f>SUMIFS('6-29 EMR'!$F$2:$F$467,'6-29 EMR'!$B$2:$B$467,$B36)</f>
        <v>0</v>
      </c>
      <c r="K36">
        <f>SUMIFS('6-29 EMR'!$G$2:$G$467,'6-29 EMR'!$B$2:$B$467,$B36)</f>
        <v>0</v>
      </c>
      <c r="L36">
        <f>SUMIFS('6-29 EMR'!$M$2:$M$467,'6-29 EMR'!$B$2:$B$467,$B36)</f>
        <v>0</v>
      </c>
      <c r="M36">
        <f>SUMIFS('6-29 EMR'!$N$2:$N$467,'6-29 EMR'!$B$2:$B$467,$B36)</f>
        <v>2</v>
      </c>
      <c r="N36">
        <f>SUMIFS('6-28 EMR'!$F$2:$F$467,'6-28 EMR'!$B$2:$B$467,$B36)</f>
        <v>0</v>
      </c>
      <c r="O36">
        <f>SUMIFS('6-28 EMR'!$G$2:$G$467,'6-28 EMR'!$B$2:$B$467,$B36)</f>
        <v>0</v>
      </c>
      <c r="P36">
        <f>SUMIFS('6-28 EMR'!$M$2:$M$467,'6-28 EMR'!$B$2:$B$467,$B36)</f>
        <v>0</v>
      </c>
      <c r="Q36">
        <f>SUMIFS('6-28 EMR'!$N$2:$N$467,'6-28 EMR'!$B$2:$B$467,$B36)</f>
        <v>1</v>
      </c>
      <c r="R36">
        <f>SUMIFS('6-27 EMR'!$F$2:$F$467,'6-27 EMR'!$B$2:$B$467,$B36)</f>
        <v>0</v>
      </c>
      <c r="S36">
        <f>SUMIFS('6-27 EMR'!$G$2:$G$467,'6-27 EMR'!$B$2:$B$467,$B36)</f>
        <v>0</v>
      </c>
      <c r="T36">
        <f>SUMIFS('6-27 EMR'!$M$2:$M$467,'6-27 EMR'!$B$2:$B$467,$B36)</f>
        <v>0</v>
      </c>
      <c r="U36">
        <f>SUMIFS('6-27 EMR'!$N$2:$N$467,'6-27 EMR'!$B$2:$B$467,$B36)</f>
        <v>1</v>
      </c>
      <c r="V36">
        <f>SUMIFS('6-26 EMR'!$F$2:$F$467,'6-26 EMR'!$B$2:$B$467,$B36)</f>
        <v>0</v>
      </c>
      <c r="W36">
        <f>SUMIFS('6-26 EMR'!$G$2:$G$467,'6-26 EMR'!$B$2:$B$467,$B36)</f>
        <v>0</v>
      </c>
      <c r="X36">
        <f>SUMIFS('6-26 EMR'!$M$2:$M$467,'6-26 EMR'!$B$2:$B$467,$B36)</f>
        <v>0</v>
      </c>
      <c r="Y36">
        <f>SUMIFS('6-26 EMR'!$N$2:$N$467,'6-26 EMR'!$B$2:$B$467,$B36)</f>
        <v>1</v>
      </c>
      <c r="Z36">
        <f>SUMIFS('6-25 EMR'!$F$2:$F$467,'6-25 EMR'!$B$2:$B$467,$B36)</f>
        <v>0</v>
      </c>
      <c r="AA36">
        <f>SUMIFS('6-25 EMR'!$G$2:$G$467,'6-25 EMR'!$B$2:$B$467,$B36)</f>
        <v>0</v>
      </c>
      <c r="AB36">
        <f>SUMIFS('6-25 EMR'!$M$2:$M$467,'6-25 EMR'!$B$2:$B$467,$B36)</f>
        <v>0</v>
      </c>
      <c r="AC36">
        <f>SUMIFS('6-25 EMR'!$N$2:$N$467,'6-25 EMR'!$B$2:$B$467,$B36)</f>
        <v>1</v>
      </c>
      <c r="AD36">
        <f>SUMIFS('6-24 EMR'!$F$2:$F$467,'6-24 EMR'!$B$2:$B$467,$B36)</f>
        <v>0</v>
      </c>
      <c r="AE36">
        <f>SUMIFS('6-24 EMR'!$G$2:$G$467,'6-24 EMR'!$B$2:$B$467,$B36)</f>
        <v>0</v>
      </c>
      <c r="AF36">
        <f>SUMIFS('6-24 EMR'!$M$2:$M$467,'6-24 EMR'!$B$2:$B$467,$B36)</f>
        <v>0</v>
      </c>
      <c r="AG36">
        <f>SUMIFS('6-24 EMR'!$N$2:$N$467,'6-24 EMR'!$B$2:$B$467,$B36)</f>
        <v>2</v>
      </c>
      <c r="AH36">
        <f>SUMIFS('6-23 EMR'!$F$2:$F$467,'6-23 EMR'!$B$2:$B$467,$B36)</f>
        <v>0</v>
      </c>
      <c r="AI36">
        <f>SUMIFS('6-23 EMR'!$G$2:$G$467,'6-23 EMR'!$B$2:$B$467,$B36)</f>
        <v>0</v>
      </c>
      <c r="AJ36">
        <f>SUMIFS('6-23 EMR'!$M$2:$M$467,'6-23 EMR'!$B$2:$B$467,$B36)</f>
        <v>0</v>
      </c>
      <c r="AK36">
        <f>SUMIFS('6-23 EMR'!$N$2:$N$467,'6-23 EMR'!$B$2:$B$467,$B36)</f>
        <v>2</v>
      </c>
      <c r="AL36" t="s">
        <v>193</v>
      </c>
    </row>
    <row r="37" spans="1:38" x14ac:dyDescent="0.25">
      <c r="A37" s="3" t="s">
        <v>187</v>
      </c>
      <c r="B37" t="s">
        <v>198</v>
      </c>
      <c r="C37" t="s">
        <v>199</v>
      </c>
      <c r="D37" t="s">
        <v>198</v>
      </c>
      <c r="E37" t="str">
        <f>IF(OR(Table1[[#This Row],[June 23-29 Resident Confirmed COVID-19 (sum)]]&gt;0,Table1[[#This Row],[June 23-29 Resident Suspected COVID-19 (sum)]]&gt;0,Table1[[#This Row],[June 23-29 Staff Confirmed COVID-19 (sum)]]&gt;0,Table1[[#This Row],[June 23-29 Staff Suspected COVID-19 (sum)]]&gt;0),"Yes","")</f>
        <v>Yes</v>
      </c>
      <c r="F37">
        <f t="shared" si="1"/>
        <v>0</v>
      </c>
      <c r="G37">
        <f t="shared" si="1"/>
        <v>0</v>
      </c>
      <c r="H37">
        <f t="shared" si="1"/>
        <v>0</v>
      </c>
      <c r="I37">
        <f t="shared" si="1"/>
        <v>2</v>
      </c>
      <c r="J37">
        <f>SUMIFS('6-29 EMR'!$F$2:$F$467,'6-29 EMR'!$B$2:$B$467,$B37)</f>
        <v>0</v>
      </c>
      <c r="K37">
        <f>SUMIFS('6-29 EMR'!$G$2:$G$467,'6-29 EMR'!$B$2:$B$467,$B37)</f>
        <v>0</v>
      </c>
      <c r="L37">
        <f>SUMIFS('6-29 EMR'!$M$2:$M$467,'6-29 EMR'!$B$2:$B$467,$B37)</f>
        <v>0</v>
      </c>
      <c r="M37">
        <f>SUMIFS('6-29 EMR'!$N$2:$N$467,'6-29 EMR'!$B$2:$B$467,$B37)</f>
        <v>1</v>
      </c>
      <c r="N37">
        <f>SUMIFS('6-28 EMR'!$F$2:$F$467,'6-28 EMR'!$B$2:$B$467,$B37)</f>
        <v>0</v>
      </c>
      <c r="O37">
        <f>SUMIFS('6-28 EMR'!$G$2:$G$467,'6-28 EMR'!$B$2:$B$467,$B37)</f>
        <v>0</v>
      </c>
      <c r="P37">
        <f>SUMIFS('6-28 EMR'!$M$2:$M$467,'6-28 EMR'!$B$2:$B$467,$B37)</f>
        <v>0</v>
      </c>
      <c r="Q37">
        <f>SUMIFS('6-28 EMR'!$N$2:$N$467,'6-28 EMR'!$B$2:$B$467,$B37)</f>
        <v>1</v>
      </c>
      <c r="R37">
        <f>SUMIFS('6-27 EMR'!$F$2:$F$467,'6-27 EMR'!$B$2:$B$467,$B37)</f>
        <v>0</v>
      </c>
      <c r="S37">
        <f>SUMIFS('6-27 EMR'!$G$2:$G$467,'6-27 EMR'!$B$2:$B$467,$B37)</f>
        <v>0</v>
      </c>
      <c r="T37">
        <f>SUMIFS('6-27 EMR'!$M$2:$M$467,'6-27 EMR'!$B$2:$B$467,$B37)</f>
        <v>0</v>
      </c>
      <c r="U37">
        <f>SUMIFS('6-27 EMR'!$N$2:$N$467,'6-27 EMR'!$B$2:$B$467,$B37)</f>
        <v>0</v>
      </c>
      <c r="V37">
        <f>SUMIFS('6-26 EMR'!$F$2:$F$467,'6-26 EMR'!$B$2:$B$467,$B37)</f>
        <v>0</v>
      </c>
      <c r="W37">
        <f>SUMIFS('6-26 EMR'!$G$2:$G$467,'6-26 EMR'!$B$2:$B$467,$B37)</f>
        <v>0</v>
      </c>
      <c r="X37">
        <f>SUMIFS('6-26 EMR'!$M$2:$M$467,'6-26 EMR'!$B$2:$B$467,$B37)</f>
        <v>0</v>
      </c>
      <c r="Y37">
        <f>SUMIFS('6-26 EMR'!$N$2:$N$467,'6-26 EMR'!$B$2:$B$467,$B37)</f>
        <v>0</v>
      </c>
      <c r="Z37">
        <f>SUMIFS('6-25 EMR'!$F$2:$F$467,'6-25 EMR'!$B$2:$B$467,$B37)</f>
        <v>0</v>
      </c>
      <c r="AA37">
        <f>SUMIFS('6-25 EMR'!$G$2:$G$467,'6-25 EMR'!$B$2:$B$467,$B37)</f>
        <v>0</v>
      </c>
      <c r="AB37">
        <f>SUMIFS('6-25 EMR'!$M$2:$M$467,'6-25 EMR'!$B$2:$B$467,$B37)</f>
        <v>0</v>
      </c>
      <c r="AC37">
        <f>SUMIFS('6-25 EMR'!$N$2:$N$467,'6-25 EMR'!$B$2:$B$467,$B37)</f>
        <v>0</v>
      </c>
      <c r="AD37">
        <f>SUMIFS('6-24 EMR'!$F$2:$F$467,'6-24 EMR'!$B$2:$B$467,$B37)</f>
        <v>0</v>
      </c>
      <c r="AE37">
        <f>SUMIFS('6-24 EMR'!$G$2:$G$467,'6-24 EMR'!$B$2:$B$467,$B37)</f>
        <v>0</v>
      </c>
      <c r="AF37">
        <f>SUMIFS('6-24 EMR'!$M$2:$M$467,'6-24 EMR'!$B$2:$B$467,$B37)</f>
        <v>0</v>
      </c>
      <c r="AG37">
        <f>SUMIFS('6-24 EMR'!$N$2:$N$467,'6-24 EMR'!$B$2:$B$467,$B37)</f>
        <v>0</v>
      </c>
      <c r="AH37">
        <f>SUMIFS('6-23 EMR'!$F$2:$F$467,'6-23 EMR'!$B$2:$B$467,$B37)</f>
        <v>0</v>
      </c>
      <c r="AI37">
        <f>SUMIFS('6-23 EMR'!$G$2:$G$467,'6-23 EMR'!$B$2:$B$467,$B37)</f>
        <v>0</v>
      </c>
      <c r="AJ37">
        <f>SUMIFS('6-23 EMR'!$M$2:$M$467,'6-23 EMR'!$B$2:$B$467,$B37)</f>
        <v>0</v>
      </c>
      <c r="AK37">
        <f>SUMIFS('6-23 EMR'!$N$2:$N$467,'6-23 EMR'!$B$2:$B$467,$B37)</f>
        <v>0</v>
      </c>
      <c r="AL37" t="s">
        <v>198</v>
      </c>
    </row>
    <row r="38" spans="1:38" x14ac:dyDescent="0.25">
      <c r="A38" s="3" t="s">
        <v>187</v>
      </c>
      <c r="B38" t="s">
        <v>202</v>
      </c>
      <c r="C38" t="s">
        <v>203</v>
      </c>
      <c r="D38" t="s">
        <v>204</v>
      </c>
      <c r="E38" t="str">
        <f>IF(OR(Table1[[#This Row],[June 23-29 Resident Confirmed COVID-19 (sum)]]&gt;0,Table1[[#This Row],[June 23-29 Resident Suspected COVID-19 (sum)]]&gt;0,Table1[[#This Row],[June 23-29 Staff Confirmed COVID-19 (sum)]]&gt;0,Table1[[#This Row],[June 23-29 Staff Suspected COVID-19 (sum)]]&gt;0),"Yes","")</f>
        <v>Yes</v>
      </c>
      <c r="F38">
        <f t="shared" si="1"/>
        <v>5</v>
      </c>
      <c r="G38">
        <f t="shared" si="1"/>
        <v>0</v>
      </c>
      <c r="H38">
        <f t="shared" si="1"/>
        <v>0</v>
      </c>
      <c r="I38">
        <f t="shared" si="1"/>
        <v>4</v>
      </c>
      <c r="J38">
        <f>SUMIFS('6-29 EMR'!$F$2:$F$467,'6-29 EMR'!$B$2:$B$467,$B38)</f>
        <v>0</v>
      </c>
      <c r="K38">
        <f>SUMIFS('6-29 EMR'!$G$2:$G$467,'6-29 EMR'!$B$2:$B$467,$B38)</f>
        <v>0</v>
      </c>
      <c r="L38">
        <f>SUMIFS('6-29 EMR'!$M$2:$M$467,'6-29 EMR'!$B$2:$B$467,$B38)</f>
        <v>0</v>
      </c>
      <c r="M38">
        <f>SUMIFS('6-29 EMR'!$N$2:$N$467,'6-29 EMR'!$B$2:$B$467,$B38)</f>
        <v>0</v>
      </c>
      <c r="N38">
        <f>SUMIFS('6-28 EMR'!$F$2:$F$467,'6-28 EMR'!$B$2:$B$467,$B38)</f>
        <v>1</v>
      </c>
      <c r="O38">
        <f>SUMIFS('6-28 EMR'!$G$2:$G$467,'6-28 EMR'!$B$2:$B$467,$B38)</f>
        <v>0</v>
      </c>
      <c r="P38">
        <f>SUMIFS('6-28 EMR'!$M$2:$M$467,'6-28 EMR'!$B$2:$B$467,$B38)</f>
        <v>0</v>
      </c>
      <c r="Q38">
        <f>SUMIFS('6-28 EMR'!$N$2:$N$467,'6-28 EMR'!$B$2:$B$467,$B38)</f>
        <v>0</v>
      </c>
      <c r="R38">
        <f>SUMIFS('6-27 EMR'!$F$2:$F$467,'6-27 EMR'!$B$2:$B$467,$B38)</f>
        <v>1</v>
      </c>
      <c r="S38">
        <f>SUMIFS('6-27 EMR'!$G$2:$G$467,'6-27 EMR'!$B$2:$B$467,$B38)</f>
        <v>0</v>
      </c>
      <c r="T38">
        <f>SUMIFS('6-27 EMR'!$M$2:$M$467,'6-27 EMR'!$B$2:$B$467,$B38)</f>
        <v>0</v>
      </c>
      <c r="U38">
        <f>SUMIFS('6-27 EMR'!$N$2:$N$467,'6-27 EMR'!$B$2:$B$467,$B38)</f>
        <v>0</v>
      </c>
      <c r="V38">
        <f>SUMIFS('6-26 EMR'!$F$2:$F$467,'6-26 EMR'!$B$2:$B$467,$B38)</f>
        <v>1</v>
      </c>
      <c r="W38">
        <f>SUMIFS('6-26 EMR'!$G$2:$G$467,'6-26 EMR'!$B$2:$B$467,$B38)</f>
        <v>0</v>
      </c>
      <c r="X38">
        <f>SUMIFS('6-26 EMR'!$M$2:$M$467,'6-26 EMR'!$B$2:$B$467,$B38)</f>
        <v>0</v>
      </c>
      <c r="Y38">
        <f>SUMIFS('6-26 EMR'!$N$2:$N$467,'6-26 EMR'!$B$2:$B$467,$B38)</f>
        <v>0</v>
      </c>
      <c r="Z38">
        <f>SUMIFS('6-25 EMR'!$F$2:$F$467,'6-25 EMR'!$B$2:$B$467,$B38)</f>
        <v>1</v>
      </c>
      <c r="AA38">
        <f>SUMIFS('6-25 EMR'!$G$2:$G$467,'6-25 EMR'!$B$2:$B$467,$B38)</f>
        <v>0</v>
      </c>
      <c r="AB38">
        <f>SUMIFS('6-25 EMR'!$M$2:$M$467,'6-25 EMR'!$B$2:$B$467,$B38)</f>
        <v>0</v>
      </c>
      <c r="AC38">
        <f>SUMIFS('6-25 EMR'!$N$2:$N$467,'6-25 EMR'!$B$2:$B$467,$B38)</f>
        <v>0</v>
      </c>
      <c r="AD38">
        <f>SUMIFS('6-24 EMR'!$F$2:$F$467,'6-24 EMR'!$B$2:$B$467,$B38)</f>
        <v>1</v>
      </c>
      <c r="AE38">
        <f>SUMIFS('6-24 EMR'!$G$2:$G$467,'6-24 EMR'!$B$2:$B$467,$B38)</f>
        <v>0</v>
      </c>
      <c r="AF38">
        <f>SUMIFS('6-24 EMR'!$M$2:$M$467,'6-24 EMR'!$B$2:$B$467,$B38)</f>
        <v>0</v>
      </c>
      <c r="AG38">
        <f>SUMIFS('6-24 EMR'!$N$2:$N$467,'6-24 EMR'!$B$2:$B$467,$B38)</f>
        <v>2</v>
      </c>
      <c r="AH38">
        <f>SUMIFS('6-23 EMR'!$F$2:$F$467,'6-23 EMR'!$B$2:$B$467,$B38)</f>
        <v>0</v>
      </c>
      <c r="AI38">
        <f>SUMIFS('6-23 EMR'!$G$2:$G$467,'6-23 EMR'!$B$2:$B$467,$B38)</f>
        <v>0</v>
      </c>
      <c r="AJ38">
        <f>SUMIFS('6-23 EMR'!$M$2:$M$467,'6-23 EMR'!$B$2:$B$467,$B38)</f>
        <v>0</v>
      </c>
      <c r="AK38">
        <f>SUMIFS('6-23 EMR'!$N$2:$N$467,'6-23 EMR'!$B$2:$B$467,$B38)</f>
        <v>2</v>
      </c>
      <c r="AL38" t="s">
        <v>207</v>
      </c>
    </row>
    <row r="39" spans="1:38" x14ac:dyDescent="0.25">
      <c r="A39" s="3" t="s">
        <v>208</v>
      </c>
      <c r="B39" t="s">
        <v>209</v>
      </c>
      <c r="C39" t="s">
        <v>210</v>
      </c>
      <c r="D39" t="s">
        <v>209</v>
      </c>
      <c r="E39" t="str">
        <f>IF(OR(Table1[[#This Row],[June 23-29 Resident Confirmed COVID-19 (sum)]]&gt;0,Table1[[#This Row],[June 23-29 Resident Suspected COVID-19 (sum)]]&gt;0,Table1[[#This Row],[June 23-29 Staff Confirmed COVID-19 (sum)]]&gt;0,Table1[[#This Row],[June 23-29 Staff Suspected COVID-19 (sum)]]&gt;0),"Yes","")</f>
        <v/>
      </c>
      <c r="F39">
        <f t="shared" si="1"/>
        <v>0</v>
      </c>
      <c r="G39">
        <f t="shared" si="1"/>
        <v>0</v>
      </c>
      <c r="H39">
        <f t="shared" si="1"/>
        <v>0</v>
      </c>
      <c r="I39">
        <f t="shared" si="1"/>
        <v>0</v>
      </c>
      <c r="J39">
        <f>SUMIFS('6-29 EMR'!$F$2:$F$467,'6-29 EMR'!$B$2:$B$467,$B39)</f>
        <v>0</v>
      </c>
      <c r="K39">
        <f>SUMIFS('6-29 EMR'!$G$2:$G$467,'6-29 EMR'!$B$2:$B$467,$B39)</f>
        <v>0</v>
      </c>
      <c r="L39">
        <f>SUMIFS('6-29 EMR'!$M$2:$M$467,'6-29 EMR'!$B$2:$B$467,$B39)</f>
        <v>0</v>
      </c>
      <c r="M39">
        <f>SUMIFS('6-29 EMR'!$N$2:$N$467,'6-29 EMR'!$B$2:$B$467,$B39)</f>
        <v>0</v>
      </c>
      <c r="N39">
        <f>SUMIFS('6-28 EMR'!$F$2:$F$467,'6-28 EMR'!$B$2:$B$467,$B39)</f>
        <v>0</v>
      </c>
      <c r="O39">
        <f>SUMIFS('6-28 EMR'!$G$2:$G$467,'6-28 EMR'!$B$2:$B$467,$B39)</f>
        <v>0</v>
      </c>
      <c r="P39">
        <f>SUMIFS('6-28 EMR'!$M$2:$M$467,'6-28 EMR'!$B$2:$B$467,$B39)</f>
        <v>0</v>
      </c>
      <c r="Q39">
        <f>SUMIFS('6-28 EMR'!$N$2:$N$467,'6-28 EMR'!$B$2:$B$467,$B39)</f>
        <v>0</v>
      </c>
      <c r="R39">
        <f>SUMIFS('6-27 EMR'!$F$2:$F$467,'6-27 EMR'!$B$2:$B$467,$B39)</f>
        <v>0</v>
      </c>
      <c r="S39">
        <f>SUMIFS('6-27 EMR'!$G$2:$G$467,'6-27 EMR'!$B$2:$B$467,$B39)</f>
        <v>0</v>
      </c>
      <c r="T39">
        <f>SUMIFS('6-27 EMR'!$M$2:$M$467,'6-27 EMR'!$B$2:$B$467,$B39)</f>
        <v>0</v>
      </c>
      <c r="U39">
        <f>SUMIFS('6-27 EMR'!$N$2:$N$467,'6-27 EMR'!$B$2:$B$467,$B39)</f>
        <v>0</v>
      </c>
      <c r="V39">
        <f>SUMIFS('6-26 EMR'!$F$2:$F$467,'6-26 EMR'!$B$2:$B$467,$B39)</f>
        <v>0</v>
      </c>
      <c r="W39">
        <f>SUMIFS('6-26 EMR'!$G$2:$G$467,'6-26 EMR'!$B$2:$B$467,$B39)</f>
        <v>0</v>
      </c>
      <c r="X39">
        <f>SUMIFS('6-26 EMR'!$M$2:$M$467,'6-26 EMR'!$B$2:$B$467,$B39)</f>
        <v>0</v>
      </c>
      <c r="Y39">
        <f>SUMIFS('6-26 EMR'!$N$2:$N$467,'6-26 EMR'!$B$2:$B$467,$B39)</f>
        <v>0</v>
      </c>
      <c r="Z39">
        <f>SUMIFS('6-25 EMR'!$F$2:$F$467,'6-25 EMR'!$B$2:$B$467,$B39)</f>
        <v>0</v>
      </c>
      <c r="AA39">
        <f>SUMIFS('6-25 EMR'!$G$2:$G$467,'6-25 EMR'!$B$2:$B$467,$B39)</f>
        <v>0</v>
      </c>
      <c r="AB39">
        <f>SUMIFS('6-25 EMR'!$M$2:$M$467,'6-25 EMR'!$B$2:$B$467,$B39)</f>
        <v>0</v>
      </c>
      <c r="AC39">
        <f>SUMIFS('6-25 EMR'!$N$2:$N$467,'6-25 EMR'!$B$2:$B$467,$B39)</f>
        <v>0</v>
      </c>
      <c r="AD39">
        <f>SUMIFS('6-24 EMR'!$F$2:$F$467,'6-24 EMR'!$B$2:$B$467,$B39)</f>
        <v>0</v>
      </c>
      <c r="AE39">
        <f>SUMIFS('6-24 EMR'!$G$2:$G$467,'6-24 EMR'!$B$2:$B$467,$B39)</f>
        <v>0</v>
      </c>
      <c r="AF39">
        <f>SUMIFS('6-24 EMR'!$M$2:$M$467,'6-24 EMR'!$B$2:$B$467,$B39)</f>
        <v>0</v>
      </c>
      <c r="AG39">
        <f>SUMIFS('6-24 EMR'!$N$2:$N$467,'6-24 EMR'!$B$2:$B$467,$B39)</f>
        <v>0</v>
      </c>
      <c r="AH39">
        <f>SUMIFS('6-23 EMR'!$F$2:$F$467,'6-23 EMR'!$B$2:$B$467,$B39)</f>
        <v>0</v>
      </c>
      <c r="AI39">
        <f>SUMIFS('6-23 EMR'!$G$2:$G$467,'6-23 EMR'!$B$2:$B$467,$B39)</f>
        <v>0</v>
      </c>
      <c r="AJ39">
        <f>SUMIFS('6-23 EMR'!$M$2:$M$467,'6-23 EMR'!$B$2:$B$467,$B39)</f>
        <v>0</v>
      </c>
      <c r="AK39">
        <f>SUMIFS('6-23 EMR'!$N$2:$N$467,'6-23 EMR'!$B$2:$B$467,$B39)</f>
        <v>0</v>
      </c>
      <c r="AL39" t="s">
        <v>209</v>
      </c>
    </row>
    <row r="40" spans="1:38" x14ac:dyDescent="0.25">
      <c r="A40" s="3" t="s">
        <v>208</v>
      </c>
      <c r="B40" t="s">
        <v>213</v>
      </c>
      <c r="C40" t="s">
        <v>214</v>
      </c>
      <c r="D40" t="s">
        <v>215</v>
      </c>
      <c r="E40" t="str">
        <f>IF(OR(Table1[[#This Row],[June 23-29 Resident Confirmed COVID-19 (sum)]]&gt;0,Table1[[#This Row],[June 23-29 Resident Suspected COVID-19 (sum)]]&gt;0,Table1[[#This Row],[June 23-29 Staff Confirmed COVID-19 (sum)]]&gt;0,Table1[[#This Row],[June 23-29 Staff Suspected COVID-19 (sum)]]&gt;0),"Yes","")</f>
        <v/>
      </c>
      <c r="F40">
        <f t="shared" si="1"/>
        <v>0</v>
      </c>
      <c r="G40">
        <f t="shared" si="1"/>
        <v>0</v>
      </c>
      <c r="H40">
        <f t="shared" si="1"/>
        <v>0</v>
      </c>
      <c r="I40">
        <f t="shared" si="1"/>
        <v>0</v>
      </c>
      <c r="J40">
        <f>SUMIFS('6-29 EMR'!$F$2:$F$467,'6-29 EMR'!$B$2:$B$467,$B40)</f>
        <v>0</v>
      </c>
      <c r="K40">
        <f>SUMIFS('6-29 EMR'!$G$2:$G$467,'6-29 EMR'!$B$2:$B$467,$B40)</f>
        <v>0</v>
      </c>
      <c r="L40">
        <f>SUMIFS('6-29 EMR'!$M$2:$M$467,'6-29 EMR'!$B$2:$B$467,$B40)</f>
        <v>0</v>
      </c>
      <c r="M40">
        <f>SUMIFS('6-29 EMR'!$N$2:$N$467,'6-29 EMR'!$B$2:$B$467,$B40)</f>
        <v>0</v>
      </c>
      <c r="N40">
        <f>SUMIFS('6-28 EMR'!$F$2:$F$467,'6-28 EMR'!$B$2:$B$467,$B40)</f>
        <v>0</v>
      </c>
      <c r="O40">
        <f>SUMIFS('6-28 EMR'!$G$2:$G$467,'6-28 EMR'!$B$2:$B$467,$B40)</f>
        <v>0</v>
      </c>
      <c r="P40">
        <f>SUMIFS('6-28 EMR'!$M$2:$M$467,'6-28 EMR'!$B$2:$B$467,$B40)</f>
        <v>0</v>
      </c>
      <c r="Q40">
        <f>SUMIFS('6-28 EMR'!$N$2:$N$467,'6-28 EMR'!$B$2:$B$467,$B40)</f>
        <v>0</v>
      </c>
      <c r="R40">
        <f>SUMIFS('6-27 EMR'!$F$2:$F$467,'6-27 EMR'!$B$2:$B$467,$B40)</f>
        <v>0</v>
      </c>
      <c r="S40">
        <f>SUMIFS('6-27 EMR'!$G$2:$G$467,'6-27 EMR'!$B$2:$B$467,$B40)</f>
        <v>0</v>
      </c>
      <c r="T40">
        <f>SUMIFS('6-27 EMR'!$M$2:$M$467,'6-27 EMR'!$B$2:$B$467,$B40)</f>
        <v>0</v>
      </c>
      <c r="U40">
        <f>SUMIFS('6-27 EMR'!$N$2:$N$467,'6-27 EMR'!$B$2:$B$467,$B40)</f>
        <v>0</v>
      </c>
      <c r="V40">
        <f>SUMIFS('6-26 EMR'!$F$2:$F$467,'6-26 EMR'!$B$2:$B$467,$B40)</f>
        <v>0</v>
      </c>
      <c r="W40">
        <f>SUMIFS('6-26 EMR'!$G$2:$G$467,'6-26 EMR'!$B$2:$B$467,$B40)</f>
        <v>0</v>
      </c>
      <c r="X40">
        <f>SUMIFS('6-26 EMR'!$M$2:$M$467,'6-26 EMR'!$B$2:$B$467,$B40)</f>
        <v>0</v>
      </c>
      <c r="Y40">
        <f>SUMIFS('6-26 EMR'!$N$2:$N$467,'6-26 EMR'!$B$2:$B$467,$B40)</f>
        <v>0</v>
      </c>
      <c r="Z40">
        <f>SUMIFS('6-25 EMR'!$F$2:$F$467,'6-25 EMR'!$B$2:$B$467,$B40)</f>
        <v>0</v>
      </c>
      <c r="AA40">
        <f>SUMIFS('6-25 EMR'!$G$2:$G$467,'6-25 EMR'!$B$2:$B$467,$B40)</f>
        <v>0</v>
      </c>
      <c r="AB40">
        <f>SUMIFS('6-25 EMR'!$M$2:$M$467,'6-25 EMR'!$B$2:$B$467,$B40)</f>
        <v>0</v>
      </c>
      <c r="AC40">
        <f>SUMIFS('6-25 EMR'!$N$2:$N$467,'6-25 EMR'!$B$2:$B$467,$B40)</f>
        <v>0</v>
      </c>
      <c r="AD40">
        <f>SUMIFS('6-24 EMR'!$F$2:$F$467,'6-24 EMR'!$B$2:$B$467,$B40)</f>
        <v>0</v>
      </c>
      <c r="AE40">
        <f>SUMIFS('6-24 EMR'!$G$2:$G$467,'6-24 EMR'!$B$2:$B$467,$B40)</f>
        <v>0</v>
      </c>
      <c r="AF40">
        <f>SUMIFS('6-24 EMR'!$M$2:$M$467,'6-24 EMR'!$B$2:$B$467,$B40)</f>
        <v>0</v>
      </c>
      <c r="AG40">
        <f>SUMIFS('6-24 EMR'!$N$2:$N$467,'6-24 EMR'!$B$2:$B$467,$B40)</f>
        <v>0</v>
      </c>
      <c r="AH40">
        <f>SUMIFS('6-23 EMR'!$F$2:$F$467,'6-23 EMR'!$B$2:$B$467,$B40)</f>
        <v>0</v>
      </c>
      <c r="AI40">
        <f>SUMIFS('6-23 EMR'!$G$2:$G$467,'6-23 EMR'!$B$2:$B$467,$B40)</f>
        <v>0</v>
      </c>
      <c r="AJ40">
        <f>SUMIFS('6-23 EMR'!$M$2:$M$467,'6-23 EMR'!$B$2:$B$467,$B40)</f>
        <v>0</v>
      </c>
      <c r="AK40">
        <f>SUMIFS('6-23 EMR'!$N$2:$N$467,'6-23 EMR'!$B$2:$B$467,$B40)</f>
        <v>0</v>
      </c>
      <c r="AL40" t="s">
        <v>213</v>
      </c>
    </row>
    <row r="41" spans="1:38" x14ac:dyDescent="0.25">
      <c r="A41" s="3" t="s">
        <v>208</v>
      </c>
      <c r="B41" t="s">
        <v>218</v>
      </c>
      <c r="C41" t="s">
        <v>219</v>
      </c>
      <c r="D41" t="s">
        <v>220</v>
      </c>
      <c r="E41" t="str">
        <f>IF(OR(Table1[[#This Row],[June 23-29 Resident Confirmed COVID-19 (sum)]]&gt;0,Table1[[#This Row],[June 23-29 Resident Suspected COVID-19 (sum)]]&gt;0,Table1[[#This Row],[June 23-29 Staff Confirmed COVID-19 (sum)]]&gt;0,Table1[[#This Row],[June 23-29 Staff Suspected COVID-19 (sum)]]&gt;0),"Yes","")</f>
        <v>Yes</v>
      </c>
      <c r="F41">
        <f t="shared" si="1"/>
        <v>4</v>
      </c>
      <c r="G41">
        <f t="shared" si="1"/>
        <v>0</v>
      </c>
      <c r="H41">
        <f t="shared" si="1"/>
        <v>84</v>
      </c>
      <c r="I41">
        <f t="shared" si="1"/>
        <v>0</v>
      </c>
      <c r="J41">
        <f>SUMIFS('6-29 EMR'!$F$2:$F$467,'6-29 EMR'!$B$2:$B$467,$B41)</f>
        <v>0</v>
      </c>
      <c r="K41">
        <f>SUMIFS('6-29 EMR'!$G$2:$G$467,'6-29 EMR'!$B$2:$B$467,$B41)</f>
        <v>0</v>
      </c>
      <c r="L41">
        <f>SUMIFS('6-29 EMR'!$M$2:$M$467,'6-29 EMR'!$B$2:$B$467,$B41)</f>
        <v>12</v>
      </c>
      <c r="M41">
        <f>SUMIFS('6-29 EMR'!$N$2:$N$467,'6-29 EMR'!$B$2:$B$467,$B41)</f>
        <v>0</v>
      </c>
      <c r="N41">
        <f>SUMIFS('6-28 EMR'!$F$2:$F$467,'6-28 EMR'!$B$2:$B$467,$B41)</f>
        <v>0</v>
      </c>
      <c r="O41">
        <f>SUMIFS('6-28 EMR'!$G$2:$G$467,'6-28 EMR'!$B$2:$B$467,$B41)</f>
        <v>0</v>
      </c>
      <c r="P41">
        <f>SUMIFS('6-28 EMR'!$M$2:$M$467,'6-28 EMR'!$B$2:$B$467,$B41)</f>
        <v>12</v>
      </c>
      <c r="Q41">
        <f>SUMIFS('6-28 EMR'!$N$2:$N$467,'6-28 EMR'!$B$2:$B$467,$B41)</f>
        <v>0</v>
      </c>
      <c r="R41">
        <f>SUMIFS('6-27 EMR'!$F$2:$F$467,'6-27 EMR'!$B$2:$B$467,$B41)</f>
        <v>0</v>
      </c>
      <c r="S41">
        <f>SUMIFS('6-27 EMR'!$G$2:$G$467,'6-27 EMR'!$B$2:$B$467,$B41)</f>
        <v>0</v>
      </c>
      <c r="T41">
        <f>SUMIFS('6-27 EMR'!$M$2:$M$467,'6-27 EMR'!$B$2:$B$467,$B41)</f>
        <v>12</v>
      </c>
      <c r="U41">
        <f>SUMIFS('6-27 EMR'!$N$2:$N$467,'6-27 EMR'!$B$2:$B$467,$B41)</f>
        <v>0</v>
      </c>
      <c r="V41">
        <f>SUMIFS('6-26 EMR'!$F$2:$F$467,'6-26 EMR'!$B$2:$B$467,$B41)</f>
        <v>1</v>
      </c>
      <c r="W41">
        <f>SUMIFS('6-26 EMR'!$G$2:$G$467,'6-26 EMR'!$B$2:$B$467,$B41)</f>
        <v>0</v>
      </c>
      <c r="X41">
        <f>SUMIFS('6-26 EMR'!$M$2:$M$467,'6-26 EMR'!$B$2:$B$467,$B41)</f>
        <v>12</v>
      </c>
      <c r="Y41">
        <f>SUMIFS('6-26 EMR'!$N$2:$N$467,'6-26 EMR'!$B$2:$B$467,$B41)</f>
        <v>0</v>
      </c>
      <c r="Z41">
        <f>SUMIFS('6-25 EMR'!$F$2:$F$467,'6-25 EMR'!$B$2:$B$467,$B41)</f>
        <v>1</v>
      </c>
      <c r="AA41">
        <f>SUMIFS('6-25 EMR'!$G$2:$G$467,'6-25 EMR'!$B$2:$B$467,$B41)</f>
        <v>0</v>
      </c>
      <c r="AB41">
        <f>SUMIFS('6-25 EMR'!$M$2:$M$467,'6-25 EMR'!$B$2:$B$467,$B41)</f>
        <v>12</v>
      </c>
      <c r="AC41">
        <f>SUMIFS('6-25 EMR'!$N$2:$N$467,'6-25 EMR'!$B$2:$B$467,$B41)</f>
        <v>0</v>
      </c>
      <c r="AD41">
        <f>SUMIFS('6-24 EMR'!$F$2:$F$467,'6-24 EMR'!$B$2:$B$467,$B41)</f>
        <v>1</v>
      </c>
      <c r="AE41">
        <f>SUMIFS('6-24 EMR'!$G$2:$G$467,'6-24 EMR'!$B$2:$B$467,$B41)</f>
        <v>0</v>
      </c>
      <c r="AF41">
        <f>SUMIFS('6-24 EMR'!$M$2:$M$467,'6-24 EMR'!$B$2:$B$467,$B41)</f>
        <v>12</v>
      </c>
      <c r="AG41">
        <f>SUMIFS('6-24 EMR'!$N$2:$N$467,'6-24 EMR'!$B$2:$B$467,$B41)</f>
        <v>0</v>
      </c>
      <c r="AH41">
        <f>SUMIFS('6-23 EMR'!$F$2:$F$467,'6-23 EMR'!$B$2:$B$467,$B41)</f>
        <v>1</v>
      </c>
      <c r="AI41">
        <f>SUMIFS('6-23 EMR'!$G$2:$G$467,'6-23 EMR'!$B$2:$B$467,$B41)</f>
        <v>0</v>
      </c>
      <c r="AJ41">
        <f>SUMIFS('6-23 EMR'!$M$2:$M$467,'6-23 EMR'!$B$2:$B$467,$B41)</f>
        <v>12</v>
      </c>
      <c r="AK41">
        <f>SUMIFS('6-23 EMR'!$N$2:$N$467,'6-23 EMR'!$B$2:$B$467,$B41)</f>
        <v>0</v>
      </c>
      <c r="AL41" t="s">
        <v>218</v>
      </c>
    </row>
    <row r="42" spans="1:38" x14ac:dyDescent="0.25">
      <c r="A42" s="3" t="s">
        <v>208</v>
      </c>
      <c r="B42" t="s">
        <v>223</v>
      </c>
      <c r="C42" t="s">
        <v>219</v>
      </c>
      <c r="D42" t="s">
        <v>220</v>
      </c>
      <c r="E42" t="str">
        <f>IF(OR(Table1[[#This Row],[June 23-29 Resident Confirmed COVID-19 (sum)]]&gt;0,Table1[[#This Row],[June 23-29 Resident Suspected COVID-19 (sum)]]&gt;0,Table1[[#This Row],[June 23-29 Staff Confirmed COVID-19 (sum)]]&gt;0,Table1[[#This Row],[June 23-29 Staff Suspected COVID-19 (sum)]]&gt;0),"Yes","")</f>
        <v>Yes</v>
      </c>
      <c r="F42">
        <f t="shared" si="1"/>
        <v>4</v>
      </c>
      <c r="G42">
        <f t="shared" si="1"/>
        <v>0</v>
      </c>
      <c r="H42">
        <f t="shared" si="1"/>
        <v>0</v>
      </c>
      <c r="I42">
        <f t="shared" si="1"/>
        <v>0</v>
      </c>
      <c r="J42">
        <f>SUMIFS('6-29 EMR'!$F$2:$F$467,'6-29 EMR'!$B$2:$B$467,$B42)</f>
        <v>0</v>
      </c>
      <c r="K42">
        <f>SUMIFS('6-29 EMR'!$G$2:$G$467,'6-29 EMR'!$B$2:$B$467,$B42)</f>
        <v>0</v>
      </c>
      <c r="L42">
        <f>SUMIFS('6-29 EMR'!$M$2:$M$467,'6-29 EMR'!$B$2:$B$467,$B42)</f>
        <v>0</v>
      </c>
      <c r="M42">
        <f>SUMIFS('6-29 EMR'!$N$2:$N$467,'6-29 EMR'!$B$2:$B$467,$B42)</f>
        <v>0</v>
      </c>
      <c r="N42">
        <f>SUMIFS('6-28 EMR'!$F$2:$F$467,'6-28 EMR'!$B$2:$B$467,$B42)</f>
        <v>0</v>
      </c>
      <c r="O42">
        <f>SUMIFS('6-28 EMR'!$G$2:$G$467,'6-28 EMR'!$B$2:$B$467,$B42)</f>
        <v>0</v>
      </c>
      <c r="P42">
        <f>SUMIFS('6-28 EMR'!$M$2:$M$467,'6-28 EMR'!$B$2:$B$467,$B42)</f>
        <v>0</v>
      </c>
      <c r="Q42">
        <f>SUMIFS('6-28 EMR'!$N$2:$N$467,'6-28 EMR'!$B$2:$B$467,$B42)</f>
        <v>0</v>
      </c>
      <c r="R42">
        <f>SUMIFS('6-27 EMR'!$F$2:$F$467,'6-27 EMR'!$B$2:$B$467,$B42)</f>
        <v>0</v>
      </c>
      <c r="S42">
        <f>SUMIFS('6-27 EMR'!$G$2:$G$467,'6-27 EMR'!$B$2:$B$467,$B42)</f>
        <v>0</v>
      </c>
      <c r="T42">
        <f>SUMIFS('6-27 EMR'!$M$2:$M$467,'6-27 EMR'!$B$2:$B$467,$B42)</f>
        <v>0</v>
      </c>
      <c r="U42">
        <f>SUMIFS('6-27 EMR'!$N$2:$N$467,'6-27 EMR'!$B$2:$B$467,$B42)</f>
        <v>0</v>
      </c>
      <c r="V42">
        <f>SUMIFS('6-26 EMR'!$F$2:$F$467,'6-26 EMR'!$B$2:$B$467,$B42)</f>
        <v>1</v>
      </c>
      <c r="W42">
        <f>SUMIFS('6-26 EMR'!$G$2:$G$467,'6-26 EMR'!$B$2:$B$467,$B42)</f>
        <v>0</v>
      </c>
      <c r="X42">
        <f>SUMIFS('6-26 EMR'!$M$2:$M$467,'6-26 EMR'!$B$2:$B$467,$B42)</f>
        <v>0</v>
      </c>
      <c r="Y42">
        <f>SUMIFS('6-26 EMR'!$N$2:$N$467,'6-26 EMR'!$B$2:$B$467,$B42)</f>
        <v>0</v>
      </c>
      <c r="Z42">
        <f>SUMIFS('6-25 EMR'!$F$2:$F$467,'6-25 EMR'!$B$2:$B$467,$B42)</f>
        <v>1</v>
      </c>
      <c r="AA42">
        <f>SUMIFS('6-25 EMR'!$G$2:$G$467,'6-25 EMR'!$B$2:$B$467,$B42)</f>
        <v>0</v>
      </c>
      <c r="AB42">
        <f>SUMIFS('6-25 EMR'!$M$2:$M$467,'6-25 EMR'!$B$2:$B$467,$B42)</f>
        <v>0</v>
      </c>
      <c r="AC42">
        <f>SUMIFS('6-25 EMR'!$N$2:$N$467,'6-25 EMR'!$B$2:$B$467,$B42)</f>
        <v>0</v>
      </c>
      <c r="AD42">
        <f>SUMIFS('6-24 EMR'!$F$2:$F$467,'6-24 EMR'!$B$2:$B$467,$B42)</f>
        <v>1</v>
      </c>
      <c r="AE42">
        <f>SUMIFS('6-24 EMR'!$G$2:$G$467,'6-24 EMR'!$B$2:$B$467,$B42)</f>
        <v>0</v>
      </c>
      <c r="AF42">
        <f>SUMIFS('6-24 EMR'!$M$2:$M$467,'6-24 EMR'!$B$2:$B$467,$B42)</f>
        <v>0</v>
      </c>
      <c r="AG42">
        <f>SUMIFS('6-24 EMR'!$N$2:$N$467,'6-24 EMR'!$B$2:$B$467,$B42)</f>
        <v>0</v>
      </c>
      <c r="AH42">
        <f>SUMIFS('6-23 EMR'!$F$2:$F$467,'6-23 EMR'!$B$2:$B$467,$B42)</f>
        <v>1</v>
      </c>
      <c r="AI42">
        <f>SUMIFS('6-23 EMR'!$G$2:$G$467,'6-23 EMR'!$B$2:$B$467,$B42)</f>
        <v>0</v>
      </c>
      <c r="AJ42">
        <f>SUMIFS('6-23 EMR'!$M$2:$M$467,'6-23 EMR'!$B$2:$B$467,$B42)</f>
        <v>0</v>
      </c>
      <c r="AK42">
        <f>SUMIFS('6-23 EMR'!$N$2:$N$467,'6-23 EMR'!$B$2:$B$467,$B42)</f>
        <v>0</v>
      </c>
      <c r="AL42" t="s">
        <v>218</v>
      </c>
    </row>
    <row r="43" spans="1:38" x14ac:dyDescent="0.25">
      <c r="A43" s="3" t="s">
        <v>208</v>
      </c>
      <c r="B43" t="s">
        <v>226</v>
      </c>
      <c r="C43" t="s">
        <v>227</v>
      </c>
      <c r="D43" t="s">
        <v>228</v>
      </c>
      <c r="E43" t="str">
        <f>IF(OR(Table1[[#This Row],[June 23-29 Resident Confirmed COVID-19 (sum)]]&gt;0,Table1[[#This Row],[June 23-29 Resident Suspected COVID-19 (sum)]]&gt;0,Table1[[#This Row],[June 23-29 Staff Confirmed COVID-19 (sum)]]&gt;0,Table1[[#This Row],[June 23-29 Staff Suspected COVID-19 (sum)]]&gt;0),"Yes","")</f>
        <v>Yes</v>
      </c>
      <c r="F43">
        <f t="shared" si="1"/>
        <v>0</v>
      </c>
      <c r="G43">
        <f t="shared" si="1"/>
        <v>0</v>
      </c>
      <c r="H43">
        <f t="shared" si="1"/>
        <v>3</v>
      </c>
      <c r="I43">
        <f t="shared" si="1"/>
        <v>0</v>
      </c>
      <c r="J43">
        <f>SUMIFS('6-29 EMR'!$F$2:$F$467,'6-29 EMR'!$B$2:$B$467,$B43)</f>
        <v>0</v>
      </c>
      <c r="K43">
        <f>SUMIFS('6-29 EMR'!$G$2:$G$467,'6-29 EMR'!$B$2:$B$467,$B43)</f>
        <v>0</v>
      </c>
      <c r="L43">
        <f>SUMIFS('6-29 EMR'!$M$2:$M$467,'6-29 EMR'!$B$2:$B$467,$B43)</f>
        <v>1</v>
      </c>
      <c r="M43">
        <f>SUMIFS('6-29 EMR'!$N$2:$N$467,'6-29 EMR'!$B$2:$B$467,$B43)</f>
        <v>0</v>
      </c>
      <c r="N43">
        <f>SUMIFS('6-28 EMR'!$F$2:$F$467,'6-28 EMR'!$B$2:$B$467,$B43)</f>
        <v>0</v>
      </c>
      <c r="O43">
        <f>SUMIFS('6-28 EMR'!$G$2:$G$467,'6-28 EMR'!$B$2:$B$467,$B43)</f>
        <v>0</v>
      </c>
      <c r="P43">
        <f>SUMIFS('6-28 EMR'!$M$2:$M$467,'6-28 EMR'!$B$2:$B$467,$B43)</f>
        <v>1</v>
      </c>
      <c r="Q43">
        <f>SUMIFS('6-28 EMR'!$N$2:$N$467,'6-28 EMR'!$B$2:$B$467,$B43)</f>
        <v>0</v>
      </c>
      <c r="R43">
        <f>SUMIFS('6-27 EMR'!$F$2:$F$467,'6-27 EMR'!$B$2:$B$467,$B43)</f>
        <v>0</v>
      </c>
      <c r="S43">
        <f>SUMIFS('6-27 EMR'!$G$2:$G$467,'6-27 EMR'!$B$2:$B$467,$B43)</f>
        <v>0</v>
      </c>
      <c r="T43">
        <f>SUMIFS('6-27 EMR'!$M$2:$M$467,'6-27 EMR'!$B$2:$B$467,$B43)</f>
        <v>1</v>
      </c>
      <c r="U43">
        <f>SUMIFS('6-27 EMR'!$N$2:$N$467,'6-27 EMR'!$B$2:$B$467,$B43)</f>
        <v>0</v>
      </c>
      <c r="V43">
        <f>SUMIFS('6-26 EMR'!$F$2:$F$467,'6-26 EMR'!$B$2:$B$467,$B43)</f>
        <v>0</v>
      </c>
      <c r="W43">
        <f>SUMIFS('6-26 EMR'!$G$2:$G$467,'6-26 EMR'!$B$2:$B$467,$B43)</f>
        <v>0</v>
      </c>
      <c r="X43">
        <f>SUMIFS('6-26 EMR'!$M$2:$M$467,'6-26 EMR'!$B$2:$B$467,$B43)</f>
        <v>0</v>
      </c>
      <c r="Y43">
        <f>SUMIFS('6-26 EMR'!$N$2:$N$467,'6-26 EMR'!$B$2:$B$467,$B43)</f>
        <v>0</v>
      </c>
      <c r="Z43">
        <f>SUMIFS('6-25 EMR'!$F$2:$F$467,'6-25 EMR'!$B$2:$B$467,$B43)</f>
        <v>0</v>
      </c>
      <c r="AA43">
        <f>SUMIFS('6-25 EMR'!$G$2:$G$467,'6-25 EMR'!$B$2:$B$467,$B43)</f>
        <v>0</v>
      </c>
      <c r="AB43">
        <f>SUMIFS('6-25 EMR'!$M$2:$M$467,'6-25 EMR'!$B$2:$B$467,$B43)</f>
        <v>0</v>
      </c>
      <c r="AC43">
        <f>SUMIFS('6-25 EMR'!$N$2:$N$467,'6-25 EMR'!$B$2:$B$467,$B43)</f>
        <v>0</v>
      </c>
      <c r="AD43">
        <f>SUMIFS('6-24 EMR'!$F$2:$F$467,'6-24 EMR'!$B$2:$B$467,$B43)</f>
        <v>0</v>
      </c>
      <c r="AE43">
        <f>SUMIFS('6-24 EMR'!$G$2:$G$467,'6-24 EMR'!$B$2:$B$467,$B43)</f>
        <v>0</v>
      </c>
      <c r="AF43">
        <f>SUMIFS('6-24 EMR'!$M$2:$M$467,'6-24 EMR'!$B$2:$B$467,$B43)</f>
        <v>0</v>
      </c>
      <c r="AG43">
        <f>SUMIFS('6-24 EMR'!$N$2:$N$467,'6-24 EMR'!$B$2:$B$467,$B43)</f>
        <v>0</v>
      </c>
      <c r="AH43">
        <f>SUMIFS('6-23 EMR'!$F$2:$F$467,'6-23 EMR'!$B$2:$B$467,$B43)</f>
        <v>0</v>
      </c>
      <c r="AI43">
        <f>SUMIFS('6-23 EMR'!$G$2:$G$467,'6-23 EMR'!$B$2:$B$467,$B43)</f>
        <v>0</v>
      </c>
      <c r="AJ43">
        <f>SUMIFS('6-23 EMR'!$M$2:$M$467,'6-23 EMR'!$B$2:$B$467,$B43)</f>
        <v>0</v>
      </c>
      <c r="AK43">
        <f>SUMIFS('6-23 EMR'!$N$2:$N$467,'6-23 EMR'!$B$2:$B$467,$B43)</f>
        <v>0</v>
      </c>
      <c r="AL43" t="s">
        <v>231</v>
      </c>
    </row>
    <row r="44" spans="1:38" x14ac:dyDescent="0.25">
      <c r="A44" s="3" t="s">
        <v>208</v>
      </c>
      <c r="B44" t="s">
        <v>232</v>
      </c>
      <c r="C44" t="s">
        <v>233</v>
      </c>
      <c r="D44" t="s">
        <v>234</v>
      </c>
      <c r="E44" t="str">
        <f>IF(OR(Table1[[#This Row],[June 23-29 Resident Confirmed COVID-19 (sum)]]&gt;0,Table1[[#This Row],[June 23-29 Resident Suspected COVID-19 (sum)]]&gt;0,Table1[[#This Row],[June 23-29 Staff Confirmed COVID-19 (sum)]]&gt;0,Table1[[#This Row],[June 23-29 Staff Suspected COVID-19 (sum)]]&gt;0),"Yes","")</f>
        <v/>
      </c>
      <c r="F44">
        <f t="shared" ref="F44:I63" si="2">SUMIFS($J44:$AK44,$J$1:$AK$1,F$1)</f>
        <v>0</v>
      </c>
      <c r="G44">
        <f t="shared" si="2"/>
        <v>0</v>
      </c>
      <c r="H44">
        <f t="shared" si="2"/>
        <v>0</v>
      </c>
      <c r="I44">
        <f t="shared" si="2"/>
        <v>0</v>
      </c>
      <c r="J44">
        <f>SUMIFS('6-29 EMR'!$F$2:$F$467,'6-29 EMR'!$B$2:$B$467,$B44)</f>
        <v>0</v>
      </c>
      <c r="K44">
        <f>SUMIFS('6-29 EMR'!$G$2:$G$467,'6-29 EMR'!$B$2:$B$467,$B44)</f>
        <v>0</v>
      </c>
      <c r="L44">
        <f>SUMIFS('6-29 EMR'!$M$2:$M$467,'6-29 EMR'!$B$2:$B$467,$B44)</f>
        <v>0</v>
      </c>
      <c r="M44">
        <f>SUMIFS('6-29 EMR'!$N$2:$N$467,'6-29 EMR'!$B$2:$B$467,$B44)</f>
        <v>0</v>
      </c>
      <c r="N44">
        <f>SUMIFS('6-28 EMR'!$F$2:$F$467,'6-28 EMR'!$B$2:$B$467,$B44)</f>
        <v>0</v>
      </c>
      <c r="O44">
        <f>SUMIFS('6-28 EMR'!$G$2:$G$467,'6-28 EMR'!$B$2:$B$467,$B44)</f>
        <v>0</v>
      </c>
      <c r="P44">
        <f>SUMIFS('6-28 EMR'!$M$2:$M$467,'6-28 EMR'!$B$2:$B$467,$B44)</f>
        <v>0</v>
      </c>
      <c r="Q44">
        <f>SUMIFS('6-28 EMR'!$N$2:$N$467,'6-28 EMR'!$B$2:$B$467,$B44)</f>
        <v>0</v>
      </c>
      <c r="R44">
        <f>SUMIFS('6-27 EMR'!$F$2:$F$467,'6-27 EMR'!$B$2:$B$467,$B44)</f>
        <v>0</v>
      </c>
      <c r="S44">
        <f>SUMIFS('6-27 EMR'!$G$2:$G$467,'6-27 EMR'!$B$2:$B$467,$B44)</f>
        <v>0</v>
      </c>
      <c r="T44">
        <f>SUMIFS('6-27 EMR'!$M$2:$M$467,'6-27 EMR'!$B$2:$B$467,$B44)</f>
        <v>0</v>
      </c>
      <c r="U44">
        <f>SUMIFS('6-27 EMR'!$N$2:$N$467,'6-27 EMR'!$B$2:$B$467,$B44)</f>
        <v>0</v>
      </c>
      <c r="V44">
        <f>SUMIFS('6-26 EMR'!$F$2:$F$467,'6-26 EMR'!$B$2:$B$467,$B44)</f>
        <v>0</v>
      </c>
      <c r="W44">
        <f>SUMIFS('6-26 EMR'!$G$2:$G$467,'6-26 EMR'!$B$2:$B$467,$B44)</f>
        <v>0</v>
      </c>
      <c r="X44">
        <f>SUMIFS('6-26 EMR'!$M$2:$M$467,'6-26 EMR'!$B$2:$B$467,$B44)</f>
        <v>0</v>
      </c>
      <c r="Y44">
        <f>SUMIFS('6-26 EMR'!$N$2:$N$467,'6-26 EMR'!$B$2:$B$467,$B44)</f>
        <v>0</v>
      </c>
      <c r="Z44">
        <f>SUMIFS('6-25 EMR'!$F$2:$F$467,'6-25 EMR'!$B$2:$B$467,$B44)</f>
        <v>0</v>
      </c>
      <c r="AA44">
        <f>SUMIFS('6-25 EMR'!$G$2:$G$467,'6-25 EMR'!$B$2:$B$467,$B44)</f>
        <v>0</v>
      </c>
      <c r="AB44">
        <f>SUMIFS('6-25 EMR'!$M$2:$M$467,'6-25 EMR'!$B$2:$B$467,$B44)</f>
        <v>0</v>
      </c>
      <c r="AC44">
        <f>SUMIFS('6-25 EMR'!$N$2:$N$467,'6-25 EMR'!$B$2:$B$467,$B44)</f>
        <v>0</v>
      </c>
      <c r="AD44">
        <f>SUMIFS('6-24 EMR'!$F$2:$F$467,'6-24 EMR'!$B$2:$B$467,$B44)</f>
        <v>0</v>
      </c>
      <c r="AE44">
        <f>SUMIFS('6-24 EMR'!$G$2:$G$467,'6-24 EMR'!$B$2:$B$467,$B44)</f>
        <v>0</v>
      </c>
      <c r="AF44">
        <f>SUMIFS('6-24 EMR'!$M$2:$M$467,'6-24 EMR'!$B$2:$B$467,$B44)</f>
        <v>0</v>
      </c>
      <c r="AG44">
        <f>SUMIFS('6-24 EMR'!$N$2:$N$467,'6-24 EMR'!$B$2:$B$467,$B44)</f>
        <v>0</v>
      </c>
      <c r="AH44">
        <f>SUMIFS('6-23 EMR'!$F$2:$F$467,'6-23 EMR'!$B$2:$B$467,$B44)</f>
        <v>0</v>
      </c>
      <c r="AI44">
        <f>SUMIFS('6-23 EMR'!$G$2:$G$467,'6-23 EMR'!$B$2:$B$467,$B44)</f>
        <v>0</v>
      </c>
      <c r="AJ44">
        <f>SUMIFS('6-23 EMR'!$M$2:$M$467,'6-23 EMR'!$B$2:$B$467,$B44)</f>
        <v>0</v>
      </c>
      <c r="AK44">
        <f>SUMIFS('6-23 EMR'!$N$2:$N$467,'6-23 EMR'!$B$2:$B$467,$B44)</f>
        <v>0</v>
      </c>
      <c r="AL44" t="s">
        <v>232</v>
      </c>
    </row>
    <row r="45" spans="1:38" x14ac:dyDescent="0.25">
      <c r="A45" s="3" t="s">
        <v>208</v>
      </c>
      <c r="B45" t="s">
        <v>237</v>
      </c>
      <c r="C45" t="s">
        <v>238</v>
      </c>
      <c r="D45" t="s">
        <v>239</v>
      </c>
      <c r="E45" t="str">
        <f>IF(OR(Table1[[#This Row],[June 23-29 Resident Confirmed COVID-19 (sum)]]&gt;0,Table1[[#This Row],[June 23-29 Resident Suspected COVID-19 (sum)]]&gt;0,Table1[[#This Row],[June 23-29 Staff Confirmed COVID-19 (sum)]]&gt;0,Table1[[#This Row],[June 23-29 Staff Suspected COVID-19 (sum)]]&gt;0),"Yes","")</f>
        <v/>
      </c>
      <c r="F45">
        <f t="shared" si="2"/>
        <v>0</v>
      </c>
      <c r="G45">
        <f t="shared" si="2"/>
        <v>0</v>
      </c>
      <c r="H45">
        <f t="shared" si="2"/>
        <v>0</v>
      </c>
      <c r="I45">
        <f t="shared" si="2"/>
        <v>0</v>
      </c>
      <c r="J45">
        <f>SUMIFS('6-29 EMR'!$F$2:$F$467,'6-29 EMR'!$B$2:$B$467,$B45)</f>
        <v>0</v>
      </c>
      <c r="K45">
        <f>SUMIFS('6-29 EMR'!$G$2:$G$467,'6-29 EMR'!$B$2:$B$467,$B45)</f>
        <v>0</v>
      </c>
      <c r="L45">
        <f>SUMIFS('6-29 EMR'!$M$2:$M$467,'6-29 EMR'!$B$2:$B$467,$B45)</f>
        <v>0</v>
      </c>
      <c r="M45">
        <f>SUMIFS('6-29 EMR'!$N$2:$N$467,'6-29 EMR'!$B$2:$B$467,$B45)</f>
        <v>0</v>
      </c>
      <c r="N45">
        <f>SUMIFS('6-28 EMR'!$F$2:$F$467,'6-28 EMR'!$B$2:$B$467,$B45)</f>
        <v>0</v>
      </c>
      <c r="O45">
        <f>SUMIFS('6-28 EMR'!$G$2:$G$467,'6-28 EMR'!$B$2:$B$467,$B45)</f>
        <v>0</v>
      </c>
      <c r="P45">
        <f>SUMIFS('6-28 EMR'!$M$2:$M$467,'6-28 EMR'!$B$2:$B$467,$B45)</f>
        <v>0</v>
      </c>
      <c r="Q45">
        <f>SUMIFS('6-28 EMR'!$N$2:$N$467,'6-28 EMR'!$B$2:$B$467,$B45)</f>
        <v>0</v>
      </c>
      <c r="R45">
        <f>SUMIFS('6-27 EMR'!$F$2:$F$467,'6-27 EMR'!$B$2:$B$467,$B45)</f>
        <v>0</v>
      </c>
      <c r="S45">
        <f>SUMIFS('6-27 EMR'!$G$2:$G$467,'6-27 EMR'!$B$2:$B$467,$B45)</f>
        <v>0</v>
      </c>
      <c r="T45">
        <f>SUMIFS('6-27 EMR'!$M$2:$M$467,'6-27 EMR'!$B$2:$B$467,$B45)</f>
        <v>0</v>
      </c>
      <c r="U45">
        <f>SUMIFS('6-27 EMR'!$N$2:$N$467,'6-27 EMR'!$B$2:$B$467,$B45)</f>
        <v>0</v>
      </c>
      <c r="V45">
        <f>SUMIFS('6-26 EMR'!$F$2:$F$467,'6-26 EMR'!$B$2:$B$467,$B45)</f>
        <v>0</v>
      </c>
      <c r="W45">
        <f>SUMIFS('6-26 EMR'!$G$2:$G$467,'6-26 EMR'!$B$2:$B$467,$B45)</f>
        <v>0</v>
      </c>
      <c r="X45">
        <f>SUMIFS('6-26 EMR'!$M$2:$M$467,'6-26 EMR'!$B$2:$B$467,$B45)</f>
        <v>0</v>
      </c>
      <c r="Y45">
        <f>SUMIFS('6-26 EMR'!$N$2:$N$467,'6-26 EMR'!$B$2:$B$467,$B45)</f>
        <v>0</v>
      </c>
      <c r="Z45">
        <f>SUMIFS('6-25 EMR'!$F$2:$F$467,'6-25 EMR'!$B$2:$B$467,$B45)</f>
        <v>0</v>
      </c>
      <c r="AA45">
        <f>SUMIFS('6-25 EMR'!$G$2:$G$467,'6-25 EMR'!$B$2:$B$467,$B45)</f>
        <v>0</v>
      </c>
      <c r="AB45">
        <f>SUMIFS('6-25 EMR'!$M$2:$M$467,'6-25 EMR'!$B$2:$B$467,$B45)</f>
        <v>0</v>
      </c>
      <c r="AC45">
        <f>SUMIFS('6-25 EMR'!$N$2:$N$467,'6-25 EMR'!$B$2:$B$467,$B45)</f>
        <v>0</v>
      </c>
      <c r="AD45">
        <f>SUMIFS('6-24 EMR'!$F$2:$F$467,'6-24 EMR'!$B$2:$B$467,$B45)</f>
        <v>0</v>
      </c>
      <c r="AE45">
        <f>SUMIFS('6-24 EMR'!$G$2:$G$467,'6-24 EMR'!$B$2:$B$467,$B45)</f>
        <v>0</v>
      </c>
      <c r="AF45">
        <f>SUMIFS('6-24 EMR'!$M$2:$M$467,'6-24 EMR'!$B$2:$B$467,$B45)</f>
        <v>0</v>
      </c>
      <c r="AG45">
        <f>SUMIFS('6-24 EMR'!$N$2:$N$467,'6-24 EMR'!$B$2:$B$467,$B45)</f>
        <v>0</v>
      </c>
      <c r="AH45">
        <f>SUMIFS('6-23 EMR'!$F$2:$F$467,'6-23 EMR'!$B$2:$B$467,$B45)</f>
        <v>0</v>
      </c>
      <c r="AI45">
        <f>SUMIFS('6-23 EMR'!$G$2:$G$467,'6-23 EMR'!$B$2:$B$467,$B45)</f>
        <v>0</v>
      </c>
      <c r="AJ45">
        <f>SUMIFS('6-23 EMR'!$M$2:$M$467,'6-23 EMR'!$B$2:$B$467,$B45)</f>
        <v>0</v>
      </c>
      <c r="AK45">
        <f>SUMIFS('6-23 EMR'!$N$2:$N$467,'6-23 EMR'!$B$2:$B$467,$B45)</f>
        <v>0</v>
      </c>
      <c r="AL45" t="s">
        <v>239</v>
      </c>
    </row>
    <row r="46" spans="1:38" x14ac:dyDescent="0.25">
      <c r="A46" s="3" t="s">
        <v>242</v>
      </c>
      <c r="B46" t="s">
        <v>243</v>
      </c>
      <c r="C46" t="s">
        <v>244</v>
      </c>
      <c r="D46" t="s">
        <v>243</v>
      </c>
      <c r="E46" t="str">
        <f>IF(OR(Table1[[#This Row],[June 23-29 Resident Confirmed COVID-19 (sum)]]&gt;0,Table1[[#This Row],[June 23-29 Resident Suspected COVID-19 (sum)]]&gt;0,Table1[[#This Row],[June 23-29 Staff Confirmed COVID-19 (sum)]]&gt;0,Table1[[#This Row],[June 23-29 Staff Suspected COVID-19 (sum)]]&gt;0),"Yes","")</f>
        <v/>
      </c>
      <c r="F46">
        <f t="shared" si="2"/>
        <v>0</v>
      </c>
      <c r="G46">
        <f t="shared" si="2"/>
        <v>0</v>
      </c>
      <c r="H46">
        <f t="shared" si="2"/>
        <v>0</v>
      </c>
      <c r="I46">
        <f t="shared" si="2"/>
        <v>0</v>
      </c>
      <c r="J46">
        <f>SUMIFS('6-29 EMR'!$F$2:$F$467,'6-29 EMR'!$B$2:$B$467,$B46)</f>
        <v>0</v>
      </c>
      <c r="K46">
        <f>SUMIFS('6-29 EMR'!$G$2:$G$467,'6-29 EMR'!$B$2:$B$467,$B46)</f>
        <v>0</v>
      </c>
      <c r="L46">
        <f>SUMIFS('6-29 EMR'!$M$2:$M$467,'6-29 EMR'!$B$2:$B$467,$B46)</f>
        <v>0</v>
      </c>
      <c r="M46">
        <f>SUMIFS('6-29 EMR'!$N$2:$N$467,'6-29 EMR'!$B$2:$B$467,$B46)</f>
        <v>0</v>
      </c>
      <c r="N46">
        <f>SUMIFS('6-28 EMR'!$F$2:$F$467,'6-28 EMR'!$B$2:$B$467,$B46)</f>
        <v>0</v>
      </c>
      <c r="O46">
        <f>SUMIFS('6-28 EMR'!$G$2:$G$467,'6-28 EMR'!$B$2:$B$467,$B46)</f>
        <v>0</v>
      </c>
      <c r="P46">
        <f>SUMIFS('6-28 EMR'!$M$2:$M$467,'6-28 EMR'!$B$2:$B$467,$B46)</f>
        <v>0</v>
      </c>
      <c r="Q46">
        <f>SUMIFS('6-28 EMR'!$N$2:$N$467,'6-28 EMR'!$B$2:$B$467,$B46)</f>
        <v>0</v>
      </c>
      <c r="R46">
        <f>SUMIFS('6-27 EMR'!$F$2:$F$467,'6-27 EMR'!$B$2:$B$467,$B46)</f>
        <v>0</v>
      </c>
      <c r="S46">
        <f>SUMIFS('6-27 EMR'!$G$2:$G$467,'6-27 EMR'!$B$2:$B$467,$B46)</f>
        <v>0</v>
      </c>
      <c r="T46">
        <f>SUMIFS('6-27 EMR'!$M$2:$M$467,'6-27 EMR'!$B$2:$B$467,$B46)</f>
        <v>0</v>
      </c>
      <c r="U46">
        <f>SUMIFS('6-27 EMR'!$N$2:$N$467,'6-27 EMR'!$B$2:$B$467,$B46)</f>
        <v>0</v>
      </c>
      <c r="V46">
        <f>SUMIFS('6-26 EMR'!$F$2:$F$467,'6-26 EMR'!$B$2:$B$467,$B46)</f>
        <v>0</v>
      </c>
      <c r="W46">
        <f>SUMIFS('6-26 EMR'!$G$2:$G$467,'6-26 EMR'!$B$2:$B$467,$B46)</f>
        <v>0</v>
      </c>
      <c r="X46">
        <f>SUMIFS('6-26 EMR'!$M$2:$M$467,'6-26 EMR'!$B$2:$B$467,$B46)</f>
        <v>0</v>
      </c>
      <c r="Y46">
        <f>SUMIFS('6-26 EMR'!$N$2:$N$467,'6-26 EMR'!$B$2:$B$467,$B46)</f>
        <v>0</v>
      </c>
      <c r="Z46">
        <f>SUMIFS('6-25 EMR'!$F$2:$F$467,'6-25 EMR'!$B$2:$B$467,$B46)</f>
        <v>0</v>
      </c>
      <c r="AA46">
        <f>SUMIFS('6-25 EMR'!$G$2:$G$467,'6-25 EMR'!$B$2:$B$467,$B46)</f>
        <v>0</v>
      </c>
      <c r="AB46">
        <f>SUMIFS('6-25 EMR'!$M$2:$M$467,'6-25 EMR'!$B$2:$B$467,$B46)</f>
        <v>0</v>
      </c>
      <c r="AC46">
        <f>SUMIFS('6-25 EMR'!$N$2:$N$467,'6-25 EMR'!$B$2:$B$467,$B46)</f>
        <v>0</v>
      </c>
      <c r="AD46">
        <f>SUMIFS('6-24 EMR'!$F$2:$F$467,'6-24 EMR'!$B$2:$B$467,$B46)</f>
        <v>0</v>
      </c>
      <c r="AE46">
        <f>SUMIFS('6-24 EMR'!$G$2:$G$467,'6-24 EMR'!$B$2:$B$467,$B46)</f>
        <v>0</v>
      </c>
      <c r="AF46">
        <f>SUMIFS('6-24 EMR'!$M$2:$M$467,'6-24 EMR'!$B$2:$B$467,$B46)</f>
        <v>0</v>
      </c>
      <c r="AG46">
        <f>SUMIFS('6-24 EMR'!$N$2:$N$467,'6-24 EMR'!$B$2:$B$467,$B46)</f>
        <v>0</v>
      </c>
      <c r="AH46">
        <f>SUMIFS('6-23 EMR'!$F$2:$F$467,'6-23 EMR'!$B$2:$B$467,$B46)</f>
        <v>0</v>
      </c>
      <c r="AI46">
        <f>SUMIFS('6-23 EMR'!$G$2:$G$467,'6-23 EMR'!$B$2:$B$467,$B46)</f>
        <v>0</v>
      </c>
      <c r="AJ46">
        <f>SUMIFS('6-23 EMR'!$M$2:$M$467,'6-23 EMR'!$B$2:$B$467,$B46)</f>
        <v>0</v>
      </c>
      <c r="AK46">
        <f>SUMIFS('6-23 EMR'!$N$2:$N$467,'6-23 EMR'!$B$2:$B$467,$B46)</f>
        <v>0</v>
      </c>
      <c r="AL46" t="s">
        <v>247</v>
      </c>
    </row>
    <row r="47" spans="1:38" x14ac:dyDescent="0.25">
      <c r="A47" s="3" t="s">
        <v>242</v>
      </c>
      <c r="B47" t="s">
        <v>248</v>
      </c>
      <c r="C47" t="s">
        <v>249</v>
      </c>
      <c r="D47" t="s">
        <v>248</v>
      </c>
      <c r="E47" t="str">
        <f>IF(OR(Table1[[#This Row],[June 23-29 Resident Confirmed COVID-19 (sum)]]&gt;0,Table1[[#This Row],[June 23-29 Resident Suspected COVID-19 (sum)]]&gt;0,Table1[[#This Row],[June 23-29 Staff Confirmed COVID-19 (sum)]]&gt;0,Table1[[#This Row],[June 23-29 Staff Suspected COVID-19 (sum)]]&gt;0),"Yes","")</f>
        <v/>
      </c>
      <c r="F47">
        <f t="shared" si="2"/>
        <v>0</v>
      </c>
      <c r="G47">
        <f t="shared" si="2"/>
        <v>0</v>
      </c>
      <c r="H47">
        <f t="shared" si="2"/>
        <v>0</v>
      </c>
      <c r="I47">
        <f t="shared" si="2"/>
        <v>0</v>
      </c>
      <c r="J47">
        <f>SUMIFS('6-29 EMR'!$F$2:$F$467,'6-29 EMR'!$B$2:$B$467,$B47)</f>
        <v>0</v>
      </c>
      <c r="K47">
        <f>SUMIFS('6-29 EMR'!$G$2:$G$467,'6-29 EMR'!$B$2:$B$467,$B47)</f>
        <v>0</v>
      </c>
      <c r="L47">
        <f>SUMIFS('6-29 EMR'!$M$2:$M$467,'6-29 EMR'!$B$2:$B$467,$B47)</f>
        <v>0</v>
      </c>
      <c r="M47">
        <f>SUMIFS('6-29 EMR'!$N$2:$N$467,'6-29 EMR'!$B$2:$B$467,$B47)</f>
        <v>0</v>
      </c>
      <c r="N47">
        <f>SUMIFS('6-28 EMR'!$F$2:$F$467,'6-28 EMR'!$B$2:$B$467,$B47)</f>
        <v>0</v>
      </c>
      <c r="O47">
        <f>SUMIFS('6-28 EMR'!$G$2:$G$467,'6-28 EMR'!$B$2:$B$467,$B47)</f>
        <v>0</v>
      </c>
      <c r="P47">
        <f>SUMIFS('6-28 EMR'!$M$2:$M$467,'6-28 EMR'!$B$2:$B$467,$B47)</f>
        <v>0</v>
      </c>
      <c r="Q47">
        <f>SUMIFS('6-28 EMR'!$N$2:$N$467,'6-28 EMR'!$B$2:$B$467,$B47)</f>
        <v>0</v>
      </c>
      <c r="R47">
        <f>SUMIFS('6-27 EMR'!$F$2:$F$467,'6-27 EMR'!$B$2:$B$467,$B47)</f>
        <v>0</v>
      </c>
      <c r="S47">
        <f>SUMIFS('6-27 EMR'!$G$2:$G$467,'6-27 EMR'!$B$2:$B$467,$B47)</f>
        <v>0</v>
      </c>
      <c r="T47">
        <f>SUMIFS('6-27 EMR'!$M$2:$M$467,'6-27 EMR'!$B$2:$B$467,$B47)</f>
        <v>0</v>
      </c>
      <c r="U47">
        <f>SUMIFS('6-27 EMR'!$N$2:$N$467,'6-27 EMR'!$B$2:$B$467,$B47)</f>
        <v>0</v>
      </c>
      <c r="V47">
        <f>SUMIFS('6-26 EMR'!$F$2:$F$467,'6-26 EMR'!$B$2:$B$467,$B47)</f>
        <v>0</v>
      </c>
      <c r="W47">
        <f>SUMIFS('6-26 EMR'!$G$2:$G$467,'6-26 EMR'!$B$2:$B$467,$B47)</f>
        <v>0</v>
      </c>
      <c r="X47">
        <f>SUMIFS('6-26 EMR'!$M$2:$M$467,'6-26 EMR'!$B$2:$B$467,$B47)</f>
        <v>0</v>
      </c>
      <c r="Y47">
        <f>SUMIFS('6-26 EMR'!$N$2:$N$467,'6-26 EMR'!$B$2:$B$467,$B47)</f>
        <v>0</v>
      </c>
      <c r="Z47">
        <f>SUMIFS('6-25 EMR'!$F$2:$F$467,'6-25 EMR'!$B$2:$B$467,$B47)</f>
        <v>0</v>
      </c>
      <c r="AA47">
        <f>SUMIFS('6-25 EMR'!$G$2:$G$467,'6-25 EMR'!$B$2:$B$467,$B47)</f>
        <v>0</v>
      </c>
      <c r="AB47">
        <f>SUMIFS('6-25 EMR'!$M$2:$M$467,'6-25 EMR'!$B$2:$B$467,$B47)</f>
        <v>0</v>
      </c>
      <c r="AC47">
        <f>SUMIFS('6-25 EMR'!$N$2:$N$467,'6-25 EMR'!$B$2:$B$467,$B47)</f>
        <v>0</v>
      </c>
      <c r="AD47">
        <f>SUMIFS('6-24 EMR'!$F$2:$F$467,'6-24 EMR'!$B$2:$B$467,$B47)</f>
        <v>0</v>
      </c>
      <c r="AE47">
        <f>SUMIFS('6-24 EMR'!$G$2:$G$467,'6-24 EMR'!$B$2:$B$467,$B47)</f>
        <v>0</v>
      </c>
      <c r="AF47">
        <f>SUMIFS('6-24 EMR'!$M$2:$M$467,'6-24 EMR'!$B$2:$B$467,$B47)</f>
        <v>0</v>
      </c>
      <c r="AG47">
        <f>SUMIFS('6-24 EMR'!$N$2:$N$467,'6-24 EMR'!$B$2:$B$467,$B47)</f>
        <v>0</v>
      </c>
      <c r="AH47">
        <f>SUMIFS('6-23 EMR'!$F$2:$F$467,'6-23 EMR'!$B$2:$B$467,$B47)</f>
        <v>0</v>
      </c>
      <c r="AI47">
        <f>SUMIFS('6-23 EMR'!$G$2:$G$467,'6-23 EMR'!$B$2:$B$467,$B47)</f>
        <v>0</v>
      </c>
      <c r="AJ47">
        <f>SUMIFS('6-23 EMR'!$M$2:$M$467,'6-23 EMR'!$B$2:$B$467,$B47)</f>
        <v>0</v>
      </c>
      <c r="AK47">
        <f>SUMIFS('6-23 EMR'!$N$2:$N$467,'6-23 EMR'!$B$2:$B$467,$B47)</f>
        <v>0</v>
      </c>
      <c r="AL47" t="s">
        <v>252</v>
      </c>
    </row>
    <row r="48" spans="1:38" x14ac:dyDescent="0.25">
      <c r="A48" s="3" t="s">
        <v>242</v>
      </c>
      <c r="B48" t="s">
        <v>253</v>
      </c>
      <c r="C48" t="s">
        <v>254</v>
      </c>
      <c r="D48" t="s">
        <v>255</v>
      </c>
      <c r="E48" t="str">
        <f>IF(OR(Table1[[#This Row],[June 23-29 Resident Confirmed COVID-19 (sum)]]&gt;0,Table1[[#This Row],[June 23-29 Resident Suspected COVID-19 (sum)]]&gt;0,Table1[[#This Row],[June 23-29 Staff Confirmed COVID-19 (sum)]]&gt;0,Table1[[#This Row],[June 23-29 Staff Suspected COVID-19 (sum)]]&gt;0),"Yes","")</f>
        <v>Yes</v>
      </c>
      <c r="F48">
        <f t="shared" si="2"/>
        <v>0</v>
      </c>
      <c r="G48">
        <f t="shared" si="2"/>
        <v>0</v>
      </c>
      <c r="H48">
        <f t="shared" si="2"/>
        <v>0</v>
      </c>
      <c r="I48">
        <f t="shared" si="2"/>
        <v>9</v>
      </c>
      <c r="J48">
        <f>SUMIFS('6-29 EMR'!$F$2:$F$467,'6-29 EMR'!$B$2:$B$467,$B48)</f>
        <v>0</v>
      </c>
      <c r="K48">
        <f>SUMIFS('6-29 EMR'!$G$2:$G$467,'6-29 EMR'!$B$2:$B$467,$B48)</f>
        <v>0</v>
      </c>
      <c r="L48">
        <f>SUMIFS('6-29 EMR'!$M$2:$M$467,'6-29 EMR'!$B$2:$B$467,$B48)</f>
        <v>0</v>
      </c>
      <c r="M48">
        <f>SUMIFS('6-29 EMR'!$N$2:$N$467,'6-29 EMR'!$B$2:$B$467,$B48)</f>
        <v>1</v>
      </c>
      <c r="N48">
        <f>SUMIFS('6-28 EMR'!$F$2:$F$467,'6-28 EMR'!$B$2:$B$467,$B48)</f>
        <v>0</v>
      </c>
      <c r="O48">
        <f>SUMIFS('6-28 EMR'!$G$2:$G$467,'6-28 EMR'!$B$2:$B$467,$B48)</f>
        <v>0</v>
      </c>
      <c r="P48">
        <f>SUMIFS('6-28 EMR'!$M$2:$M$467,'6-28 EMR'!$B$2:$B$467,$B48)</f>
        <v>0</v>
      </c>
      <c r="Q48">
        <f>SUMIFS('6-28 EMR'!$N$2:$N$467,'6-28 EMR'!$B$2:$B$467,$B48)</f>
        <v>2</v>
      </c>
      <c r="R48">
        <f>SUMIFS('6-27 EMR'!$F$2:$F$467,'6-27 EMR'!$B$2:$B$467,$B48)</f>
        <v>0</v>
      </c>
      <c r="S48">
        <f>SUMIFS('6-27 EMR'!$G$2:$G$467,'6-27 EMR'!$B$2:$B$467,$B48)</f>
        <v>0</v>
      </c>
      <c r="T48">
        <f>SUMIFS('6-27 EMR'!$M$2:$M$467,'6-27 EMR'!$B$2:$B$467,$B48)</f>
        <v>0</v>
      </c>
      <c r="U48">
        <f>SUMIFS('6-27 EMR'!$N$2:$N$467,'6-27 EMR'!$B$2:$B$467,$B48)</f>
        <v>2</v>
      </c>
      <c r="V48">
        <f>SUMIFS('6-26 EMR'!$F$2:$F$467,'6-26 EMR'!$B$2:$B$467,$B48)</f>
        <v>0</v>
      </c>
      <c r="W48">
        <f>SUMIFS('6-26 EMR'!$G$2:$G$467,'6-26 EMR'!$B$2:$B$467,$B48)</f>
        <v>0</v>
      </c>
      <c r="X48">
        <f>SUMIFS('6-26 EMR'!$M$2:$M$467,'6-26 EMR'!$B$2:$B$467,$B48)</f>
        <v>0</v>
      </c>
      <c r="Y48">
        <f>SUMIFS('6-26 EMR'!$N$2:$N$467,'6-26 EMR'!$B$2:$B$467,$B48)</f>
        <v>2</v>
      </c>
      <c r="Z48">
        <f>SUMIFS('6-25 EMR'!$F$2:$F$467,'6-25 EMR'!$B$2:$B$467,$B48)</f>
        <v>0</v>
      </c>
      <c r="AA48">
        <f>SUMIFS('6-25 EMR'!$G$2:$G$467,'6-25 EMR'!$B$2:$B$467,$B48)</f>
        <v>0</v>
      </c>
      <c r="AB48">
        <f>SUMIFS('6-25 EMR'!$M$2:$M$467,'6-25 EMR'!$B$2:$B$467,$B48)</f>
        <v>0</v>
      </c>
      <c r="AC48">
        <f>SUMIFS('6-25 EMR'!$N$2:$N$467,'6-25 EMR'!$B$2:$B$467,$B48)</f>
        <v>1</v>
      </c>
      <c r="AD48">
        <f>SUMIFS('6-24 EMR'!$F$2:$F$467,'6-24 EMR'!$B$2:$B$467,$B48)</f>
        <v>0</v>
      </c>
      <c r="AE48">
        <f>SUMIFS('6-24 EMR'!$G$2:$G$467,'6-24 EMR'!$B$2:$B$467,$B48)</f>
        <v>0</v>
      </c>
      <c r="AF48">
        <f>SUMIFS('6-24 EMR'!$M$2:$M$467,'6-24 EMR'!$B$2:$B$467,$B48)</f>
        <v>0</v>
      </c>
      <c r="AG48">
        <f>SUMIFS('6-24 EMR'!$N$2:$N$467,'6-24 EMR'!$B$2:$B$467,$B48)</f>
        <v>1</v>
      </c>
      <c r="AH48">
        <f>SUMIFS('6-23 EMR'!$F$2:$F$467,'6-23 EMR'!$B$2:$B$467,$B48)</f>
        <v>0</v>
      </c>
      <c r="AI48">
        <f>SUMIFS('6-23 EMR'!$G$2:$G$467,'6-23 EMR'!$B$2:$B$467,$B48)</f>
        <v>0</v>
      </c>
      <c r="AJ48">
        <f>SUMIFS('6-23 EMR'!$M$2:$M$467,'6-23 EMR'!$B$2:$B$467,$B48)</f>
        <v>0</v>
      </c>
      <c r="AK48">
        <f>SUMIFS('6-23 EMR'!$N$2:$N$467,'6-23 EMR'!$B$2:$B$467,$B48)</f>
        <v>0</v>
      </c>
      <c r="AL48" t="s">
        <v>258</v>
      </c>
    </row>
    <row r="49" spans="1:38" x14ac:dyDescent="0.25">
      <c r="A49" s="3" t="s">
        <v>259</v>
      </c>
      <c r="B49" t="s">
        <v>260</v>
      </c>
      <c r="C49" t="s">
        <v>261</v>
      </c>
      <c r="D49" t="s">
        <v>262</v>
      </c>
      <c r="E49" t="str">
        <f>IF(OR(Table1[[#This Row],[June 23-29 Resident Confirmed COVID-19 (sum)]]&gt;0,Table1[[#This Row],[June 23-29 Resident Suspected COVID-19 (sum)]]&gt;0,Table1[[#This Row],[June 23-29 Staff Confirmed COVID-19 (sum)]]&gt;0,Table1[[#This Row],[June 23-29 Staff Suspected COVID-19 (sum)]]&gt;0),"Yes","")</f>
        <v/>
      </c>
      <c r="F49">
        <f t="shared" si="2"/>
        <v>0</v>
      </c>
      <c r="G49">
        <f t="shared" si="2"/>
        <v>0</v>
      </c>
      <c r="H49">
        <f t="shared" si="2"/>
        <v>0</v>
      </c>
      <c r="I49">
        <f t="shared" si="2"/>
        <v>0</v>
      </c>
      <c r="J49">
        <f>SUMIFS('6-29 EMR'!$F$2:$F$467,'6-29 EMR'!$B$2:$B$467,$B49)</f>
        <v>0</v>
      </c>
      <c r="K49">
        <f>SUMIFS('6-29 EMR'!$G$2:$G$467,'6-29 EMR'!$B$2:$B$467,$B49)</f>
        <v>0</v>
      </c>
      <c r="L49">
        <f>SUMIFS('6-29 EMR'!$M$2:$M$467,'6-29 EMR'!$B$2:$B$467,$B49)</f>
        <v>0</v>
      </c>
      <c r="M49">
        <f>SUMIFS('6-29 EMR'!$N$2:$N$467,'6-29 EMR'!$B$2:$B$467,$B49)</f>
        <v>0</v>
      </c>
      <c r="N49">
        <f>SUMIFS('6-28 EMR'!$F$2:$F$467,'6-28 EMR'!$B$2:$B$467,$B49)</f>
        <v>0</v>
      </c>
      <c r="O49">
        <f>SUMIFS('6-28 EMR'!$G$2:$G$467,'6-28 EMR'!$B$2:$B$467,$B49)</f>
        <v>0</v>
      </c>
      <c r="P49">
        <f>SUMIFS('6-28 EMR'!$M$2:$M$467,'6-28 EMR'!$B$2:$B$467,$B49)</f>
        <v>0</v>
      </c>
      <c r="Q49">
        <f>SUMIFS('6-28 EMR'!$N$2:$N$467,'6-28 EMR'!$B$2:$B$467,$B49)</f>
        <v>0</v>
      </c>
      <c r="R49">
        <f>SUMIFS('6-27 EMR'!$F$2:$F$467,'6-27 EMR'!$B$2:$B$467,$B49)</f>
        <v>0</v>
      </c>
      <c r="S49">
        <f>SUMIFS('6-27 EMR'!$G$2:$G$467,'6-27 EMR'!$B$2:$B$467,$B49)</f>
        <v>0</v>
      </c>
      <c r="T49">
        <f>SUMIFS('6-27 EMR'!$M$2:$M$467,'6-27 EMR'!$B$2:$B$467,$B49)</f>
        <v>0</v>
      </c>
      <c r="U49">
        <f>SUMIFS('6-27 EMR'!$N$2:$N$467,'6-27 EMR'!$B$2:$B$467,$B49)</f>
        <v>0</v>
      </c>
      <c r="V49">
        <f>SUMIFS('6-26 EMR'!$F$2:$F$467,'6-26 EMR'!$B$2:$B$467,$B49)</f>
        <v>0</v>
      </c>
      <c r="W49">
        <f>SUMIFS('6-26 EMR'!$G$2:$G$467,'6-26 EMR'!$B$2:$B$467,$B49)</f>
        <v>0</v>
      </c>
      <c r="X49">
        <f>SUMIFS('6-26 EMR'!$M$2:$M$467,'6-26 EMR'!$B$2:$B$467,$B49)</f>
        <v>0</v>
      </c>
      <c r="Y49">
        <f>SUMIFS('6-26 EMR'!$N$2:$N$467,'6-26 EMR'!$B$2:$B$467,$B49)</f>
        <v>0</v>
      </c>
      <c r="Z49">
        <f>SUMIFS('6-25 EMR'!$F$2:$F$467,'6-25 EMR'!$B$2:$B$467,$B49)</f>
        <v>0</v>
      </c>
      <c r="AA49">
        <f>SUMIFS('6-25 EMR'!$G$2:$G$467,'6-25 EMR'!$B$2:$B$467,$B49)</f>
        <v>0</v>
      </c>
      <c r="AB49">
        <f>SUMIFS('6-25 EMR'!$M$2:$M$467,'6-25 EMR'!$B$2:$B$467,$B49)</f>
        <v>0</v>
      </c>
      <c r="AC49">
        <f>SUMIFS('6-25 EMR'!$N$2:$N$467,'6-25 EMR'!$B$2:$B$467,$B49)</f>
        <v>0</v>
      </c>
      <c r="AD49">
        <f>SUMIFS('6-24 EMR'!$F$2:$F$467,'6-24 EMR'!$B$2:$B$467,$B49)</f>
        <v>0</v>
      </c>
      <c r="AE49">
        <f>SUMIFS('6-24 EMR'!$G$2:$G$467,'6-24 EMR'!$B$2:$B$467,$B49)</f>
        <v>0</v>
      </c>
      <c r="AF49">
        <f>SUMIFS('6-24 EMR'!$M$2:$M$467,'6-24 EMR'!$B$2:$B$467,$B49)</f>
        <v>0</v>
      </c>
      <c r="AG49">
        <f>SUMIFS('6-24 EMR'!$N$2:$N$467,'6-24 EMR'!$B$2:$B$467,$B49)</f>
        <v>0</v>
      </c>
      <c r="AH49">
        <f>SUMIFS('6-23 EMR'!$F$2:$F$467,'6-23 EMR'!$B$2:$B$467,$B49)</f>
        <v>0</v>
      </c>
      <c r="AI49">
        <f>SUMIFS('6-23 EMR'!$G$2:$G$467,'6-23 EMR'!$B$2:$B$467,$B49)</f>
        <v>0</v>
      </c>
      <c r="AJ49">
        <f>SUMIFS('6-23 EMR'!$M$2:$M$467,'6-23 EMR'!$B$2:$B$467,$B49)</f>
        <v>0</v>
      </c>
      <c r="AK49">
        <f>SUMIFS('6-23 EMR'!$N$2:$N$467,'6-23 EMR'!$B$2:$B$467,$B49)</f>
        <v>0</v>
      </c>
      <c r="AL49" t="s">
        <v>260</v>
      </c>
    </row>
    <row r="50" spans="1:38" x14ac:dyDescent="0.25">
      <c r="A50" s="3" t="s">
        <v>259</v>
      </c>
      <c r="B50" t="s">
        <v>265</v>
      </c>
      <c r="C50" t="s">
        <v>266</v>
      </c>
      <c r="D50" t="s">
        <v>267</v>
      </c>
      <c r="E50" t="str">
        <f>IF(OR(Table1[[#This Row],[June 23-29 Resident Confirmed COVID-19 (sum)]]&gt;0,Table1[[#This Row],[June 23-29 Resident Suspected COVID-19 (sum)]]&gt;0,Table1[[#This Row],[June 23-29 Staff Confirmed COVID-19 (sum)]]&gt;0,Table1[[#This Row],[June 23-29 Staff Suspected COVID-19 (sum)]]&gt;0),"Yes","")</f>
        <v>Yes</v>
      </c>
      <c r="F50">
        <f t="shared" si="2"/>
        <v>0</v>
      </c>
      <c r="G50">
        <f t="shared" si="2"/>
        <v>0</v>
      </c>
      <c r="H50">
        <f t="shared" si="2"/>
        <v>5</v>
      </c>
      <c r="I50">
        <f t="shared" si="2"/>
        <v>3</v>
      </c>
      <c r="J50">
        <f>SUMIFS('6-29 EMR'!$F$2:$F$467,'6-29 EMR'!$B$2:$B$467,$B50)</f>
        <v>0</v>
      </c>
      <c r="K50">
        <f>SUMIFS('6-29 EMR'!$G$2:$G$467,'6-29 EMR'!$B$2:$B$467,$B50)</f>
        <v>0</v>
      </c>
      <c r="L50">
        <f>SUMIFS('6-29 EMR'!$M$2:$M$467,'6-29 EMR'!$B$2:$B$467,$B50)</f>
        <v>0</v>
      </c>
      <c r="M50">
        <f>SUMIFS('6-29 EMR'!$N$2:$N$467,'6-29 EMR'!$B$2:$B$467,$B50)</f>
        <v>0</v>
      </c>
      <c r="N50">
        <f>SUMIFS('6-28 EMR'!$F$2:$F$467,'6-28 EMR'!$B$2:$B$467,$B50)</f>
        <v>0</v>
      </c>
      <c r="O50">
        <f>SUMIFS('6-28 EMR'!$G$2:$G$467,'6-28 EMR'!$B$2:$B$467,$B50)</f>
        <v>0</v>
      </c>
      <c r="P50">
        <f>SUMIFS('6-28 EMR'!$M$2:$M$467,'6-28 EMR'!$B$2:$B$467,$B50)</f>
        <v>0</v>
      </c>
      <c r="Q50">
        <f>SUMIFS('6-28 EMR'!$N$2:$N$467,'6-28 EMR'!$B$2:$B$467,$B50)</f>
        <v>0</v>
      </c>
      <c r="R50">
        <f>SUMIFS('6-27 EMR'!$F$2:$F$467,'6-27 EMR'!$B$2:$B$467,$B50)</f>
        <v>0</v>
      </c>
      <c r="S50">
        <f>SUMIFS('6-27 EMR'!$G$2:$G$467,'6-27 EMR'!$B$2:$B$467,$B50)</f>
        <v>0</v>
      </c>
      <c r="T50">
        <f>SUMIFS('6-27 EMR'!$M$2:$M$467,'6-27 EMR'!$B$2:$B$467,$B50)</f>
        <v>1</v>
      </c>
      <c r="U50">
        <f>SUMIFS('6-27 EMR'!$N$2:$N$467,'6-27 EMR'!$B$2:$B$467,$B50)</f>
        <v>0</v>
      </c>
      <c r="V50">
        <f>SUMIFS('6-26 EMR'!$F$2:$F$467,'6-26 EMR'!$B$2:$B$467,$B50)</f>
        <v>0</v>
      </c>
      <c r="W50">
        <f>SUMIFS('6-26 EMR'!$G$2:$G$467,'6-26 EMR'!$B$2:$B$467,$B50)</f>
        <v>0</v>
      </c>
      <c r="X50">
        <f>SUMIFS('6-26 EMR'!$M$2:$M$467,'6-26 EMR'!$B$2:$B$467,$B50)</f>
        <v>1</v>
      </c>
      <c r="Y50">
        <f>SUMIFS('6-26 EMR'!$N$2:$N$467,'6-26 EMR'!$B$2:$B$467,$B50)</f>
        <v>0</v>
      </c>
      <c r="Z50">
        <f>SUMIFS('6-25 EMR'!$F$2:$F$467,'6-25 EMR'!$B$2:$B$467,$B50)</f>
        <v>0</v>
      </c>
      <c r="AA50">
        <f>SUMIFS('6-25 EMR'!$G$2:$G$467,'6-25 EMR'!$B$2:$B$467,$B50)</f>
        <v>0</v>
      </c>
      <c r="AB50">
        <f>SUMIFS('6-25 EMR'!$M$2:$M$467,'6-25 EMR'!$B$2:$B$467,$B50)</f>
        <v>1</v>
      </c>
      <c r="AC50">
        <f>SUMIFS('6-25 EMR'!$N$2:$N$467,'6-25 EMR'!$B$2:$B$467,$B50)</f>
        <v>1</v>
      </c>
      <c r="AD50">
        <f>SUMIFS('6-24 EMR'!$F$2:$F$467,'6-24 EMR'!$B$2:$B$467,$B50)</f>
        <v>0</v>
      </c>
      <c r="AE50">
        <f>SUMIFS('6-24 EMR'!$G$2:$G$467,'6-24 EMR'!$B$2:$B$467,$B50)</f>
        <v>0</v>
      </c>
      <c r="AF50">
        <f>SUMIFS('6-24 EMR'!$M$2:$M$467,'6-24 EMR'!$B$2:$B$467,$B50)</f>
        <v>1</v>
      </c>
      <c r="AG50">
        <f>SUMIFS('6-24 EMR'!$N$2:$N$467,'6-24 EMR'!$B$2:$B$467,$B50)</f>
        <v>1</v>
      </c>
      <c r="AH50">
        <f>SUMIFS('6-23 EMR'!$F$2:$F$467,'6-23 EMR'!$B$2:$B$467,$B50)</f>
        <v>0</v>
      </c>
      <c r="AI50">
        <f>SUMIFS('6-23 EMR'!$G$2:$G$467,'6-23 EMR'!$B$2:$B$467,$B50)</f>
        <v>0</v>
      </c>
      <c r="AJ50">
        <f>SUMIFS('6-23 EMR'!$M$2:$M$467,'6-23 EMR'!$B$2:$B$467,$B50)</f>
        <v>1</v>
      </c>
      <c r="AK50">
        <f>SUMIFS('6-23 EMR'!$N$2:$N$467,'6-23 EMR'!$B$2:$B$467,$B50)</f>
        <v>1</v>
      </c>
      <c r="AL50" t="s">
        <v>265</v>
      </c>
    </row>
    <row r="51" spans="1:38" x14ac:dyDescent="0.25">
      <c r="A51" s="3" t="s">
        <v>259</v>
      </c>
      <c r="B51" t="s">
        <v>269</v>
      </c>
      <c r="C51" t="s">
        <v>270</v>
      </c>
      <c r="D51" t="s">
        <v>271</v>
      </c>
      <c r="E51" t="str">
        <f>IF(OR(Table1[[#This Row],[June 23-29 Resident Confirmed COVID-19 (sum)]]&gt;0,Table1[[#This Row],[June 23-29 Resident Suspected COVID-19 (sum)]]&gt;0,Table1[[#This Row],[June 23-29 Staff Confirmed COVID-19 (sum)]]&gt;0,Table1[[#This Row],[June 23-29 Staff Suspected COVID-19 (sum)]]&gt;0),"Yes","")</f>
        <v>Yes</v>
      </c>
      <c r="F51">
        <f t="shared" si="2"/>
        <v>0</v>
      </c>
      <c r="G51">
        <f t="shared" si="2"/>
        <v>6</v>
      </c>
      <c r="H51">
        <f t="shared" si="2"/>
        <v>0</v>
      </c>
      <c r="I51">
        <f t="shared" si="2"/>
        <v>0</v>
      </c>
      <c r="J51">
        <f>SUMIFS('6-29 EMR'!$F$2:$F$467,'6-29 EMR'!$B$2:$B$467,$B51)</f>
        <v>0</v>
      </c>
      <c r="K51">
        <f>SUMIFS('6-29 EMR'!$G$2:$G$467,'6-29 EMR'!$B$2:$B$467,$B51)</f>
        <v>0</v>
      </c>
      <c r="L51">
        <f>SUMIFS('6-29 EMR'!$M$2:$M$467,'6-29 EMR'!$B$2:$B$467,$B51)</f>
        <v>0</v>
      </c>
      <c r="M51">
        <f>SUMIFS('6-29 EMR'!$N$2:$N$467,'6-29 EMR'!$B$2:$B$467,$B51)</f>
        <v>0</v>
      </c>
      <c r="N51">
        <f>SUMIFS('6-28 EMR'!$F$2:$F$467,'6-28 EMR'!$B$2:$B$467,$B51)</f>
        <v>0</v>
      </c>
      <c r="O51">
        <f>SUMIFS('6-28 EMR'!$G$2:$G$467,'6-28 EMR'!$B$2:$B$467,$B51)</f>
        <v>0</v>
      </c>
      <c r="P51">
        <f>SUMIFS('6-28 EMR'!$M$2:$M$467,'6-28 EMR'!$B$2:$B$467,$B51)</f>
        <v>0</v>
      </c>
      <c r="Q51">
        <f>SUMIFS('6-28 EMR'!$N$2:$N$467,'6-28 EMR'!$B$2:$B$467,$B51)</f>
        <v>0</v>
      </c>
      <c r="R51">
        <f>SUMIFS('6-27 EMR'!$F$2:$F$467,'6-27 EMR'!$B$2:$B$467,$B51)</f>
        <v>0</v>
      </c>
      <c r="S51">
        <f>SUMIFS('6-27 EMR'!$G$2:$G$467,'6-27 EMR'!$B$2:$B$467,$B51)</f>
        <v>2</v>
      </c>
      <c r="T51">
        <f>SUMIFS('6-27 EMR'!$M$2:$M$467,'6-27 EMR'!$B$2:$B$467,$B51)</f>
        <v>0</v>
      </c>
      <c r="U51">
        <f>SUMIFS('6-27 EMR'!$N$2:$N$467,'6-27 EMR'!$B$2:$B$467,$B51)</f>
        <v>0</v>
      </c>
      <c r="V51">
        <f>SUMIFS('6-26 EMR'!$F$2:$F$467,'6-26 EMR'!$B$2:$B$467,$B51)</f>
        <v>0</v>
      </c>
      <c r="W51">
        <f>SUMIFS('6-26 EMR'!$G$2:$G$467,'6-26 EMR'!$B$2:$B$467,$B51)</f>
        <v>2</v>
      </c>
      <c r="X51">
        <f>SUMIFS('6-26 EMR'!$M$2:$M$467,'6-26 EMR'!$B$2:$B$467,$B51)</f>
        <v>0</v>
      </c>
      <c r="Y51">
        <f>SUMIFS('6-26 EMR'!$N$2:$N$467,'6-26 EMR'!$B$2:$B$467,$B51)</f>
        <v>0</v>
      </c>
      <c r="Z51">
        <f>SUMIFS('6-25 EMR'!$F$2:$F$467,'6-25 EMR'!$B$2:$B$467,$B51)</f>
        <v>0</v>
      </c>
      <c r="AA51">
        <f>SUMIFS('6-25 EMR'!$G$2:$G$467,'6-25 EMR'!$B$2:$B$467,$B51)</f>
        <v>2</v>
      </c>
      <c r="AB51">
        <f>SUMIFS('6-25 EMR'!$M$2:$M$467,'6-25 EMR'!$B$2:$B$467,$B51)</f>
        <v>0</v>
      </c>
      <c r="AC51">
        <f>SUMIFS('6-25 EMR'!$N$2:$N$467,'6-25 EMR'!$B$2:$B$467,$B51)</f>
        <v>0</v>
      </c>
      <c r="AD51">
        <f>SUMIFS('6-24 EMR'!$F$2:$F$467,'6-24 EMR'!$B$2:$B$467,$B51)</f>
        <v>0</v>
      </c>
      <c r="AE51">
        <f>SUMIFS('6-24 EMR'!$G$2:$G$467,'6-24 EMR'!$B$2:$B$467,$B51)</f>
        <v>0</v>
      </c>
      <c r="AF51">
        <f>SUMIFS('6-24 EMR'!$M$2:$M$467,'6-24 EMR'!$B$2:$B$467,$B51)</f>
        <v>0</v>
      </c>
      <c r="AG51">
        <f>SUMIFS('6-24 EMR'!$N$2:$N$467,'6-24 EMR'!$B$2:$B$467,$B51)</f>
        <v>0</v>
      </c>
      <c r="AH51">
        <f>SUMIFS('6-23 EMR'!$F$2:$F$467,'6-23 EMR'!$B$2:$B$467,$B51)</f>
        <v>0</v>
      </c>
      <c r="AI51">
        <f>SUMIFS('6-23 EMR'!$G$2:$G$467,'6-23 EMR'!$B$2:$B$467,$B51)</f>
        <v>0</v>
      </c>
      <c r="AJ51">
        <f>SUMIFS('6-23 EMR'!$M$2:$M$467,'6-23 EMR'!$B$2:$B$467,$B51)</f>
        <v>0</v>
      </c>
      <c r="AK51">
        <f>SUMIFS('6-23 EMR'!$N$2:$N$467,'6-23 EMR'!$B$2:$B$467,$B51)</f>
        <v>0</v>
      </c>
      <c r="AL51" t="s">
        <v>269</v>
      </c>
    </row>
    <row r="52" spans="1:38" x14ac:dyDescent="0.25">
      <c r="A52" s="3" t="s">
        <v>259</v>
      </c>
      <c r="B52" t="s">
        <v>274</v>
      </c>
      <c r="C52" t="s">
        <v>275</v>
      </c>
      <c r="D52" t="s">
        <v>276</v>
      </c>
      <c r="E52" t="str">
        <f>IF(OR(Table1[[#This Row],[June 23-29 Resident Confirmed COVID-19 (sum)]]&gt;0,Table1[[#This Row],[June 23-29 Resident Suspected COVID-19 (sum)]]&gt;0,Table1[[#This Row],[June 23-29 Staff Confirmed COVID-19 (sum)]]&gt;0,Table1[[#This Row],[June 23-29 Staff Suspected COVID-19 (sum)]]&gt;0),"Yes","")</f>
        <v>Yes</v>
      </c>
      <c r="F52">
        <f t="shared" si="2"/>
        <v>7</v>
      </c>
      <c r="G52">
        <f t="shared" si="2"/>
        <v>0</v>
      </c>
      <c r="H52">
        <f t="shared" si="2"/>
        <v>1</v>
      </c>
      <c r="I52">
        <f t="shared" si="2"/>
        <v>0</v>
      </c>
      <c r="J52">
        <f>SUMIFS('6-29 EMR'!$F$2:$F$467,'6-29 EMR'!$B$2:$B$467,$B52)</f>
        <v>0</v>
      </c>
      <c r="K52">
        <f>SUMIFS('6-29 EMR'!$G$2:$G$467,'6-29 EMR'!$B$2:$B$467,$B52)</f>
        <v>0</v>
      </c>
      <c r="L52">
        <f>SUMIFS('6-29 EMR'!$M$2:$M$467,'6-29 EMR'!$B$2:$B$467,$B52)</f>
        <v>0</v>
      </c>
      <c r="M52">
        <f>SUMIFS('6-29 EMR'!$N$2:$N$467,'6-29 EMR'!$B$2:$B$467,$B52)</f>
        <v>0</v>
      </c>
      <c r="N52">
        <f>SUMIFS('6-28 EMR'!$F$2:$F$467,'6-28 EMR'!$B$2:$B$467,$B52)</f>
        <v>0</v>
      </c>
      <c r="O52">
        <f>SUMIFS('6-28 EMR'!$G$2:$G$467,'6-28 EMR'!$B$2:$B$467,$B52)</f>
        <v>0</v>
      </c>
      <c r="P52">
        <f>SUMIFS('6-28 EMR'!$M$2:$M$467,'6-28 EMR'!$B$2:$B$467,$B52)</f>
        <v>0</v>
      </c>
      <c r="Q52">
        <f>SUMIFS('6-28 EMR'!$N$2:$N$467,'6-28 EMR'!$B$2:$B$467,$B52)</f>
        <v>0</v>
      </c>
      <c r="R52">
        <f>SUMIFS('6-27 EMR'!$F$2:$F$467,'6-27 EMR'!$B$2:$B$467,$B52)</f>
        <v>0</v>
      </c>
      <c r="S52">
        <f>SUMIFS('6-27 EMR'!$G$2:$G$467,'6-27 EMR'!$B$2:$B$467,$B52)</f>
        <v>0</v>
      </c>
      <c r="T52">
        <f>SUMIFS('6-27 EMR'!$M$2:$M$467,'6-27 EMR'!$B$2:$B$467,$B52)</f>
        <v>1</v>
      </c>
      <c r="U52">
        <f>SUMIFS('6-27 EMR'!$N$2:$N$467,'6-27 EMR'!$B$2:$B$467,$B52)</f>
        <v>0</v>
      </c>
      <c r="V52">
        <f>SUMIFS('6-26 EMR'!$F$2:$F$467,'6-26 EMR'!$B$2:$B$467,$B52)</f>
        <v>2</v>
      </c>
      <c r="W52">
        <f>SUMIFS('6-26 EMR'!$G$2:$G$467,'6-26 EMR'!$B$2:$B$467,$B52)</f>
        <v>0</v>
      </c>
      <c r="X52">
        <f>SUMIFS('6-26 EMR'!$M$2:$M$467,'6-26 EMR'!$B$2:$B$467,$B52)</f>
        <v>0</v>
      </c>
      <c r="Y52">
        <f>SUMIFS('6-26 EMR'!$N$2:$N$467,'6-26 EMR'!$B$2:$B$467,$B52)</f>
        <v>0</v>
      </c>
      <c r="Z52">
        <f>SUMIFS('6-25 EMR'!$F$2:$F$467,'6-25 EMR'!$B$2:$B$467,$B52)</f>
        <v>0</v>
      </c>
      <c r="AA52">
        <f>SUMIFS('6-25 EMR'!$G$2:$G$467,'6-25 EMR'!$B$2:$B$467,$B52)</f>
        <v>0</v>
      </c>
      <c r="AB52">
        <f>SUMIFS('6-25 EMR'!$M$2:$M$467,'6-25 EMR'!$B$2:$B$467,$B52)</f>
        <v>0</v>
      </c>
      <c r="AC52">
        <f>SUMIFS('6-25 EMR'!$N$2:$N$467,'6-25 EMR'!$B$2:$B$467,$B52)</f>
        <v>0</v>
      </c>
      <c r="AD52">
        <f>SUMIFS('6-24 EMR'!$F$2:$F$467,'6-24 EMR'!$B$2:$B$467,$B52)</f>
        <v>4</v>
      </c>
      <c r="AE52">
        <f>SUMIFS('6-24 EMR'!$G$2:$G$467,'6-24 EMR'!$B$2:$B$467,$B52)</f>
        <v>0</v>
      </c>
      <c r="AF52">
        <f>SUMIFS('6-24 EMR'!$M$2:$M$467,'6-24 EMR'!$B$2:$B$467,$B52)</f>
        <v>0</v>
      </c>
      <c r="AG52">
        <f>SUMIFS('6-24 EMR'!$N$2:$N$467,'6-24 EMR'!$B$2:$B$467,$B52)</f>
        <v>0</v>
      </c>
      <c r="AH52">
        <f>SUMIFS('6-23 EMR'!$F$2:$F$467,'6-23 EMR'!$B$2:$B$467,$B52)</f>
        <v>1</v>
      </c>
      <c r="AI52">
        <f>SUMIFS('6-23 EMR'!$G$2:$G$467,'6-23 EMR'!$B$2:$B$467,$B52)</f>
        <v>0</v>
      </c>
      <c r="AJ52">
        <f>SUMIFS('6-23 EMR'!$M$2:$M$467,'6-23 EMR'!$B$2:$B$467,$B52)</f>
        <v>0</v>
      </c>
      <c r="AK52">
        <f>SUMIFS('6-23 EMR'!$N$2:$N$467,'6-23 EMR'!$B$2:$B$467,$B52)</f>
        <v>0</v>
      </c>
      <c r="AL52" t="s">
        <v>274</v>
      </c>
    </row>
    <row r="53" spans="1:38" x14ac:dyDescent="0.25">
      <c r="A53" s="3" t="s">
        <v>259</v>
      </c>
      <c r="B53" t="s">
        <v>279</v>
      </c>
      <c r="C53" t="s">
        <v>280</v>
      </c>
      <c r="D53" t="s">
        <v>281</v>
      </c>
      <c r="E53" t="str">
        <f>IF(OR(Table1[[#This Row],[June 23-29 Resident Confirmed COVID-19 (sum)]]&gt;0,Table1[[#This Row],[June 23-29 Resident Suspected COVID-19 (sum)]]&gt;0,Table1[[#This Row],[June 23-29 Staff Confirmed COVID-19 (sum)]]&gt;0,Table1[[#This Row],[June 23-29 Staff Suspected COVID-19 (sum)]]&gt;0),"Yes","")</f>
        <v/>
      </c>
      <c r="F53">
        <f t="shared" si="2"/>
        <v>0</v>
      </c>
      <c r="G53">
        <f t="shared" si="2"/>
        <v>0</v>
      </c>
      <c r="H53">
        <f t="shared" si="2"/>
        <v>0</v>
      </c>
      <c r="I53">
        <f t="shared" si="2"/>
        <v>0</v>
      </c>
      <c r="J53">
        <f>SUMIFS('6-29 EMR'!$F$2:$F$467,'6-29 EMR'!$B$2:$B$467,$B53)</f>
        <v>0</v>
      </c>
      <c r="K53">
        <f>SUMIFS('6-29 EMR'!$G$2:$G$467,'6-29 EMR'!$B$2:$B$467,$B53)</f>
        <v>0</v>
      </c>
      <c r="L53">
        <f>SUMIFS('6-29 EMR'!$M$2:$M$467,'6-29 EMR'!$B$2:$B$467,$B53)</f>
        <v>0</v>
      </c>
      <c r="M53">
        <f>SUMIFS('6-29 EMR'!$N$2:$N$467,'6-29 EMR'!$B$2:$B$467,$B53)</f>
        <v>0</v>
      </c>
      <c r="N53">
        <f>SUMIFS('6-28 EMR'!$F$2:$F$467,'6-28 EMR'!$B$2:$B$467,$B53)</f>
        <v>0</v>
      </c>
      <c r="O53">
        <f>SUMIFS('6-28 EMR'!$G$2:$G$467,'6-28 EMR'!$B$2:$B$467,$B53)</f>
        <v>0</v>
      </c>
      <c r="P53">
        <f>SUMIFS('6-28 EMR'!$M$2:$M$467,'6-28 EMR'!$B$2:$B$467,$B53)</f>
        <v>0</v>
      </c>
      <c r="Q53">
        <f>SUMIFS('6-28 EMR'!$N$2:$N$467,'6-28 EMR'!$B$2:$B$467,$B53)</f>
        <v>0</v>
      </c>
      <c r="R53">
        <f>SUMIFS('6-27 EMR'!$F$2:$F$467,'6-27 EMR'!$B$2:$B$467,$B53)</f>
        <v>0</v>
      </c>
      <c r="S53">
        <f>SUMIFS('6-27 EMR'!$G$2:$G$467,'6-27 EMR'!$B$2:$B$467,$B53)</f>
        <v>0</v>
      </c>
      <c r="T53">
        <f>SUMIFS('6-27 EMR'!$M$2:$M$467,'6-27 EMR'!$B$2:$B$467,$B53)</f>
        <v>0</v>
      </c>
      <c r="U53">
        <f>SUMIFS('6-27 EMR'!$N$2:$N$467,'6-27 EMR'!$B$2:$B$467,$B53)</f>
        <v>0</v>
      </c>
      <c r="V53">
        <f>SUMIFS('6-26 EMR'!$F$2:$F$467,'6-26 EMR'!$B$2:$B$467,$B53)</f>
        <v>0</v>
      </c>
      <c r="W53">
        <f>SUMIFS('6-26 EMR'!$G$2:$G$467,'6-26 EMR'!$B$2:$B$467,$B53)</f>
        <v>0</v>
      </c>
      <c r="X53">
        <f>SUMIFS('6-26 EMR'!$M$2:$M$467,'6-26 EMR'!$B$2:$B$467,$B53)</f>
        <v>0</v>
      </c>
      <c r="Y53">
        <f>SUMIFS('6-26 EMR'!$N$2:$N$467,'6-26 EMR'!$B$2:$B$467,$B53)</f>
        <v>0</v>
      </c>
      <c r="Z53">
        <f>SUMIFS('6-25 EMR'!$F$2:$F$467,'6-25 EMR'!$B$2:$B$467,$B53)</f>
        <v>0</v>
      </c>
      <c r="AA53">
        <f>SUMIFS('6-25 EMR'!$G$2:$G$467,'6-25 EMR'!$B$2:$B$467,$B53)</f>
        <v>0</v>
      </c>
      <c r="AB53">
        <f>SUMIFS('6-25 EMR'!$M$2:$M$467,'6-25 EMR'!$B$2:$B$467,$B53)</f>
        <v>0</v>
      </c>
      <c r="AC53">
        <f>SUMIFS('6-25 EMR'!$N$2:$N$467,'6-25 EMR'!$B$2:$B$467,$B53)</f>
        <v>0</v>
      </c>
      <c r="AD53">
        <f>SUMIFS('6-24 EMR'!$F$2:$F$467,'6-24 EMR'!$B$2:$B$467,$B53)</f>
        <v>0</v>
      </c>
      <c r="AE53">
        <f>SUMIFS('6-24 EMR'!$G$2:$G$467,'6-24 EMR'!$B$2:$B$467,$B53)</f>
        <v>0</v>
      </c>
      <c r="AF53">
        <f>SUMIFS('6-24 EMR'!$M$2:$M$467,'6-24 EMR'!$B$2:$B$467,$B53)</f>
        <v>0</v>
      </c>
      <c r="AG53">
        <f>SUMIFS('6-24 EMR'!$N$2:$N$467,'6-24 EMR'!$B$2:$B$467,$B53)</f>
        <v>0</v>
      </c>
      <c r="AH53">
        <f>SUMIFS('6-23 EMR'!$F$2:$F$467,'6-23 EMR'!$B$2:$B$467,$B53)</f>
        <v>0</v>
      </c>
      <c r="AI53">
        <f>SUMIFS('6-23 EMR'!$G$2:$G$467,'6-23 EMR'!$B$2:$B$467,$B53)</f>
        <v>0</v>
      </c>
      <c r="AJ53">
        <f>SUMIFS('6-23 EMR'!$M$2:$M$467,'6-23 EMR'!$B$2:$B$467,$B53)</f>
        <v>0</v>
      </c>
      <c r="AK53">
        <f>SUMIFS('6-23 EMR'!$N$2:$N$467,'6-23 EMR'!$B$2:$B$467,$B53)</f>
        <v>0</v>
      </c>
      <c r="AL53" t="s">
        <v>279</v>
      </c>
    </row>
    <row r="54" spans="1:38" x14ac:dyDescent="0.25">
      <c r="A54" s="3" t="s">
        <v>259</v>
      </c>
      <c r="B54" t="s">
        <v>284</v>
      </c>
      <c r="C54" t="s">
        <v>285</v>
      </c>
      <c r="D54" t="s">
        <v>286</v>
      </c>
      <c r="E54" t="str">
        <f>IF(OR(Table1[[#This Row],[June 23-29 Resident Confirmed COVID-19 (sum)]]&gt;0,Table1[[#This Row],[June 23-29 Resident Suspected COVID-19 (sum)]]&gt;0,Table1[[#This Row],[June 23-29 Staff Confirmed COVID-19 (sum)]]&gt;0,Table1[[#This Row],[June 23-29 Staff Suspected COVID-19 (sum)]]&gt;0),"Yes","")</f>
        <v/>
      </c>
      <c r="F54">
        <f t="shared" si="2"/>
        <v>0</v>
      </c>
      <c r="G54">
        <f t="shared" si="2"/>
        <v>0</v>
      </c>
      <c r="H54">
        <f t="shared" si="2"/>
        <v>0</v>
      </c>
      <c r="I54">
        <f t="shared" si="2"/>
        <v>0</v>
      </c>
      <c r="J54">
        <f>SUMIFS('6-29 EMR'!$F$2:$F$467,'6-29 EMR'!$B$2:$B$467,$B54)</f>
        <v>0</v>
      </c>
      <c r="K54">
        <f>SUMIFS('6-29 EMR'!$G$2:$G$467,'6-29 EMR'!$B$2:$B$467,$B54)</f>
        <v>0</v>
      </c>
      <c r="L54">
        <f>SUMIFS('6-29 EMR'!$M$2:$M$467,'6-29 EMR'!$B$2:$B$467,$B54)</f>
        <v>0</v>
      </c>
      <c r="M54">
        <f>SUMIFS('6-29 EMR'!$N$2:$N$467,'6-29 EMR'!$B$2:$B$467,$B54)</f>
        <v>0</v>
      </c>
      <c r="N54">
        <f>SUMIFS('6-28 EMR'!$F$2:$F$467,'6-28 EMR'!$B$2:$B$467,$B54)</f>
        <v>0</v>
      </c>
      <c r="O54">
        <f>SUMIFS('6-28 EMR'!$G$2:$G$467,'6-28 EMR'!$B$2:$B$467,$B54)</f>
        <v>0</v>
      </c>
      <c r="P54">
        <f>SUMIFS('6-28 EMR'!$M$2:$M$467,'6-28 EMR'!$B$2:$B$467,$B54)</f>
        <v>0</v>
      </c>
      <c r="Q54">
        <f>SUMIFS('6-28 EMR'!$N$2:$N$467,'6-28 EMR'!$B$2:$B$467,$B54)</f>
        <v>0</v>
      </c>
      <c r="R54">
        <f>SUMIFS('6-27 EMR'!$F$2:$F$467,'6-27 EMR'!$B$2:$B$467,$B54)</f>
        <v>0</v>
      </c>
      <c r="S54">
        <f>SUMIFS('6-27 EMR'!$G$2:$G$467,'6-27 EMR'!$B$2:$B$467,$B54)</f>
        <v>0</v>
      </c>
      <c r="T54">
        <f>SUMIFS('6-27 EMR'!$M$2:$M$467,'6-27 EMR'!$B$2:$B$467,$B54)</f>
        <v>0</v>
      </c>
      <c r="U54">
        <f>SUMIFS('6-27 EMR'!$N$2:$N$467,'6-27 EMR'!$B$2:$B$467,$B54)</f>
        <v>0</v>
      </c>
      <c r="V54">
        <f>SUMIFS('6-26 EMR'!$F$2:$F$467,'6-26 EMR'!$B$2:$B$467,$B54)</f>
        <v>0</v>
      </c>
      <c r="W54">
        <f>SUMIFS('6-26 EMR'!$G$2:$G$467,'6-26 EMR'!$B$2:$B$467,$B54)</f>
        <v>0</v>
      </c>
      <c r="X54">
        <f>SUMIFS('6-26 EMR'!$M$2:$M$467,'6-26 EMR'!$B$2:$B$467,$B54)</f>
        <v>0</v>
      </c>
      <c r="Y54">
        <f>SUMIFS('6-26 EMR'!$N$2:$N$467,'6-26 EMR'!$B$2:$B$467,$B54)</f>
        <v>0</v>
      </c>
      <c r="Z54">
        <f>SUMIFS('6-25 EMR'!$F$2:$F$467,'6-25 EMR'!$B$2:$B$467,$B54)</f>
        <v>0</v>
      </c>
      <c r="AA54">
        <f>SUMIFS('6-25 EMR'!$G$2:$G$467,'6-25 EMR'!$B$2:$B$467,$B54)</f>
        <v>0</v>
      </c>
      <c r="AB54">
        <f>SUMIFS('6-25 EMR'!$M$2:$M$467,'6-25 EMR'!$B$2:$B$467,$B54)</f>
        <v>0</v>
      </c>
      <c r="AC54">
        <f>SUMIFS('6-25 EMR'!$N$2:$N$467,'6-25 EMR'!$B$2:$B$467,$B54)</f>
        <v>0</v>
      </c>
      <c r="AD54">
        <f>SUMIFS('6-24 EMR'!$F$2:$F$467,'6-24 EMR'!$B$2:$B$467,$B54)</f>
        <v>0</v>
      </c>
      <c r="AE54">
        <f>SUMIFS('6-24 EMR'!$G$2:$G$467,'6-24 EMR'!$B$2:$B$467,$B54)</f>
        <v>0</v>
      </c>
      <c r="AF54">
        <f>SUMIFS('6-24 EMR'!$M$2:$M$467,'6-24 EMR'!$B$2:$B$467,$B54)</f>
        <v>0</v>
      </c>
      <c r="AG54">
        <f>SUMIFS('6-24 EMR'!$N$2:$N$467,'6-24 EMR'!$B$2:$B$467,$B54)</f>
        <v>0</v>
      </c>
      <c r="AH54">
        <f>SUMIFS('6-23 EMR'!$F$2:$F$467,'6-23 EMR'!$B$2:$B$467,$B54)</f>
        <v>0</v>
      </c>
      <c r="AI54">
        <f>SUMIFS('6-23 EMR'!$G$2:$G$467,'6-23 EMR'!$B$2:$B$467,$B54)</f>
        <v>0</v>
      </c>
      <c r="AJ54">
        <f>SUMIFS('6-23 EMR'!$M$2:$M$467,'6-23 EMR'!$B$2:$B$467,$B54)</f>
        <v>0</v>
      </c>
      <c r="AK54">
        <f>SUMIFS('6-23 EMR'!$N$2:$N$467,'6-23 EMR'!$B$2:$B$467,$B54)</f>
        <v>0</v>
      </c>
      <c r="AL54" t="s">
        <v>289</v>
      </c>
    </row>
    <row r="55" spans="1:38" x14ac:dyDescent="0.25">
      <c r="A55" s="3" t="s">
        <v>259</v>
      </c>
      <c r="B55" t="s">
        <v>290</v>
      </c>
      <c r="C55" t="s">
        <v>291</v>
      </c>
      <c r="D55" t="s">
        <v>292</v>
      </c>
      <c r="E55" t="str">
        <f>IF(OR(Table1[[#This Row],[June 23-29 Resident Confirmed COVID-19 (sum)]]&gt;0,Table1[[#This Row],[June 23-29 Resident Suspected COVID-19 (sum)]]&gt;0,Table1[[#This Row],[June 23-29 Staff Confirmed COVID-19 (sum)]]&gt;0,Table1[[#This Row],[June 23-29 Staff Suspected COVID-19 (sum)]]&gt;0),"Yes","")</f>
        <v>Yes</v>
      </c>
      <c r="F55">
        <f t="shared" si="2"/>
        <v>15</v>
      </c>
      <c r="G55">
        <f t="shared" si="2"/>
        <v>0</v>
      </c>
      <c r="H55">
        <f t="shared" si="2"/>
        <v>0</v>
      </c>
      <c r="I55">
        <f t="shared" si="2"/>
        <v>0</v>
      </c>
      <c r="J55">
        <f>SUMIFS('6-29 EMR'!$F$2:$F$467,'6-29 EMR'!$B$2:$B$467,$B55)</f>
        <v>0</v>
      </c>
      <c r="K55">
        <f>SUMIFS('6-29 EMR'!$G$2:$G$467,'6-29 EMR'!$B$2:$B$467,$B55)</f>
        <v>0</v>
      </c>
      <c r="L55">
        <f>SUMIFS('6-29 EMR'!$M$2:$M$467,'6-29 EMR'!$B$2:$B$467,$B55)</f>
        <v>0</v>
      </c>
      <c r="M55">
        <f>SUMIFS('6-29 EMR'!$N$2:$N$467,'6-29 EMR'!$B$2:$B$467,$B55)</f>
        <v>0</v>
      </c>
      <c r="N55">
        <f>SUMIFS('6-28 EMR'!$F$2:$F$467,'6-28 EMR'!$B$2:$B$467,$B55)</f>
        <v>3</v>
      </c>
      <c r="O55">
        <f>SUMIFS('6-28 EMR'!$G$2:$G$467,'6-28 EMR'!$B$2:$B$467,$B55)</f>
        <v>0</v>
      </c>
      <c r="P55">
        <f>SUMIFS('6-28 EMR'!$M$2:$M$467,'6-28 EMR'!$B$2:$B$467,$B55)</f>
        <v>0</v>
      </c>
      <c r="Q55">
        <f>SUMIFS('6-28 EMR'!$N$2:$N$467,'6-28 EMR'!$B$2:$B$467,$B55)</f>
        <v>0</v>
      </c>
      <c r="R55">
        <f>SUMIFS('6-27 EMR'!$F$2:$F$467,'6-27 EMR'!$B$2:$B$467,$B55)</f>
        <v>3</v>
      </c>
      <c r="S55">
        <f>SUMIFS('6-27 EMR'!$G$2:$G$467,'6-27 EMR'!$B$2:$B$467,$B55)</f>
        <v>0</v>
      </c>
      <c r="T55">
        <f>SUMIFS('6-27 EMR'!$M$2:$M$467,'6-27 EMR'!$B$2:$B$467,$B55)</f>
        <v>0</v>
      </c>
      <c r="U55">
        <f>SUMIFS('6-27 EMR'!$N$2:$N$467,'6-27 EMR'!$B$2:$B$467,$B55)</f>
        <v>0</v>
      </c>
      <c r="V55">
        <f>SUMIFS('6-26 EMR'!$F$2:$F$467,'6-26 EMR'!$B$2:$B$467,$B55)</f>
        <v>3</v>
      </c>
      <c r="W55">
        <f>SUMIFS('6-26 EMR'!$G$2:$G$467,'6-26 EMR'!$B$2:$B$467,$B55)</f>
        <v>0</v>
      </c>
      <c r="X55">
        <f>SUMIFS('6-26 EMR'!$M$2:$M$467,'6-26 EMR'!$B$2:$B$467,$B55)</f>
        <v>0</v>
      </c>
      <c r="Y55">
        <f>SUMIFS('6-26 EMR'!$N$2:$N$467,'6-26 EMR'!$B$2:$B$467,$B55)</f>
        <v>0</v>
      </c>
      <c r="Z55">
        <f>SUMIFS('6-25 EMR'!$F$2:$F$467,'6-25 EMR'!$B$2:$B$467,$B55)</f>
        <v>3</v>
      </c>
      <c r="AA55">
        <f>SUMIFS('6-25 EMR'!$G$2:$G$467,'6-25 EMR'!$B$2:$B$467,$B55)</f>
        <v>0</v>
      </c>
      <c r="AB55">
        <f>SUMIFS('6-25 EMR'!$M$2:$M$467,'6-25 EMR'!$B$2:$B$467,$B55)</f>
        <v>0</v>
      </c>
      <c r="AC55">
        <f>SUMIFS('6-25 EMR'!$N$2:$N$467,'6-25 EMR'!$B$2:$B$467,$B55)</f>
        <v>0</v>
      </c>
      <c r="AD55">
        <f>SUMIFS('6-24 EMR'!$F$2:$F$467,'6-24 EMR'!$B$2:$B$467,$B55)</f>
        <v>3</v>
      </c>
      <c r="AE55">
        <f>SUMIFS('6-24 EMR'!$G$2:$G$467,'6-24 EMR'!$B$2:$B$467,$B55)</f>
        <v>0</v>
      </c>
      <c r="AF55">
        <f>SUMIFS('6-24 EMR'!$M$2:$M$467,'6-24 EMR'!$B$2:$B$467,$B55)</f>
        <v>0</v>
      </c>
      <c r="AG55">
        <f>SUMIFS('6-24 EMR'!$N$2:$N$467,'6-24 EMR'!$B$2:$B$467,$B55)</f>
        <v>0</v>
      </c>
      <c r="AH55">
        <f>SUMIFS('6-23 EMR'!$F$2:$F$467,'6-23 EMR'!$B$2:$B$467,$B55)</f>
        <v>0</v>
      </c>
      <c r="AI55">
        <f>SUMIFS('6-23 EMR'!$G$2:$G$467,'6-23 EMR'!$B$2:$B$467,$B55)</f>
        <v>0</v>
      </c>
      <c r="AJ55">
        <f>SUMIFS('6-23 EMR'!$M$2:$M$467,'6-23 EMR'!$B$2:$B$467,$B55)</f>
        <v>0</v>
      </c>
      <c r="AK55">
        <f>SUMIFS('6-23 EMR'!$N$2:$N$467,'6-23 EMR'!$B$2:$B$467,$B55)</f>
        <v>0</v>
      </c>
      <c r="AL55" t="s">
        <v>290</v>
      </c>
    </row>
    <row r="56" spans="1:38" x14ac:dyDescent="0.25">
      <c r="A56" s="3" t="s">
        <v>259</v>
      </c>
      <c r="B56" t="s">
        <v>295</v>
      </c>
      <c r="C56" t="s">
        <v>296</v>
      </c>
      <c r="D56" t="s">
        <v>297</v>
      </c>
      <c r="E56" t="str">
        <f>IF(OR(Table1[[#This Row],[June 23-29 Resident Confirmed COVID-19 (sum)]]&gt;0,Table1[[#This Row],[June 23-29 Resident Suspected COVID-19 (sum)]]&gt;0,Table1[[#This Row],[June 23-29 Staff Confirmed COVID-19 (sum)]]&gt;0,Table1[[#This Row],[June 23-29 Staff Suspected COVID-19 (sum)]]&gt;0),"Yes","")</f>
        <v>Yes</v>
      </c>
      <c r="F56">
        <f t="shared" si="2"/>
        <v>0</v>
      </c>
      <c r="G56">
        <f t="shared" si="2"/>
        <v>0</v>
      </c>
      <c r="H56">
        <f t="shared" si="2"/>
        <v>77</v>
      </c>
      <c r="I56">
        <f t="shared" si="2"/>
        <v>0</v>
      </c>
      <c r="J56">
        <f>SUMIFS('6-29 EMR'!$F$2:$F$467,'6-29 EMR'!$B$2:$B$467,$B56)</f>
        <v>0</v>
      </c>
      <c r="K56">
        <f>SUMIFS('6-29 EMR'!$G$2:$G$467,'6-29 EMR'!$B$2:$B$467,$B56)</f>
        <v>0</v>
      </c>
      <c r="L56">
        <f>SUMIFS('6-29 EMR'!$M$2:$M$467,'6-29 EMR'!$B$2:$B$467,$B56)</f>
        <v>11</v>
      </c>
      <c r="M56">
        <f>SUMIFS('6-29 EMR'!$N$2:$N$467,'6-29 EMR'!$B$2:$B$467,$B56)</f>
        <v>0</v>
      </c>
      <c r="N56">
        <f>SUMIFS('6-28 EMR'!$F$2:$F$467,'6-28 EMR'!$B$2:$B$467,$B56)</f>
        <v>0</v>
      </c>
      <c r="O56">
        <f>SUMIFS('6-28 EMR'!$G$2:$G$467,'6-28 EMR'!$B$2:$B$467,$B56)</f>
        <v>0</v>
      </c>
      <c r="P56">
        <f>SUMIFS('6-28 EMR'!$M$2:$M$467,'6-28 EMR'!$B$2:$B$467,$B56)</f>
        <v>11</v>
      </c>
      <c r="Q56">
        <f>SUMIFS('6-28 EMR'!$N$2:$N$467,'6-28 EMR'!$B$2:$B$467,$B56)</f>
        <v>0</v>
      </c>
      <c r="R56">
        <f>SUMIFS('6-27 EMR'!$F$2:$F$467,'6-27 EMR'!$B$2:$B$467,$B56)</f>
        <v>0</v>
      </c>
      <c r="S56">
        <f>SUMIFS('6-27 EMR'!$G$2:$G$467,'6-27 EMR'!$B$2:$B$467,$B56)</f>
        <v>0</v>
      </c>
      <c r="T56">
        <f>SUMIFS('6-27 EMR'!$M$2:$M$467,'6-27 EMR'!$B$2:$B$467,$B56)</f>
        <v>11</v>
      </c>
      <c r="U56">
        <f>SUMIFS('6-27 EMR'!$N$2:$N$467,'6-27 EMR'!$B$2:$B$467,$B56)</f>
        <v>0</v>
      </c>
      <c r="V56">
        <f>SUMIFS('6-26 EMR'!$F$2:$F$467,'6-26 EMR'!$B$2:$B$467,$B56)</f>
        <v>0</v>
      </c>
      <c r="W56">
        <f>SUMIFS('6-26 EMR'!$G$2:$G$467,'6-26 EMR'!$B$2:$B$467,$B56)</f>
        <v>0</v>
      </c>
      <c r="X56">
        <f>SUMIFS('6-26 EMR'!$M$2:$M$467,'6-26 EMR'!$B$2:$B$467,$B56)</f>
        <v>11</v>
      </c>
      <c r="Y56">
        <f>SUMIFS('6-26 EMR'!$N$2:$N$467,'6-26 EMR'!$B$2:$B$467,$B56)</f>
        <v>0</v>
      </c>
      <c r="Z56">
        <f>SUMIFS('6-25 EMR'!$F$2:$F$467,'6-25 EMR'!$B$2:$B$467,$B56)</f>
        <v>0</v>
      </c>
      <c r="AA56">
        <f>SUMIFS('6-25 EMR'!$G$2:$G$467,'6-25 EMR'!$B$2:$B$467,$B56)</f>
        <v>0</v>
      </c>
      <c r="AB56">
        <f>SUMIFS('6-25 EMR'!$M$2:$M$467,'6-25 EMR'!$B$2:$B$467,$B56)</f>
        <v>11</v>
      </c>
      <c r="AC56">
        <f>SUMIFS('6-25 EMR'!$N$2:$N$467,'6-25 EMR'!$B$2:$B$467,$B56)</f>
        <v>0</v>
      </c>
      <c r="AD56">
        <f>SUMIFS('6-24 EMR'!$F$2:$F$467,'6-24 EMR'!$B$2:$B$467,$B56)</f>
        <v>0</v>
      </c>
      <c r="AE56">
        <f>SUMIFS('6-24 EMR'!$G$2:$G$467,'6-24 EMR'!$B$2:$B$467,$B56)</f>
        <v>0</v>
      </c>
      <c r="AF56">
        <f>SUMIFS('6-24 EMR'!$M$2:$M$467,'6-24 EMR'!$B$2:$B$467,$B56)</f>
        <v>11</v>
      </c>
      <c r="AG56">
        <f>SUMIFS('6-24 EMR'!$N$2:$N$467,'6-24 EMR'!$B$2:$B$467,$B56)</f>
        <v>0</v>
      </c>
      <c r="AH56">
        <f>SUMIFS('6-23 EMR'!$F$2:$F$467,'6-23 EMR'!$B$2:$B$467,$B56)</f>
        <v>0</v>
      </c>
      <c r="AI56">
        <f>SUMIFS('6-23 EMR'!$G$2:$G$467,'6-23 EMR'!$B$2:$B$467,$B56)</f>
        <v>0</v>
      </c>
      <c r="AJ56">
        <f>SUMIFS('6-23 EMR'!$M$2:$M$467,'6-23 EMR'!$B$2:$B$467,$B56)</f>
        <v>11</v>
      </c>
      <c r="AK56">
        <f>SUMIFS('6-23 EMR'!$N$2:$N$467,'6-23 EMR'!$B$2:$B$467,$B56)</f>
        <v>0</v>
      </c>
      <c r="AL56" t="s">
        <v>300</v>
      </c>
    </row>
    <row r="57" spans="1:38" x14ac:dyDescent="0.25">
      <c r="A57" s="3" t="s">
        <v>259</v>
      </c>
      <c r="B57" t="s">
        <v>301</v>
      </c>
      <c r="C57" t="s">
        <v>302</v>
      </c>
      <c r="D57" t="s">
        <v>303</v>
      </c>
      <c r="E57" t="str">
        <f>IF(OR(Table1[[#This Row],[June 23-29 Resident Confirmed COVID-19 (sum)]]&gt;0,Table1[[#This Row],[June 23-29 Resident Suspected COVID-19 (sum)]]&gt;0,Table1[[#This Row],[June 23-29 Staff Confirmed COVID-19 (sum)]]&gt;0,Table1[[#This Row],[June 23-29 Staff Suspected COVID-19 (sum)]]&gt;0),"Yes","")</f>
        <v/>
      </c>
      <c r="F57">
        <f t="shared" si="2"/>
        <v>0</v>
      </c>
      <c r="G57">
        <f t="shared" si="2"/>
        <v>0</v>
      </c>
      <c r="H57">
        <f t="shared" si="2"/>
        <v>0</v>
      </c>
      <c r="I57">
        <f t="shared" si="2"/>
        <v>0</v>
      </c>
      <c r="J57">
        <f>SUMIFS('6-29 EMR'!$F$2:$F$467,'6-29 EMR'!$B$2:$B$467,$B57)</f>
        <v>0</v>
      </c>
      <c r="K57">
        <f>SUMIFS('6-29 EMR'!$G$2:$G$467,'6-29 EMR'!$B$2:$B$467,$B57)</f>
        <v>0</v>
      </c>
      <c r="L57">
        <f>SUMIFS('6-29 EMR'!$M$2:$M$467,'6-29 EMR'!$B$2:$B$467,$B57)</f>
        <v>0</v>
      </c>
      <c r="M57">
        <f>SUMIFS('6-29 EMR'!$N$2:$N$467,'6-29 EMR'!$B$2:$B$467,$B57)</f>
        <v>0</v>
      </c>
      <c r="N57">
        <f>SUMIFS('6-28 EMR'!$F$2:$F$467,'6-28 EMR'!$B$2:$B$467,$B57)</f>
        <v>0</v>
      </c>
      <c r="O57">
        <f>SUMIFS('6-28 EMR'!$G$2:$G$467,'6-28 EMR'!$B$2:$B$467,$B57)</f>
        <v>0</v>
      </c>
      <c r="P57">
        <f>SUMIFS('6-28 EMR'!$M$2:$M$467,'6-28 EMR'!$B$2:$B$467,$B57)</f>
        <v>0</v>
      </c>
      <c r="Q57">
        <f>SUMIFS('6-28 EMR'!$N$2:$N$467,'6-28 EMR'!$B$2:$B$467,$B57)</f>
        <v>0</v>
      </c>
      <c r="R57">
        <f>SUMIFS('6-27 EMR'!$F$2:$F$467,'6-27 EMR'!$B$2:$B$467,$B57)</f>
        <v>0</v>
      </c>
      <c r="S57">
        <f>SUMIFS('6-27 EMR'!$G$2:$G$467,'6-27 EMR'!$B$2:$B$467,$B57)</f>
        <v>0</v>
      </c>
      <c r="T57">
        <f>SUMIFS('6-27 EMR'!$M$2:$M$467,'6-27 EMR'!$B$2:$B$467,$B57)</f>
        <v>0</v>
      </c>
      <c r="U57">
        <f>SUMIFS('6-27 EMR'!$N$2:$N$467,'6-27 EMR'!$B$2:$B$467,$B57)</f>
        <v>0</v>
      </c>
      <c r="V57">
        <f>SUMIFS('6-26 EMR'!$F$2:$F$467,'6-26 EMR'!$B$2:$B$467,$B57)</f>
        <v>0</v>
      </c>
      <c r="W57">
        <f>SUMIFS('6-26 EMR'!$G$2:$G$467,'6-26 EMR'!$B$2:$B$467,$B57)</f>
        <v>0</v>
      </c>
      <c r="X57">
        <f>SUMIFS('6-26 EMR'!$M$2:$M$467,'6-26 EMR'!$B$2:$B$467,$B57)</f>
        <v>0</v>
      </c>
      <c r="Y57">
        <f>SUMIFS('6-26 EMR'!$N$2:$N$467,'6-26 EMR'!$B$2:$B$467,$B57)</f>
        <v>0</v>
      </c>
      <c r="Z57">
        <f>SUMIFS('6-25 EMR'!$F$2:$F$467,'6-25 EMR'!$B$2:$B$467,$B57)</f>
        <v>0</v>
      </c>
      <c r="AA57">
        <f>SUMIFS('6-25 EMR'!$G$2:$G$467,'6-25 EMR'!$B$2:$B$467,$B57)</f>
        <v>0</v>
      </c>
      <c r="AB57">
        <f>SUMIFS('6-25 EMR'!$M$2:$M$467,'6-25 EMR'!$B$2:$B$467,$B57)</f>
        <v>0</v>
      </c>
      <c r="AC57">
        <f>SUMIFS('6-25 EMR'!$N$2:$N$467,'6-25 EMR'!$B$2:$B$467,$B57)</f>
        <v>0</v>
      </c>
      <c r="AD57">
        <f>SUMIFS('6-24 EMR'!$F$2:$F$467,'6-24 EMR'!$B$2:$B$467,$B57)</f>
        <v>0</v>
      </c>
      <c r="AE57">
        <f>SUMIFS('6-24 EMR'!$G$2:$G$467,'6-24 EMR'!$B$2:$B$467,$B57)</f>
        <v>0</v>
      </c>
      <c r="AF57">
        <f>SUMIFS('6-24 EMR'!$M$2:$M$467,'6-24 EMR'!$B$2:$B$467,$B57)</f>
        <v>0</v>
      </c>
      <c r="AG57">
        <f>SUMIFS('6-24 EMR'!$N$2:$N$467,'6-24 EMR'!$B$2:$B$467,$B57)</f>
        <v>0</v>
      </c>
      <c r="AH57">
        <f>SUMIFS('6-23 EMR'!$F$2:$F$467,'6-23 EMR'!$B$2:$B$467,$B57)</f>
        <v>0</v>
      </c>
      <c r="AI57">
        <f>SUMIFS('6-23 EMR'!$G$2:$G$467,'6-23 EMR'!$B$2:$B$467,$B57)</f>
        <v>0</v>
      </c>
      <c r="AJ57">
        <f>SUMIFS('6-23 EMR'!$M$2:$M$467,'6-23 EMR'!$B$2:$B$467,$B57)</f>
        <v>0</v>
      </c>
      <c r="AK57">
        <f>SUMIFS('6-23 EMR'!$N$2:$N$467,'6-23 EMR'!$B$2:$B$467,$B57)</f>
        <v>0</v>
      </c>
      <c r="AL57" t="s">
        <v>306</v>
      </c>
    </row>
    <row r="58" spans="1:38" x14ac:dyDescent="0.25">
      <c r="A58" s="3" t="s">
        <v>259</v>
      </c>
      <c r="B58" t="s">
        <v>307</v>
      </c>
      <c r="C58" t="s">
        <v>308</v>
      </c>
      <c r="D58" t="s">
        <v>309</v>
      </c>
      <c r="E58" t="str">
        <f>IF(OR(Table1[[#This Row],[June 23-29 Resident Confirmed COVID-19 (sum)]]&gt;0,Table1[[#This Row],[June 23-29 Resident Suspected COVID-19 (sum)]]&gt;0,Table1[[#This Row],[June 23-29 Staff Confirmed COVID-19 (sum)]]&gt;0,Table1[[#This Row],[June 23-29 Staff Suspected COVID-19 (sum)]]&gt;0),"Yes","")</f>
        <v/>
      </c>
      <c r="F58">
        <f t="shared" si="2"/>
        <v>0</v>
      </c>
      <c r="G58">
        <f t="shared" si="2"/>
        <v>0</v>
      </c>
      <c r="H58">
        <f t="shared" si="2"/>
        <v>0</v>
      </c>
      <c r="I58">
        <f t="shared" si="2"/>
        <v>0</v>
      </c>
      <c r="J58">
        <f>SUMIFS('6-29 EMR'!$F$2:$F$467,'6-29 EMR'!$B$2:$B$467,$B58)</f>
        <v>0</v>
      </c>
      <c r="K58">
        <f>SUMIFS('6-29 EMR'!$G$2:$G$467,'6-29 EMR'!$B$2:$B$467,$B58)</f>
        <v>0</v>
      </c>
      <c r="L58">
        <f>SUMIFS('6-29 EMR'!$M$2:$M$467,'6-29 EMR'!$B$2:$B$467,$B58)</f>
        <v>0</v>
      </c>
      <c r="M58">
        <f>SUMIFS('6-29 EMR'!$N$2:$N$467,'6-29 EMR'!$B$2:$B$467,$B58)</f>
        <v>0</v>
      </c>
      <c r="N58">
        <f>SUMIFS('6-28 EMR'!$F$2:$F$467,'6-28 EMR'!$B$2:$B$467,$B58)</f>
        <v>0</v>
      </c>
      <c r="O58">
        <f>SUMIFS('6-28 EMR'!$G$2:$G$467,'6-28 EMR'!$B$2:$B$467,$B58)</f>
        <v>0</v>
      </c>
      <c r="P58">
        <f>SUMIFS('6-28 EMR'!$M$2:$M$467,'6-28 EMR'!$B$2:$B$467,$B58)</f>
        <v>0</v>
      </c>
      <c r="Q58">
        <f>SUMIFS('6-28 EMR'!$N$2:$N$467,'6-28 EMR'!$B$2:$B$467,$B58)</f>
        <v>0</v>
      </c>
      <c r="R58">
        <f>SUMIFS('6-27 EMR'!$F$2:$F$467,'6-27 EMR'!$B$2:$B$467,$B58)</f>
        <v>0</v>
      </c>
      <c r="S58">
        <f>SUMIFS('6-27 EMR'!$G$2:$G$467,'6-27 EMR'!$B$2:$B$467,$B58)</f>
        <v>0</v>
      </c>
      <c r="T58">
        <f>SUMIFS('6-27 EMR'!$M$2:$M$467,'6-27 EMR'!$B$2:$B$467,$B58)</f>
        <v>0</v>
      </c>
      <c r="U58">
        <f>SUMIFS('6-27 EMR'!$N$2:$N$467,'6-27 EMR'!$B$2:$B$467,$B58)</f>
        <v>0</v>
      </c>
      <c r="V58">
        <f>SUMIFS('6-26 EMR'!$F$2:$F$467,'6-26 EMR'!$B$2:$B$467,$B58)</f>
        <v>0</v>
      </c>
      <c r="W58">
        <f>SUMIFS('6-26 EMR'!$G$2:$G$467,'6-26 EMR'!$B$2:$B$467,$B58)</f>
        <v>0</v>
      </c>
      <c r="X58">
        <f>SUMIFS('6-26 EMR'!$M$2:$M$467,'6-26 EMR'!$B$2:$B$467,$B58)</f>
        <v>0</v>
      </c>
      <c r="Y58">
        <f>SUMIFS('6-26 EMR'!$N$2:$N$467,'6-26 EMR'!$B$2:$B$467,$B58)</f>
        <v>0</v>
      </c>
      <c r="Z58">
        <f>SUMIFS('6-25 EMR'!$F$2:$F$467,'6-25 EMR'!$B$2:$B$467,$B58)</f>
        <v>0</v>
      </c>
      <c r="AA58">
        <f>SUMIFS('6-25 EMR'!$G$2:$G$467,'6-25 EMR'!$B$2:$B$467,$B58)</f>
        <v>0</v>
      </c>
      <c r="AB58">
        <f>SUMIFS('6-25 EMR'!$M$2:$M$467,'6-25 EMR'!$B$2:$B$467,$B58)</f>
        <v>0</v>
      </c>
      <c r="AC58">
        <f>SUMIFS('6-25 EMR'!$N$2:$N$467,'6-25 EMR'!$B$2:$B$467,$B58)</f>
        <v>0</v>
      </c>
      <c r="AD58">
        <f>SUMIFS('6-24 EMR'!$F$2:$F$467,'6-24 EMR'!$B$2:$B$467,$B58)</f>
        <v>0</v>
      </c>
      <c r="AE58">
        <f>SUMIFS('6-24 EMR'!$G$2:$G$467,'6-24 EMR'!$B$2:$B$467,$B58)</f>
        <v>0</v>
      </c>
      <c r="AF58">
        <f>SUMIFS('6-24 EMR'!$M$2:$M$467,'6-24 EMR'!$B$2:$B$467,$B58)</f>
        <v>0</v>
      </c>
      <c r="AG58">
        <f>SUMIFS('6-24 EMR'!$N$2:$N$467,'6-24 EMR'!$B$2:$B$467,$B58)</f>
        <v>0</v>
      </c>
      <c r="AH58">
        <f>SUMIFS('6-23 EMR'!$F$2:$F$467,'6-23 EMR'!$B$2:$B$467,$B58)</f>
        <v>0</v>
      </c>
      <c r="AI58">
        <f>SUMIFS('6-23 EMR'!$G$2:$G$467,'6-23 EMR'!$B$2:$B$467,$B58)</f>
        <v>0</v>
      </c>
      <c r="AJ58">
        <f>SUMIFS('6-23 EMR'!$M$2:$M$467,'6-23 EMR'!$B$2:$B$467,$B58)</f>
        <v>0</v>
      </c>
      <c r="AK58">
        <f>SUMIFS('6-23 EMR'!$N$2:$N$467,'6-23 EMR'!$B$2:$B$467,$B58)</f>
        <v>0</v>
      </c>
      <c r="AL58" t="s">
        <v>312</v>
      </c>
    </row>
    <row r="59" spans="1:38" x14ac:dyDescent="0.25">
      <c r="A59" s="3" t="s">
        <v>259</v>
      </c>
      <c r="B59" t="s">
        <v>313</v>
      </c>
      <c r="C59" t="s">
        <v>314</v>
      </c>
      <c r="D59" t="s">
        <v>313</v>
      </c>
      <c r="E59" t="str">
        <f>IF(OR(Table1[[#This Row],[June 23-29 Resident Confirmed COVID-19 (sum)]]&gt;0,Table1[[#This Row],[June 23-29 Resident Suspected COVID-19 (sum)]]&gt;0,Table1[[#This Row],[June 23-29 Staff Confirmed COVID-19 (sum)]]&gt;0,Table1[[#This Row],[June 23-29 Staff Suspected COVID-19 (sum)]]&gt;0),"Yes","")</f>
        <v/>
      </c>
      <c r="F59">
        <f t="shared" si="2"/>
        <v>0</v>
      </c>
      <c r="G59">
        <f t="shared" si="2"/>
        <v>0</v>
      </c>
      <c r="H59">
        <f t="shared" si="2"/>
        <v>0</v>
      </c>
      <c r="I59">
        <f t="shared" si="2"/>
        <v>0</v>
      </c>
      <c r="J59">
        <f>SUMIFS('6-29 EMR'!$F$2:$F$467,'6-29 EMR'!$B$2:$B$467,$B59)</f>
        <v>0</v>
      </c>
      <c r="K59">
        <f>SUMIFS('6-29 EMR'!$G$2:$G$467,'6-29 EMR'!$B$2:$B$467,$B59)</f>
        <v>0</v>
      </c>
      <c r="L59">
        <f>SUMIFS('6-29 EMR'!$M$2:$M$467,'6-29 EMR'!$B$2:$B$467,$B59)</f>
        <v>0</v>
      </c>
      <c r="M59">
        <f>SUMIFS('6-29 EMR'!$N$2:$N$467,'6-29 EMR'!$B$2:$B$467,$B59)</f>
        <v>0</v>
      </c>
      <c r="N59">
        <f>SUMIFS('6-28 EMR'!$F$2:$F$467,'6-28 EMR'!$B$2:$B$467,$B59)</f>
        <v>0</v>
      </c>
      <c r="O59">
        <f>SUMIFS('6-28 EMR'!$G$2:$G$467,'6-28 EMR'!$B$2:$B$467,$B59)</f>
        <v>0</v>
      </c>
      <c r="P59">
        <f>SUMIFS('6-28 EMR'!$M$2:$M$467,'6-28 EMR'!$B$2:$B$467,$B59)</f>
        <v>0</v>
      </c>
      <c r="Q59">
        <f>SUMIFS('6-28 EMR'!$N$2:$N$467,'6-28 EMR'!$B$2:$B$467,$B59)</f>
        <v>0</v>
      </c>
      <c r="R59">
        <f>SUMIFS('6-27 EMR'!$F$2:$F$467,'6-27 EMR'!$B$2:$B$467,$B59)</f>
        <v>0</v>
      </c>
      <c r="S59">
        <f>SUMIFS('6-27 EMR'!$G$2:$G$467,'6-27 EMR'!$B$2:$B$467,$B59)</f>
        <v>0</v>
      </c>
      <c r="T59">
        <f>SUMIFS('6-27 EMR'!$M$2:$M$467,'6-27 EMR'!$B$2:$B$467,$B59)</f>
        <v>0</v>
      </c>
      <c r="U59">
        <f>SUMIFS('6-27 EMR'!$N$2:$N$467,'6-27 EMR'!$B$2:$B$467,$B59)</f>
        <v>0</v>
      </c>
      <c r="V59">
        <f>SUMIFS('6-26 EMR'!$F$2:$F$467,'6-26 EMR'!$B$2:$B$467,$B59)</f>
        <v>0</v>
      </c>
      <c r="W59">
        <f>SUMIFS('6-26 EMR'!$G$2:$G$467,'6-26 EMR'!$B$2:$B$467,$B59)</f>
        <v>0</v>
      </c>
      <c r="X59">
        <f>SUMIFS('6-26 EMR'!$M$2:$M$467,'6-26 EMR'!$B$2:$B$467,$B59)</f>
        <v>0</v>
      </c>
      <c r="Y59">
        <f>SUMIFS('6-26 EMR'!$N$2:$N$467,'6-26 EMR'!$B$2:$B$467,$B59)</f>
        <v>0</v>
      </c>
      <c r="Z59">
        <f>SUMIFS('6-25 EMR'!$F$2:$F$467,'6-25 EMR'!$B$2:$B$467,$B59)</f>
        <v>0</v>
      </c>
      <c r="AA59">
        <f>SUMIFS('6-25 EMR'!$G$2:$G$467,'6-25 EMR'!$B$2:$B$467,$B59)</f>
        <v>0</v>
      </c>
      <c r="AB59">
        <f>SUMIFS('6-25 EMR'!$M$2:$M$467,'6-25 EMR'!$B$2:$B$467,$B59)</f>
        <v>0</v>
      </c>
      <c r="AC59">
        <f>SUMIFS('6-25 EMR'!$N$2:$N$467,'6-25 EMR'!$B$2:$B$467,$B59)</f>
        <v>0</v>
      </c>
      <c r="AD59">
        <f>SUMIFS('6-24 EMR'!$F$2:$F$467,'6-24 EMR'!$B$2:$B$467,$B59)</f>
        <v>0</v>
      </c>
      <c r="AE59">
        <f>SUMIFS('6-24 EMR'!$G$2:$G$467,'6-24 EMR'!$B$2:$B$467,$B59)</f>
        <v>0</v>
      </c>
      <c r="AF59">
        <f>SUMIFS('6-24 EMR'!$M$2:$M$467,'6-24 EMR'!$B$2:$B$467,$B59)</f>
        <v>0</v>
      </c>
      <c r="AG59">
        <f>SUMIFS('6-24 EMR'!$N$2:$N$467,'6-24 EMR'!$B$2:$B$467,$B59)</f>
        <v>0</v>
      </c>
      <c r="AH59">
        <f>SUMIFS('6-23 EMR'!$F$2:$F$467,'6-23 EMR'!$B$2:$B$467,$B59)</f>
        <v>0</v>
      </c>
      <c r="AI59">
        <f>SUMIFS('6-23 EMR'!$G$2:$G$467,'6-23 EMR'!$B$2:$B$467,$B59)</f>
        <v>0</v>
      </c>
      <c r="AJ59">
        <f>SUMIFS('6-23 EMR'!$M$2:$M$467,'6-23 EMR'!$B$2:$B$467,$B59)</f>
        <v>0</v>
      </c>
      <c r="AK59">
        <f>SUMIFS('6-23 EMR'!$N$2:$N$467,'6-23 EMR'!$B$2:$B$467,$B59)</f>
        <v>0</v>
      </c>
      <c r="AL59" t="s">
        <v>316</v>
      </c>
    </row>
    <row r="60" spans="1:38" x14ac:dyDescent="0.25">
      <c r="A60" s="3" t="s">
        <v>259</v>
      </c>
      <c r="B60" t="s">
        <v>317</v>
      </c>
      <c r="C60" t="s">
        <v>318</v>
      </c>
      <c r="D60" t="s">
        <v>317</v>
      </c>
      <c r="E60" t="str">
        <f>IF(OR(Table1[[#This Row],[June 23-29 Resident Confirmed COVID-19 (sum)]]&gt;0,Table1[[#This Row],[June 23-29 Resident Suspected COVID-19 (sum)]]&gt;0,Table1[[#This Row],[June 23-29 Staff Confirmed COVID-19 (sum)]]&gt;0,Table1[[#This Row],[June 23-29 Staff Suspected COVID-19 (sum)]]&gt;0),"Yes","")</f>
        <v/>
      </c>
      <c r="F60">
        <f t="shared" si="2"/>
        <v>0</v>
      </c>
      <c r="G60">
        <f t="shared" si="2"/>
        <v>0</v>
      </c>
      <c r="H60">
        <f t="shared" si="2"/>
        <v>0</v>
      </c>
      <c r="I60">
        <f t="shared" si="2"/>
        <v>0</v>
      </c>
      <c r="J60">
        <f>SUMIFS('6-29 EMR'!$F$2:$F$467,'6-29 EMR'!$B$2:$B$467,$B60)</f>
        <v>0</v>
      </c>
      <c r="K60">
        <f>SUMIFS('6-29 EMR'!$G$2:$G$467,'6-29 EMR'!$B$2:$B$467,$B60)</f>
        <v>0</v>
      </c>
      <c r="L60">
        <f>SUMIFS('6-29 EMR'!$M$2:$M$467,'6-29 EMR'!$B$2:$B$467,$B60)</f>
        <v>0</v>
      </c>
      <c r="M60">
        <f>SUMIFS('6-29 EMR'!$N$2:$N$467,'6-29 EMR'!$B$2:$B$467,$B60)</f>
        <v>0</v>
      </c>
      <c r="N60">
        <f>SUMIFS('6-28 EMR'!$F$2:$F$467,'6-28 EMR'!$B$2:$B$467,$B60)</f>
        <v>0</v>
      </c>
      <c r="O60">
        <f>SUMIFS('6-28 EMR'!$G$2:$G$467,'6-28 EMR'!$B$2:$B$467,$B60)</f>
        <v>0</v>
      </c>
      <c r="P60">
        <f>SUMIFS('6-28 EMR'!$M$2:$M$467,'6-28 EMR'!$B$2:$B$467,$B60)</f>
        <v>0</v>
      </c>
      <c r="Q60">
        <f>SUMIFS('6-28 EMR'!$N$2:$N$467,'6-28 EMR'!$B$2:$B$467,$B60)</f>
        <v>0</v>
      </c>
      <c r="R60">
        <f>SUMIFS('6-27 EMR'!$F$2:$F$467,'6-27 EMR'!$B$2:$B$467,$B60)</f>
        <v>0</v>
      </c>
      <c r="S60">
        <f>SUMIFS('6-27 EMR'!$G$2:$G$467,'6-27 EMR'!$B$2:$B$467,$B60)</f>
        <v>0</v>
      </c>
      <c r="T60">
        <f>SUMIFS('6-27 EMR'!$M$2:$M$467,'6-27 EMR'!$B$2:$B$467,$B60)</f>
        <v>0</v>
      </c>
      <c r="U60">
        <f>SUMIFS('6-27 EMR'!$N$2:$N$467,'6-27 EMR'!$B$2:$B$467,$B60)</f>
        <v>0</v>
      </c>
      <c r="V60">
        <f>SUMIFS('6-26 EMR'!$F$2:$F$467,'6-26 EMR'!$B$2:$B$467,$B60)</f>
        <v>0</v>
      </c>
      <c r="W60">
        <f>SUMIFS('6-26 EMR'!$G$2:$G$467,'6-26 EMR'!$B$2:$B$467,$B60)</f>
        <v>0</v>
      </c>
      <c r="X60">
        <f>SUMIFS('6-26 EMR'!$M$2:$M$467,'6-26 EMR'!$B$2:$B$467,$B60)</f>
        <v>0</v>
      </c>
      <c r="Y60">
        <f>SUMIFS('6-26 EMR'!$N$2:$N$467,'6-26 EMR'!$B$2:$B$467,$B60)</f>
        <v>0</v>
      </c>
      <c r="Z60">
        <f>SUMIFS('6-25 EMR'!$F$2:$F$467,'6-25 EMR'!$B$2:$B$467,$B60)</f>
        <v>0</v>
      </c>
      <c r="AA60">
        <f>SUMIFS('6-25 EMR'!$G$2:$G$467,'6-25 EMR'!$B$2:$B$467,$B60)</f>
        <v>0</v>
      </c>
      <c r="AB60">
        <f>SUMIFS('6-25 EMR'!$M$2:$M$467,'6-25 EMR'!$B$2:$B$467,$B60)</f>
        <v>0</v>
      </c>
      <c r="AC60">
        <f>SUMIFS('6-25 EMR'!$N$2:$N$467,'6-25 EMR'!$B$2:$B$467,$B60)</f>
        <v>0</v>
      </c>
      <c r="AD60">
        <f>SUMIFS('6-24 EMR'!$F$2:$F$467,'6-24 EMR'!$B$2:$B$467,$B60)</f>
        <v>0</v>
      </c>
      <c r="AE60">
        <f>SUMIFS('6-24 EMR'!$G$2:$G$467,'6-24 EMR'!$B$2:$B$467,$B60)</f>
        <v>0</v>
      </c>
      <c r="AF60">
        <f>SUMIFS('6-24 EMR'!$M$2:$M$467,'6-24 EMR'!$B$2:$B$467,$B60)</f>
        <v>0</v>
      </c>
      <c r="AG60">
        <f>SUMIFS('6-24 EMR'!$N$2:$N$467,'6-24 EMR'!$B$2:$B$467,$B60)</f>
        <v>0</v>
      </c>
      <c r="AH60">
        <f>SUMIFS('6-23 EMR'!$F$2:$F$467,'6-23 EMR'!$B$2:$B$467,$B60)</f>
        <v>0</v>
      </c>
      <c r="AI60">
        <f>SUMIFS('6-23 EMR'!$G$2:$G$467,'6-23 EMR'!$B$2:$B$467,$B60)</f>
        <v>0</v>
      </c>
      <c r="AJ60">
        <f>SUMIFS('6-23 EMR'!$M$2:$M$467,'6-23 EMR'!$B$2:$B$467,$B60)</f>
        <v>0</v>
      </c>
      <c r="AK60">
        <f>SUMIFS('6-23 EMR'!$N$2:$N$467,'6-23 EMR'!$B$2:$B$467,$B60)</f>
        <v>0</v>
      </c>
      <c r="AL60" t="s">
        <v>321</v>
      </c>
    </row>
    <row r="61" spans="1:38" x14ac:dyDescent="0.25">
      <c r="A61" s="3" t="s">
        <v>259</v>
      </c>
      <c r="B61" t="s">
        <v>322</v>
      </c>
      <c r="C61" t="s">
        <v>323</v>
      </c>
      <c r="D61" t="s">
        <v>322</v>
      </c>
      <c r="E61" t="str">
        <f>IF(OR(Table1[[#This Row],[June 23-29 Resident Confirmed COVID-19 (sum)]]&gt;0,Table1[[#This Row],[June 23-29 Resident Suspected COVID-19 (sum)]]&gt;0,Table1[[#This Row],[June 23-29 Staff Confirmed COVID-19 (sum)]]&gt;0,Table1[[#This Row],[June 23-29 Staff Suspected COVID-19 (sum)]]&gt;0),"Yes","")</f>
        <v/>
      </c>
      <c r="F61">
        <f t="shared" si="2"/>
        <v>0</v>
      </c>
      <c r="G61">
        <f t="shared" si="2"/>
        <v>0</v>
      </c>
      <c r="H61">
        <f t="shared" si="2"/>
        <v>0</v>
      </c>
      <c r="I61">
        <f t="shared" si="2"/>
        <v>0</v>
      </c>
      <c r="J61">
        <f>SUMIFS('6-29 EMR'!$F$2:$F$467,'6-29 EMR'!$B$2:$B$467,$B61)</f>
        <v>0</v>
      </c>
      <c r="K61">
        <f>SUMIFS('6-29 EMR'!$G$2:$G$467,'6-29 EMR'!$B$2:$B$467,$B61)</f>
        <v>0</v>
      </c>
      <c r="L61">
        <f>SUMIFS('6-29 EMR'!$M$2:$M$467,'6-29 EMR'!$B$2:$B$467,$B61)</f>
        <v>0</v>
      </c>
      <c r="M61">
        <f>SUMIFS('6-29 EMR'!$N$2:$N$467,'6-29 EMR'!$B$2:$B$467,$B61)</f>
        <v>0</v>
      </c>
      <c r="N61">
        <f>SUMIFS('6-28 EMR'!$F$2:$F$467,'6-28 EMR'!$B$2:$B$467,$B61)</f>
        <v>0</v>
      </c>
      <c r="O61">
        <f>SUMIFS('6-28 EMR'!$G$2:$G$467,'6-28 EMR'!$B$2:$B$467,$B61)</f>
        <v>0</v>
      </c>
      <c r="P61">
        <f>SUMIFS('6-28 EMR'!$M$2:$M$467,'6-28 EMR'!$B$2:$B$467,$B61)</f>
        <v>0</v>
      </c>
      <c r="Q61">
        <f>SUMIFS('6-28 EMR'!$N$2:$N$467,'6-28 EMR'!$B$2:$B$467,$B61)</f>
        <v>0</v>
      </c>
      <c r="R61">
        <f>SUMIFS('6-27 EMR'!$F$2:$F$467,'6-27 EMR'!$B$2:$B$467,$B61)</f>
        <v>0</v>
      </c>
      <c r="S61">
        <f>SUMIFS('6-27 EMR'!$G$2:$G$467,'6-27 EMR'!$B$2:$B$467,$B61)</f>
        <v>0</v>
      </c>
      <c r="T61">
        <f>SUMIFS('6-27 EMR'!$M$2:$M$467,'6-27 EMR'!$B$2:$B$467,$B61)</f>
        <v>0</v>
      </c>
      <c r="U61">
        <f>SUMIFS('6-27 EMR'!$N$2:$N$467,'6-27 EMR'!$B$2:$B$467,$B61)</f>
        <v>0</v>
      </c>
      <c r="V61">
        <f>SUMIFS('6-26 EMR'!$F$2:$F$467,'6-26 EMR'!$B$2:$B$467,$B61)</f>
        <v>0</v>
      </c>
      <c r="W61">
        <f>SUMIFS('6-26 EMR'!$G$2:$G$467,'6-26 EMR'!$B$2:$B$467,$B61)</f>
        <v>0</v>
      </c>
      <c r="X61">
        <f>SUMIFS('6-26 EMR'!$M$2:$M$467,'6-26 EMR'!$B$2:$B$467,$B61)</f>
        <v>0</v>
      </c>
      <c r="Y61">
        <f>SUMIFS('6-26 EMR'!$N$2:$N$467,'6-26 EMR'!$B$2:$B$467,$B61)</f>
        <v>0</v>
      </c>
      <c r="Z61">
        <f>SUMIFS('6-25 EMR'!$F$2:$F$467,'6-25 EMR'!$B$2:$B$467,$B61)</f>
        <v>0</v>
      </c>
      <c r="AA61">
        <f>SUMIFS('6-25 EMR'!$G$2:$G$467,'6-25 EMR'!$B$2:$B$467,$B61)</f>
        <v>0</v>
      </c>
      <c r="AB61">
        <f>SUMIFS('6-25 EMR'!$M$2:$M$467,'6-25 EMR'!$B$2:$B$467,$B61)</f>
        <v>0</v>
      </c>
      <c r="AC61">
        <f>SUMIFS('6-25 EMR'!$N$2:$N$467,'6-25 EMR'!$B$2:$B$467,$B61)</f>
        <v>0</v>
      </c>
      <c r="AD61">
        <f>SUMIFS('6-24 EMR'!$F$2:$F$467,'6-24 EMR'!$B$2:$B$467,$B61)</f>
        <v>0</v>
      </c>
      <c r="AE61">
        <f>SUMIFS('6-24 EMR'!$G$2:$G$467,'6-24 EMR'!$B$2:$B$467,$B61)</f>
        <v>0</v>
      </c>
      <c r="AF61">
        <f>SUMIFS('6-24 EMR'!$M$2:$M$467,'6-24 EMR'!$B$2:$B$467,$B61)</f>
        <v>0</v>
      </c>
      <c r="AG61">
        <f>SUMIFS('6-24 EMR'!$N$2:$N$467,'6-24 EMR'!$B$2:$B$467,$B61)</f>
        <v>0</v>
      </c>
      <c r="AH61">
        <f>SUMIFS('6-23 EMR'!$F$2:$F$467,'6-23 EMR'!$B$2:$B$467,$B61)</f>
        <v>0</v>
      </c>
      <c r="AI61">
        <f>SUMIFS('6-23 EMR'!$G$2:$G$467,'6-23 EMR'!$B$2:$B$467,$B61)</f>
        <v>0</v>
      </c>
      <c r="AJ61">
        <f>SUMIFS('6-23 EMR'!$M$2:$M$467,'6-23 EMR'!$B$2:$B$467,$B61)</f>
        <v>0</v>
      </c>
      <c r="AK61">
        <f>SUMIFS('6-23 EMR'!$N$2:$N$467,'6-23 EMR'!$B$2:$B$467,$B61)</f>
        <v>0</v>
      </c>
      <c r="AL61" t="s">
        <v>322</v>
      </c>
    </row>
    <row r="62" spans="1:38" x14ac:dyDescent="0.25">
      <c r="A62" s="3" t="s">
        <v>259</v>
      </c>
      <c r="B62" t="s">
        <v>326</v>
      </c>
      <c r="C62" t="s">
        <v>327</v>
      </c>
      <c r="D62" t="s">
        <v>328</v>
      </c>
      <c r="E62" t="str">
        <f>IF(OR(Table1[[#This Row],[June 23-29 Resident Confirmed COVID-19 (sum)]]&gt;0,Table1[[#This Row],[June 23-29 Resident Suspected COVID-19 (sum)]]&gt;0,Table1[[#This Row],[June 23-29 Staff Confirmed COVID-19 (sum)]]&gt;0,Table1[[#This Row],[June 23-29 Staff Suspected COVID-19 (sum)]]&gt;0),"Yes","")</f>
        <v>Yes</v>
      </c>
      <c r="F62">
        <f t="shared" si="2"/>
        <v>0</v>
      </c>
      <c r="G62">
        <f t="shared" si="2"/>
        <v>1</v>
      </c>
      <c r="H62">
        <f t="shared" si="2"/>
        <v>0</v>
      </c>
      <c r="I62">
        <f t="shared" si="2"/>
        <v>0</v>
      </c>
      <c r="J62">
        <f>SUMIFS('6-29 EMR'!$F$2:$F$467,'6-29 EMR'!$B$2:$B$467,$B62)</f>
        <v>0</v>
      </c>
      <c r="K62">
        <f>SUMIFS('6-29 EMR'!$G$2:$G$467,'6-29 EMR'!$B$2:$B$467,$B62)</f>
        <v>1</v>
      </c>
      <c r="L62">
        <f>SUMIFS('6-29 EMR'!$M$2:$M$467,'6-29 EMR'!$B$2:$B$467,$B62)</f>
        <v>0</v>
      </c>
      <c r="M62">
        <f>SUMIFS('6-29 EMR'!$N$2:$N$467,'6-29 EMR'!$B$2:$B$467,$B62)</f>
        <v>0</v>
      </c>
      <c r="N62">
        <f>SUMIFS('6-28 EMR'!$F$2:$F$467,'6-28 EMR'!$B$2:$B$467,$B62)</f>
        <v>0</v>
      </c>
      <c r="O62">
        <f>SUMIFS('6-28 EMR'!$G$2:$G$467,'6-28 EMR'!$B$2:$B$467,$B62)</f>
        <v>0</v>
      </c>
      <c r="P62">
        <f>SUMIFS('6-28 EMR'!$M$2:$M$467,'6-28 EMR'!$B$2:$B$467,$B62)</f>
        <v>0</v>
      </c>
      <c r="Q62">
        <f>SUMIFS('6-28 EMR'!$N$2:$N$467,'6-28 EMR'!$B$2:$B$467,$B62)</f>
        <v>0</v>
      </c>
      <c r="R62">
        <f>SUMIFS('6-27 EMR'!$F$2:$F$467,'6-27 EMR'!$B$2:$B$467,$B62)</f>
        <v>0</v>
      </c>
      <c r="S62">
        <f>SUMIFS('6-27 EMR'!$G$2:$G$467,'6-27 EMR'!$B$2:$B$467,$B62)</f>
        <v>0</v>
      </c>
      <c r="T62">
        <f>SUMIFS('6-27 EMR'!$M$2:$M$467,'6-27 EMR'!$B$2:$B$467,$B62)</f>
        <v>0</v>
      </c>
      <c r="U62">
        <f>SUMIFS('6-27 EMR'!$N$2:$N$467,'6-27 EMR'!$B$2:$B$467,$B62)</f>
        <v>0</v>
      </c>
      <c r="V62">
        <f>SUMIFS('6-26 EMR'!$F$2:$F$467,'6-26 EMR'!$B$2:$B$467,$B62)</f>
        <v>0</v>
      </c>
      <c r="W62">
        <f>SUMIFS('6-26 EMR'!$G$2:$G$467,'6-26 EMR'!$B$2:$B$467,$B62)</f>
        <v>0</v>
      </c>
      <c r="X62">
        <f>SUMIFS('6-26 EMR'!$M$2:$M$467,'6-26 EMR'!$B$2:$B$467,$B62)</f>
        <v>0</v>
      </c>
      <c r="Y62">
        <f>SUMIFS('6-26 EMR'!$N$2:$N$467,'6-26 EMR'!$B$2:$B$467,$B62)</f>
        <v>0</v>
      </c>
      <c r="Z62">
        <f>SUMIFS('6-25 EMR'!$F$2:$F$467,'6-25 EMR'!$B$2:$B$467,$B62)</f>
        <v>0</v>
      </c>
      <c r="AA62">
        <f>SUMIFS('6-25 EMR'!$G$2:$G$467,'6-25 EMR'!$B$2:$B$467,$B62)</f>
        <v>0</v>
      </c>
      <c r="AB62">
        <f>SUMIFS('6-25 EMR'!$M$2:$M$467,'6-25 EMR'!$B$2:$B$467,$B62)</f>
        <v>0</v>
      </c>
      <c r="AC62">
        <f>SUMIFS('6-25 EMR'!$N$2:$N$467,'6-25 EMR'!$B$2:$B$467,$B62)</f>
        <v>0</v>
      </c>
      <c r="AD62">
        <f>SUMIFS('6-24 EMR'!$F$2:$F$467,'6-24 EMR'!$B$2:$B$467,$B62)</f>
        <v>0</v>
      </c>
      <c r="AE62">
        <f>SUMIFS('6-24 EMR'!$G$2:$G$467,'6-24 EMR'!$B$2:$B$467,$B62)</f>
        <v>0</v>
      </c>
      <c r="AF62">
        <f>SUMIFS('6-24 EMR'!$M$2:$M$467,'6-24 EMR'!$B$2:$B$467,$B62)</f>
        <v>0</v>
      </c>
      <c r="AG62">
        <f>SUMIFS('6-24 EMR'!$N$2:$N$467,'6-24 EMR'!$B$2:$B$467,$B62)</f>
        <v>0</v>
      </c>
      <c r="AH62">
        <f>SUMIFS('6-23 EMR'!$F$2:$F$467,'6-23 EMR'!$B$2:$B$467,$B62)</f>
        <v>0</v>
      </c>
      <c r="AI62">
        <f>SUMIFS('6-23 EMR'!$G$2:$G$467,'6-23 EMR'!$B$2:$B$467,$B62)</f>
        <v>0</v>
      </c>
      <c r="AJ62">
        <f>SUMIFS('6-23 EMR'!$M$2:$M$467,'6-23 EMR'!$B$2:$B$467,$B62)</f>
        <v>0</v>
      </c>
      <c r="AK62">
        <f>SUMIFS('6-23 EMR'!$N$2:$N$467,'6-23 EMR'!$B$2:$B$467,$B62)</f>
        <v>0</v>
      </c>
      <c r="AL62" t="s">
        <v>328</v>
      </c>
    </row>
    <row r="63" spans="1:38" x14ac:dyDescent="0.25">
      <c r="A63" s="3" t="s">
        <v>259</v>
      </c>
      <c r="B63" t="s">
        <v>331</v>
      </c>
      <c r="C63" t="s">
        <v>332</v>
      </c>
      <c r="D63" t="s">
        <v>331</v>
      </c>
      <c r="E63" t="str">
        <f>IF(OR(Table1[[#This Row],[June 23-29 Resident Confirmed COVID-19 (sum)]]&gt;0,Table1[[#This Row],[June 23-29 Resident Suspected COVID-19 (sum)]]&gt;0,Table1[[#This Row],[June 23-29 Staff Confirmed COVID-19 (sum)]]&gt;0,Table1[[#This Row],[June 23-29 Staff Suspected COVID-19 (sum)]]&gt;0),"Yes","")</f>
        <v>Yes</v>
      </c>
      <c r="F63">
        <f t="shared" si="2"/>
        <v>0</v>
      </c>
      <c r="G63">
        <f t="shared" si="2"/>
        <v>0</v>
      </c>
      <c r="H63">
        <f t="shared" si="2"/>
        <v>7</v>
      </c>
      <c r="I63">
        <f t="shared" si="2"/>
        <v>0</v>
      </c>
      <c r="J63">
        <f>SUMIFS('6-29 EMR'!$F$2:$F$467,'6-29 EMR'!$B$2:$B$467,$B63)</f>
        <v>0</v>
      </c>
      <c r="K63">
        <f>SUMIFS('6-29 EMR'!$G$2:$G$467,'6-29 EMR'!$B$2:$B$467,$B63)</f>
        <v>0</v>
      </c>
      <c r="L63">
        <f>SUMIFS('6-29 EMR'!$M$2:$M$467,'6-29 EMR'!$B$2:$B$467,$B63)</f>
        <v>1</v>
      </c>
      <c r="M63">
        <f>SUMIFS('6-29 EMR'!$N$2:$N$467,'6-29 EMR'!$B$2:$B$467,$B63)</f>
        <v>0</v>
      </c>
      <c r="N63">
        <f>SUMIFS('6-28 EMR'!$F$2:$F$467,'6-28 EMR'!$B$2:$B$467,$B63)</f>
        <v>0</v>
      </c>
      <c r="O63">
        <f>SUMIFS('6-28 EMR'!$G$2:$G$467,'6-28 EMR'!$B$2:$B$467,$B63)</f>
        <v>0</v>
      </c>
      <c r="P63">
        <f>SUMIFS('6-28 EMR'!$M$2:$M$467,'6-28 EMR'!$B$2:$B$467,$B63)</f>
        <v>1</v>
      </c>
      <c r="Q63">
        <f>SUMIFS('6-28 EMR'!$N$2:$N$467,'6-28 EMR'!$B$2:$B$467,$B63)</f>
        <v>0</v>
      </c>
      <c r="R63">
        <f>SUMIFS('6-27 EMR'!$F$2:$F$467,'6-27 EMR'!$B$2:$B$467,$B63)</f>
        <v>0</v>
      </c>
      <c r="S63">
        <f>SUMIFS('6-27 EMR'!$G$2:$G$467,'6-27 EMR'!$B$2:$B$467,$B63)</f>
        <v>0</v>
      </c>
      <c r="T63">
        <f>SUMIFS('6-27 EMR'!$M$2:$M$467,'6-27 EMR'!$B$2:$B$467,$B63)</f>
        <v>1</v>
      </c>
      <c r="U63">
        <f>SUMIFS('6-27 EMR'!$N$2:$N$467,'6-27 EMR'!$B$2:$B$467,$B63)</f>
        <v>0</v>
      </c>
      <c r="V63">
        <f>SUMIFS('6-26 EMR'!$F$2:$F$467,'6-26 EMR'!$B$2:$B$467,$B63)</f>
        <v>0</v>
      </c>
      <c r="W63">
        <f>SUMIFS('6-26 EMR'!$G$2:$G$467,'6-26 EMR'!$B$2:$B$467,$B63)</f>
        <v>0</v>
      </c>
      <c r="X63">
        <f>SUMIFS('6-26 EMR'!$M$2:$M$467,'6-26 EMR'!$B$2:$B$467,$B63)</f>
        <v>1</v>
      </c>
      <c r="Y63">
        <f>SUMIFS('6-26 EMR'!$N$2:$N$467,'6-26 EMR'!$B$2:$B$467,$B63)</f>
        <v>0</v>
      </c>
      <c r="Z63">
        <f>SUMIFS('6-25 EMR'!$F$2:$F$467,'6-25 EMR'!$B$2:$B$467,$B63)</f>
        <v>0</v>
      </c>
      <c r="AA63">
        <f>SUMIFS('6-25 EMR'!$G$2:$G$467,'6-25 EMR'!$B$2:$B$467,$B63)</f>
        <v>0</v>
      </c>
      <c r="AB63">
        <f>SUMIFS('6-25 EMR'!$M$2:$M$467,'6-25 EMR'!$B$2:$B$467,$B63)</f>
        <v>1</v>
      </c>
      <c r="AC63">
        <f>SUMIFS('6-25 EMR'!$N$2:$N$467,'6-25 EMR'!$B$2:$B$467,$B63)</f>
        <v>0</v>
      </c>
      <c r="AD63">
        <f>SUMIFS('6-24 EMR'!$F$2:$F$467,'6-24 EMR'!$B$2:$B$467,$B63)</f>
        <v>0</v>
      </c>
      <c r="AE63">
        <f>SUMIFS('6-24 EMR'!$G$2:$G$467,'6-24 EMR'!$B$2:$B$467,$B63)</f>
        <v>0</v>
      </c>
      <c r="AF63">
        <f>SUMIFS('6-24 EMR'!$M$2:$M$467,'6-24 EMR'!$B$2:$B$467,$B63)</f>
        <v>1</v>
      </c>
      <c r="AG63">
        <f>SUMIFS('6-24 EMR'!$N$2:$N$467,'6-24 EMR'!$B$2:$B$467,$B63)</f>
        <v>0</v>
      </c>
      <c r="AH63">
        <f>SUMIFS('6-23 EMR'!$F$2:$F$467,'6-23 EMR'!$B$2:$B$467,$B63)</f>
        <v>0</v>
      </c>
      <c r="AI63">
        <f>SUMIFS('6-23 EMR'!$G$2:$G$467,'6-23 EMR'!$B$2:$B$467,$B63)</f>
        <v>0</v>
      </c>
      <c r="AJ63">
        <f>SUMIFS('6-23 EMR'!$M$2:$M$467,'6-23 EMR'!$B$2:$B$467,$B63)</f>
        <v>1</v>
      </c>
      <c r="AK63">
        <f>SUMIFS('6-23 EMR'!$N$2:$N$467,'6-23 EMR'!$B$2:$B$467,$B63)</f>
        <v>0</v>
      </c>
      <c r="AL63" t="s">
        <v>331</v>
      </c>
    </row>
    <row r="64" spans="1:38" x14ac:dyDescent="0.25">
      <c r="A64" s="3" t="s">
        <v>259</v>
      </c>
      <c r="B64" t="s">
        <v>335</v>
      </c>
      <c r="C64" t="s">
        <v>336</v>
      </c>
      <c r="D64" t="s">
        <v>337</v>
      </c>
      <c r="E64" t="str">
        <f>IF(OR(Table1[[#This Row],[June 23-29 Resident Confirmed COVID-19 (sum)]]&gt;0,Table1[[#This Row],[June 23-29 Resident Suspected COVID-19 (sum)]]&gt;0,Table1[[#This Row],[June 23-29 Staff Confirmed COVID-19 (sum)]]&gt;0,Table1[[#This Row],[June 23-29 Staff Suspected COVID-19 (sum)]]&gt;0),"Yes","")</f>
        <v>Yes</v>
      </c>
      <c r="F64">
        <f t="shared" ref="F64:I83" si="3">SUMIFS($J64:$AK64,$J$1:$AK$1,F$1)</f>
        <v>2</v>
      </c>
      <c r="G64">
        <f t="shared" si="3"/>
        <v>0</v>
      </c>
      <c r="H64">
        <f t="shared" si="3"/>
        <v>3</v>
      </c>
      <c r="I64">
        <f t="shared" si="3"/>
        <v>0</v>
      </c>
      <c r="J64">
        <f>SUMIFS('6-29 EMR'!$F$2:$F$467,'6-29 EMR'!$B$2:$B$467,$B64)</f>
        <v>0</v>
      </c>
      <c r="K64">
        <f>SUMIFS('6-29 EMR'!$G$2:$G$467,'6-29 EMR'!$B$2:$B$467,$B64)</f>
        <v>0</v>
      </c>
      <c r="L64">
        <f>SUMIFS('6-29 EMR'!$M$2:$M$467,'6-29 EMR'!$B$2:$B$467,$B64)</f>
        <v>3</v>
      </c>
      <c r="M64">
        <f>SUMIFS('6-29 EMR'!$N$2:$N$467,'6-29 EMR'!$B$2:$B$467,$B64)</f>
        <v>0</v>
      </c>
      <c r="N64">
        <f>SUMIFS('6-28 EMR'!$F$2:$F$467,'6-28 EMR'!$B$2:$B$467,$B64)</f>
        <v>0</v>
      </c>
      <c r="O64">
        <f>SUMIFS('6-28 EMR'!$G$2:$G$467,'6-28 EMR'!$B$2:$B$467,$B64)</f>
        <v>0</v>
      </c>
      <c r="P64">
        <f>SUMIFS('6-28 EMR'!$M$2:$M$467,'6-28 EMR'!$B$2:$B$467,$B64)</f>
        <v>0</v>
      </c>
      <c r="Q64">
        <f>SUMIFS('6-28 EMR'!$N$2:$N$467,'6-28 EMR'!$B$2:$B$467,$B64)</f>
        <v>0</v>
      </c>
      <c r="R64">
        <f>SUMIFS('6-27 EMR'!$F$2:$F$467,'6-27 EMR'!$B$2:$B$467,$B64)</f>
        <v>0</v>
      </c>
      <c r="S64">
        <f>SUMIFS('6-27 EMR'!$G$2:$G$467,'6-27 EMR'!$B$2:$B$467,$B64)</f>
        <v>0</v>
      </c>
      <c r="T64">
        <f>SUMIFS('6-27 EMR'!$M$2:$M$467,'6-27 EMR'!$B$2:$B$467,$B64)</f>
        <v>0</v>
      </c>
      <c r="U64">
        <f>SUMIFS('6-27 EMR'!$N$2:$N$467,'6-27 EMR'!$B$2:$B$467,$B64)</f>
        <v>0</v>
      </c>
      <c r="V64">
        <f>SUMIFS('6-26 EMR'!$F$2:$F$467,'6-26 EMR'!$B$2:$B$467,$B64)</f>
        <v>0</v>
      </c>
      <c r="W64">
        <f>SUMIFS('6-26 EMR'!$G$2:$G$467,'6-26 EMR'!$B$2:$B$467,$B64)</f>
        <v>0</v>
      </c>
      <c r="X64">
        <f>SUMIFS('6-26 EMR'!$M$2:$M$467,'6-26 EMR'!$B$2:$B$467,$B64)</f>
        <v>0</v>
      </c>
      <c r="Y64">
        <f>SUMIFS('6-26 EMR'!$N$2:$N$467,'6-26 EMR'!$B$2:$B$467,$B64)</f>
        <v>0</v>
      </c>
      <c r="Z64">
        <f>SUMIFS('6-25 EMR'!$F$2:$F$467,'6-25 EMR'!$B$2:$B$467,$B64)</f>
        <v>2</v>
      </c>
      <c r="AA64">
        <f>SUMIFS('6-25 EMR'!$G$2:$G$467,'6-25 EMR'!$B$2:$B$467,$B64)</f>
        <v>0</v>
      </c>
      <c r="AB64">
        <f>SUMIFS('6-25 EMR'!$M$2:$M$467,'6-25 EMR'!$B$2:$B$467,$B64)</f>
        <v>0</v>
      </c>
      <c r="AC64">
        <f>SUMIFS('6-25 EMR'!$N$2:$N$467,'6-25 EMR'!$B$2:$B$467,$B64)</f>
        <v>0</v>
      </c>
      <c r="AD64">
        <f>SUMIFS('6-24 EMR'!$F$2:$F$467,'6-24 EMR'!$B$2:$B$467,$B64)</f>
        <v>0</v>
      </c>
      <c r="AE64">
        <f>SUMIFS('6-24 EMR'!$G$2:$G$467,'6-24 EMR'!$B$2:$B$467,$B64)</f>
        <v>0</v>
      </c>
      <c r="AF64">
        <f>SUMIFS('6-24 EMR'!$M$2:$M$467,'6-24 EMR'!$B$2:$B$467,$B64)</f>
        <v>0</v>
      </c>
      <c r="AG64">
        <f>SUMIFS('6-24 EMR'!$N$2:$N$467,'6-24 EMR'!$B$2:$B$467,$B64)</f>
        <v>0</v>
      </c>
      <c r="AH64">
        <f>SUMIFS('6-23 EMR'!$F$2:$F$467,'6-23 EMR'!$B$2:$B$467,$B64)</f>
        <v>0</v>
      </c>
      <c r="AI64">
        <f>SUMIFS('6-23 EMR'!$G$2:$G$467,'6-23 EMR'!$B$2:$B$467,$B64)</f>
        <v>0</v>
      </c>
      <c r="AJ64">
        <f>SUMIFS('6-23 EMR'!$M$2:$M$467,'6-23 EMR'!$B$2:$B$467,$B64)</f>
        <v>0</v>
      </c>
      <c r="AK64">
        <f>SUMIFS('6-23 EMR'!$N$2:$N$467,'6-23 EMR'!$B$2:$B$467,$B64)</f>
        <v>0</v>
      </c>
      <c r="AL64" t="s">
        <v>335</v>
      </c>
    </row>
    <row r="65" spans="1:38" x14ac:dyDescent="0.25">
      <c r="A65" s="3" t="s">
        <v>259</v>
      </c>
      <c r="B65" t="s">
        <v>340</v>
      </c>
      <c r="C65" t="s">
        <v>43</v>
      </c>
      <c r="D65" t="s">
        <v>340</v>
      </c>
      <c r="E65" t="str">
        <f>IF(OR(Table1[[#This Row],[June 23-29 Resident Confirmed COVID-19 (sum)]]&gt;0,Table1[[#This Row],[June 23-29 Resident Suspected COVID-19 (sum)]]&gt;0,Table1[[#This Row],[June 23-29 Staff Confirmed COVID-19 (sum)]]&gt;0,Table1[[#This Row],[June 23-29 Staff Suspected COVID-19 (sum)]]&gt;0),"Yes","")</f>
        <v>Yes</v>
      </c>
      <c r="F65">
        <f t="shared" si="3"/>
        <v>0</v>
      </c>
      <c r="G65">
        <f t="shared" si="3"/>
        <v>3</v>
      </c>
      <c r="H65">
        <f t="shared" si="3"/>
        <v>0</v>
      </c>
      <c r="I65">
        <f t="shared" si="3"/>
        <v>0</v>
      </c>
      <c r="J65">
        <f>SUMIFS('6-29 EMR'!$F$2:$F$467,'6-29 EMR'!$B$2:$B$467,$B65)</f>
        <v>0</v>
      </c>
      <c r="K65">
        <f>SUMIFS('6-29 EMR'!$G$2:$G$467,'6-29 EMR'!$B$2:$B$467,$B65)</f>
        <v>0</v>
      </c>
      <c r="L65">
        <f>SUMIFS('6-29 EMR'!$M$2:$M$467,'6-29 EMR'!$B$2:$B$467,$B65)</f>
        <v>0</v>
      </c>
      <c r="M65">
        <f>SUMIFS('6-29 EMR'!$N$2:$N$467,'6-29 EMR'!$B$2:$B$467,$B65)</f>
        <v>0</v>
      </c>
      <c r="N65">
        <f>SUMIFS('6-28 EMR'!$F$2:$F$467,'6-28 EMR'!$B$2:$B$467,$B65)</f>
        <v>0</v>
      </c>
      <c r="O65">
        <f>SUMIFS('6-28 EMR'!$G$2:$G$467,'6-28 EMR'!$B$2:$B$467,$B65)</f>
        <v>0</v>
      </c>
      <c r="P65">
        <f>SUMIFS('6-28 EMR'!$M$2:$M$467,'6-28 EMR'!$B$2:$B$467,$B65)</f>
        <v>0</v>
      </c>
      <c r="Q65">
        <f>SUMIFS('6-28 EMR'!$N$2:$N$467,'6-28 EMR'!$B$2:$B$467,$B65)</f>
        <v>0</v>
      </c>
      <c r="R65">
        <f>SUMIFS('6-27 EMR'!$F$2:$F$467,'6-27 EMR'!$B$2:$B$467,$B65)</f>
        <v>0</v>
      </c>
      <c r="S65">
        <f>SUMIFS('6-27 EMR'!$G$2:$G$467,'6-27 EMR'!$B$2:$B$467,$B65)</f>
        <v>0</v>
      </c>
      <c r="T65">
        <f>SUMIFS('6-27 EMR'!$M$2:$M$467,'6-27 EMR'!$B$2:$B$467,$B65)</f>
        <v>0</v>
      </c>
      <c r="U65">
        <f>SUMIFS('6-27 EMR'!$N$2:$N$467,'6-27 EMR'!$B$2:$B$467,$B65)</f>
        <v>0</v>
      </c>
      <c r="V65">
        <f>SUMIFS('6-26 EMR'!$F$2:$F$467,'6-26 EMR'!$B$2:$B$467,$B65)</f>
        <v>0</v>
      </c>
      <c r="W65">
        <f>SUMIFS('6-26 EMR'!$G$2:$G$467,'6-26 EMR'!$B$2:$B$467,$B65)</f>
        <v>0</v>
      </c>
      <c r="X65">
        <f>SUMIFS('6-26 EMR'!$M$2:$M$467,'6-26 EMR'!$B$2:$B$467,$B65)</f>
        <v>0</v>
      </c>
      <c r="Y65">
        <f>SUMIFS('6-26 EMR'!$N$2:$N$467,'6-26 EMR'!$B$2:$B$467,$B65)</f>
        <v>0</v>
      </c>
      <c r="Z65">
        <f>SUMIFS('6-25 EMR'!$F$2:$F$467,'6-25 EMR'!$B$2:$B$467,$B65)</f>
        <v>0</v>
      </c>
      <c r="AA65">
        <f>SUMIFS('6-25 EMR'!$G$2:$G$467,'6-25 EMR'!$B$2:$B$467,$B65)</f>
        <v>1</v>
      </c>
      <c r="AB65">
        <f>SUMIFS('6-25 EMR'!$M$2:$M$467,'6-25 EMR'!$B$2:$B$467,$B65)</f>
        <v>0</v>
      </c>
      <c r="AC65">
        <f>SUMIFS('6-25 EMR'!$N$2:$N$467,'6-25 EMR'!$B$2:$B$467,$B65)</f>
        <v>0</v>
      </c>
      <c r="AD65">
        <f>SUMIFS('6-24 EMR'!$F$2:$F$467,'6-24 EMR'!$B$2:$B$467,$B65)</f>
        <v>0</v>
      </c>
      <c r="AE65">
        <f>SUMIFS('6-24 EMR'!$G$2:$G$467,'6-24 EMR'!$B$2:$B$467,$B65)</f>
        <v>1</v>
      </c>
      <c r="AF65">
        <f>SUMIFS('6-24 EMR'!$M$2:$M$467,'6-24 EMR'!$B$2:$B$467,$B65)</f>
        <v>0</v>
      </c>
      <c r="AG65">
        <f>SUMIFS('6-24 EMR'!$N$2:$N$467,'6-24 EMR'!$B$2:$B$467,$B65)</f>
        <v>0</v>
      </c>
      <c r="AH65">
        <f>SUMIFS('6-23 EMR'!$F$2:$F$467,'6-23 EMR'!$B$2:$B$467,$B65)</f>
        <v>0</v>
      </c>
      <c r="AI65">
        <f>SUMIFS('6-23 EMR'!$G$2:$G$467,'6-23 EMR'!$B$2:$B$467,$B65)</f>
        <v>1</v>
      </c>
      <c r="AJ65">
        <f>SUMIFS('6-23 EMR'!$M$2:$M$467,'6-23 EMR'!$B$2:$B$467,$B65)</f>
        <v>0</v>
      </c>
      <c r="AK65">
        <f>SUMIFS('6-23 EMR'!$N$2:$N$467,'6-23 EMR'!$B$2:$B$467,$B65)</f>
        <v>0</v>
      </c>
      <c r="AL65" t="s">
        <v>340</v>
      </c>
    </row>
    <row r="66" spans="1:38" x14ac:dyDescent="0.25">
      <c r="A66" s="3" t="s">
        <v>259</v>
      </c>
      <c r="B66" t="s">
        <v>343</v>
      </c>
      <c r="C66" t="s">
        <v>43</v>
      </c>
      <c r="D66" t="s">
        <v>340</v>
      </c>
      <c r="E66" t="str">
        <f>IF(OR(Table1[[#This Row],[June 23-29 Resident Confirmed COVID-19 (sum)]]&gt;0,Table1[[#This Row],[June 23-29 Resident Suspected COVID-19 (sum)]]&gt;0,Table1[[#This Row],[June 23-29 Staff Confirmed COVID-19 (sum)]]&gt;0,Table1[[#This Row],[June 23-29 Staff Suspected COVID-19 (sum)]]&gt;0),"Yes","")</f>
        <v/>
      </c>
      <c r="F66">
        <f t="shared" si="3"/>
        <v>0</v>
      </c>
      <c r="G66">
        <f t="shared" si="3"/>
        <v>0</v>
      </c>
      <c r="H66">
        <f t="shared" si="3"/>
        <v>0</v>
      </c>
      <c r="I66">
        <f t="shared" si="3"/>
        <v>0</v>
      </c>
      <c r="J66">
        <f>SUMIFS('6-29 EMR'!$F$2:$F$467,'6-29 EMR'!$B$2:$B$467,$B66)</f>
        <v>0</v>
      </c>
      <c r="K66">
        <f>SUMIFS('6-29 EMR'!$G$2:$G$467,'6-29 EMR'!$B$2:$B$467,$B66)</f>
        <v>0</v>
      </c>
      <c r="L66">
        <f>SUMIFS('6-29 EMR'!$M$2:$M$467,'6-29 EMR'!$B$2:$B$467,$B66)</f>
        <v>0</v>
      </c>
      <c r="M66">
        <f>SUMIFS('6-29 EMR'!$N$2:$N$467,'6-29 EMR'!$B$2:$B$467,$B66)</f>
        <v>0</v>
      </c>
      <c r="N66">
        <f>SUMIFS('6-28 EMR'!$F$2:$F$467,'6-28 EMR'!$B$2:$B$467,$B66)</f>
        <v>0</v>
      </c>
      <c r="O66">
        <f>SUMIFS('6-28 EMR'!$G$2:$G$467,'6-28 EMR'!$B$2:$B$467,$B66)</f>
        <v>0</v>
      </c>
      <c r="P66">
        <f>SUMIFS('6-28 EMR'!$M$2:$M$467,'6-28 EMR'!$B$2:$B$467,$B66)</f>
        <v>0</v>
      </c>
      <c r="Q66">
        <f>SUMIFS('6-28 EMR'!$N$2:$N$467,'6-28 EMR'!$B$2:$B$467,$B66)</f>
        <v>0</v>
      </c>
      <c r="R66">
        <f>SUMIFS('6-27 EMR'!$F$2:$F$467,'6-27 EMR'!$B$2:$B$467,$B66)</f>
        <v>0</v>
      </c>
      <c r="S66">
        <f>SUMIFS('6-27 EMR'!$G$2:$G$467,'6-27 EMR'!$B$2:$B$467,$B66)</f>
        <v>0</v>
      </c>
      <c r="T66">
        <f>SUMIFS('6-27 EMR'!$M$2:$M$467,'6-27 EMR'!$B$2:$B$467,$B66)</f>
        <v>0</v>
      </c>
      <c r="U66">
        <f>SUMIFS('6-27 EMR'!$N$2:$N$467,'6-27 EMR'!$B$2:$B$467,$B66)</f>
        <v>0</v>
      </c>
      <c r="V66">
        <f>SUMIFS('6-26 EMR'!$F$2:$F$467,'6-26 EMR'!$B$2:$B$467,$B66)</f>
        <v>0</v>
      </c>
      <c r="W66">
        <f>SUMIFS('6-26 EMR'!$G$2:$G$467,'6-26 EMR'!$B$2:$B$467,$B66)</f>
        <v>0</v>
      </c>
      <c r="X66">
        <f>SUMIFS('6-26 EMR'!$M$2:$M$467,'6-26 EMR'!$B$2:$B$467,$B66)</f>
        <v>0</v>
      </c>
      <c r="Y66">
        <f>SUMIFS('6-26 EMR'!$N$2:$N$467,'6-26 EMR'!$B$2:$B$467,$B66)</f>
        <v>0</v>
      </c>
      <c r="Z66">
        <f>SUMIFS('6-25 EMR'!$F$2:$F$467,'6-25 EMR'!$B$2:$B$467,$B66)</f>
        <v>0</v>
      </c>
      <c r="AA66">
        <f>SUMIFS('6-25 EMR'!$G$2:$G$467,'6-25 EMR'!$B$2:$B$467,$B66)</f>
        <v>0</v>
      </c>
      <c r="AB66">
        <f>SUMIFS('6-25 EMR'!$M$2:$M$467,'6-25 EMR'!$B$2:$B$467,$B66)</f>
        <v>0</v>
      </c>
      <c r="AC66">
        <f>SUMIFS('6-25 EMR'!$N$2:$N$467,'6-25 EMR'!$B$2:$B$467,$B66)</f>
        <v>0</v>
      </c>
      <c r="AD66">
        <f>SUMIFS('6-24 EMR'!$F$2:$F$467,'6-24 EMR'!$B$2:$B$467,$B66)</f>
        <v>0</v>
      </c>
      <c r="AE66">
        <f>SUMIFS('6-24 EMR'!$G$2:$G$467,'6-24 EMR'!$B$2:$B$467,$B66)</f>
        <v>0</v>
      </c>
      <c r="AF66">
        <f>SUMIFS('6-24 EMR'!$M$2:$M$467,'6-24 EMR'!$B$2:$B$467,$B66)</f>
        <v>0</v>
      </c>
      <c r="AG66">
        <f>SUMIFS('6-24 EMR'!$N$2:$N$467,'6-24 EMR'!$B$2:$B$467,$B66)</f>
        <v>0</v>
      </c>
      <c r="AH66">
        <f>SUMIFS('6-23 EMR'!$F$2:$F$467,'6-23 EMR'!$B$2:$B$467,$B66)</f>
        <v>0</v>
      </c>
      <c r="AI66">
        <f>SUMIFS('6-23 EMR'!$G$2:$G$467,'6-23 EMR'!$B$2:$B$467,$B66)</f>
        <v>0</v>
      </c>
      <c r="AJ66">
        <f>SUMIFS('6-23 EMR'!$M$2:$M$467,'6-23 EMR'!$B$2:$B$467,$B66)</f>
        <v>0</v>
      </c>
      <c r="AK66">
        <f>SUMIFS('6-23 EMR'!$N$2:$N$467,'6-23 EMR'!$B$2:$B$467,$B66)</f>
        <v>0</v>
      </c>
      <c r="AL66" t="s">
        <v>340</v>
      </c>
    </row>
    <row r="67" spans="1:38" x14ac:dyDescent="0.25">
      <c r="A67" s="3" t="s">
        <v>259</v>
      </c>
      <c r="B67" t="s">
        <v>345</v>
      </c>
      <c r="C67" t="s">
        <v>296</v>
      </c>
      <c r="D67" t="s">
        <v>346</v>
      </c>
      <c r="E67" t="str">
        <f>IF(OR(Table1[[#This Row],[June 23-29 Resident Confirmed COVID-19 (sum)]]&gt;0,Table1[[#This Row],[June 23-29 Resident Suspected COVID-19 (sum)]]&gt;0,Table1[[#This Row],[June 23-29 Staff Confirmed COVID-19 (sum)]]&gt;0,Table1[[#This Row],[June 23-29 Staff Suspected COVID-19 (sum)]]&gt;0),"Yes","")</f>
        <v>Yes</v>
      </c>
      <c r="F67">
        <f t="shared" si="3"/>
        <v>98</v>
      </c>
      <c r="G67">
        <f t="shared" si="3"/>
        <v>0</v>
      </c>
      <c r="H67">
        <f t="shared" si="3"/>
        <v>84</v>
      </c>
      <c r="I67">
        <f t="shared" si="3"/>
        <v>70</v>
      </c>
      <c r="J67">
        <f>SUMIFS('6-29 EMR'!$F$2:$F$467,'6-29 EMR'!$B$2:$B$467,$B67)</f>
        <v>14</v>
      </c>
      <c r="K67">
        <f>SUMIFS('6-29 EMR'!$G$2:$G$467,'6-29 EMR'!$B$2:$B$467,$B67)</f>
        <v>0</v>
      </c>
      <c r="L67">
        <f>SUMIFS('6-29 EMR'!$M$2:$M$467,'6-29 EMR'!$B$2:$B$467,$B67)</f>
        <v>12</v>
      </c>
      <c r="M67">
        <f>SUMIFS('6-29 EMR'!$N$2:$N$467,'6-29 EMR'!$B$2:$B$467,$B67)</f>
        <v>10</v>
      </c>
      <c r="N67">
        <f>SUMIFS('6-28 EMR'!$F$2:$F$467,'6-28 EMR'!$B$2:$B$467,$B67)</f>
        <v>14</v>
      </c>
      <c r="O67">
        <f>SUMIFS('6-28 EMR'!$G$2:$G$467,'6-28 EMR'!$B$2:$B$467,$B67)</f>
        <v>0</v>
      </c>
      <c r="P67">
        <f>SUMIFS('6-28 EMR'!$M$2:$M$467,'6-28 EMR'!$B$2:$B$467,$B67)</f>
        <v>12</v>
      </c>
      <c r="Q67">
        <f>SUMIFS('6-28 EMR'!$N$2:$N$467,'6-28 EMR'!$B$2:$B$467,$B67)</f>
        <v>10</v>
      </c>
      <c r="R67">
        <f>SUMIFS('6-27 EMR'!$F$2:$F$467,'6-27 EMR'!$B$2:$B$467,$B67)</f>
        <v>14</v>
      </c>
      <c r="S67">
        <f>SUMIFS('6-27 EMR'!$G$2:$G$467,'6-27 EMR'!$B$2:$B$467,$B67)</f>
        <v>0</v>
      </c>
      <c r="T67">
        <f>SUMIFS('6-27 EMR'!$M$2:$M$467,'6-27 EMR'!$B$2:$B$467,$B67)</f>
        <v>12</v>
      </c>
      <c r="U67">
        <f>SUMIFS('6-27 EMR'!$N$2:$N$467,'6-27 EMR'!$B$2:$B$467,$B67)</f>
        <v>10</v>
      </c>
      <c r="V67">
        <f>SUMIFS('6-26 EMR'!$F$2:$F$467,'6-26 EMR'!$B$2:$B$467,$B67)</f>
        <v>14</v>
      </c>
      <c r="W67">
        <f>SUMIFS('6-26 EMR'!$G$2:$G$467,'6-26 EMR'!$B$2:$B$467,$B67)</f>
        <v>0</v>
      </c>
      <c r="X67">
        <f>SUMIFS('6-26 EMR'!$M$2:$M$467,'6-26 EMR'!$B$2:$B$467,$B67)</f>
        <v>12</v>
      </c>
      <c r="Y67">
        <f>SUMIFS('6-26 EMR'!$N$2:$N$467,'6-26 EMR'!$B$2:$B$467,$B67)</f>
        <v>10</v>
      </c>
      <c r="Z67">
        <f>SUMIFS('6-25 EMR'!$F$2:$F$467,'6-25 EMR'!$B$2:$B$467,$B67)</f>
        <v>14</v>
      </c>
      <c r="AA67">
        <f>SUMIFS('6-25 EMR'!$G$2:$G$467,'6-25 EMR'!$B$2:$B$467,$B67)</f>
        <v>0</v>
      </c>
      <c r="AB67">
        <f>SUMIFS('6-25 EMR'!$M$2:$M$467,'6-25 EMR'!$B$2:$B$467,$B67)</f>
        <v>12</v>
      </c>
      <c r="AC67">
        <f>SUMIFS('6-25 EMR'!$N$2:$N$467,'6-25 EMR'!$B$2:$B$467,$B67)</f>
        <v>10</v>
      </c>
      <c r="AD67">
        <f>SUMIFS('6-24 EMR'!$F$2:$F$467,'6-24 EMR'!$B$2:$B$467,$B67)</f>
        <v>14</v>
      </c>
      <c r="AE67">
        <f>SUMIFS('6-24 EMR'!$G$2:$G$467,'6-24 EMR'!$B$2:$B$467,$B67)</f>
        <v>0</v>
      </c>
      <c r="AF67">
        <f>SUMIFS('6-24 EMR'!$M$2:$M$467,'6-24 EMR'!$B$2:$B$467,$B67)</f>
        <v>12</v>
      </c>
      <c r="AG67">
        <f>SUMIFS('6-24 EMR'!$N$2:$N$467,'6-24 EMR'!$B$2:$B$467,$B67)</f>
        <v>10</v>
      </c>
      <c r="AH67">
        <f>SUMIFS('6-23 EMR'!$F$2:$F$467,'6-23 EMR'!$B$2:$B$467,$B67)</f>
        <v>14</v>
      </c>
      <c r="AI67">
        <f>SUMIFS('6-23 EMR'!$G$2:$G$467,'6-23 EMR'!$B$2:$B$467,$B67)</f>
        <v>0</v>
      </c>
      <c r="AJ67">
        <f>SUMIFS('6-23 EMR'!$M$2:$M$467,'6-23 EMR'!$B$2:$B$467,$B67)</f>
        <v>12</v>
      </c>
      <c r="AK67">
        <f>SUMIFS('6-23 EMR'!$N$2:$N$467,'6-23 EMR'!$B$2:$B$467,$B67)</f>
        <v>10</v>
      </c>
      <c r="AL67" t="s">
        <v>345</v>
      </c>
    </row>
    <row r="68" spans="1:38" x14ac:dyDescent="0.25">
      <c r="A68" s="3" t="s">
        <v>259</v>
      </c>
      <c r="B68" t="s">
        <v>349</v>
      </c>
      <c r="C68" t="s">
        <v>296</v>
      </c>
      <c r="D68" t="s">
        <v>296</v>
      </c>
      <c r="E68" t="str">
        <f>IF(OR(Table1[[#This Row],[June 23-29 Resident Confirmed COVID-19 (sum)]]&gt;0,Table1[[#This Row],[June 23-29 Resident Suspected COVID-19 (sum)]]&gt;0,Table1[[#This Row],[June 23-29 Staff Confirmed COVID-19 (sum)]]&gt;0,Table1[[#This Row],[June 23-29 Staff Suspected COVID-19 (sum)]]&gt;0),"Yes","")</f>
        <v>Yes</v>
      </c>
      <c r="F68">
        <f t="shared" si="3"/>
        <v>96</v>
      </c>
      <c r="G68">
        <f t="shared" si="3"/>
        <v>0</v>
      </c>
      <c r="H68">
        <f t="shared" si="3"/>
        <v>84</v>
      </c>
      <c r="I68">
        <f t="shared" si="3"/>
        <v>60</v>
      </c>
      <c r="J68">
        <f>SUMIFS('6-29 EMR'!$F$2:$F$467,'6-29 EMR'!$B$2:$B$467,$B68)</f>
        <v>0</v>
      </c>
      <c r="K68">
        <f>SUMIFS('6-29 EMR'!$G$2:$G$467,'6-29 EMR'!$B$2:$B$467,$B68)</f>
        <v>0</v>
      </c>
      <c r="L68">
        <f>SUMIFS('6-29 EMR'!$M$2:$M$467,'6-29 EMR'!$B$2:$B$467,$B68)</f>
        <v>12</v>
      </c>
      <c r="M68">
        <f>SUMIFS('6-29 EMR'!$N$2:$N$467,'6-29 EMR'!$B$2:$B$467,$B68)</f>
        <v>0</v>
      </c>
      <c r="N68">
        <f>SUMIFS('6-28 EMR'!$F$2:$F$467,'6-28 EMR'!$B$2:$B$467,$B68)</f>
        <v>16</v>
      </c>
      <c r="O68">
        <f>SUMIFS('6-28 EMR'!$G$2:$G$467,'6-28 EMR'!$B$2:$B$467,$B68)</f>
        <v>0</v>
      </c>
      <c r="P68">
        <f>SUMIFS('6-28 EMR'!$M$2:$M$467,'6-28 EMR'!$B$2:$B$467,$B68)</f>
        <v>12</v>
      </c>
      <c r="Q68">
        <f>SUMIFS('6-28 EMR'!$N$2:$N$467,'6-28 EMR'!$B$2:$B$467,$B68)</f>
        <v>10</v>
      </c>
      <c r="R68">
        <f>SUMIFS('6-27 EMR'!$F$2:$F$467,'6-27 EMR'!$B$2:$B$467,$B68)</f>
        <v>16</v>
      </c>
      <c r="S68">
        <f>SUMIFS('6-27 EMR'!$G$2:$G$467,'6-27 EMR'!$B$2:$B$467,$B68)</f>
        <v>0</v>
      </c>
      <c r="T68">
        <f>SUMIFS('6-27 EMR'!$M$2:$M$467,'6-27 EMR'!$B$2:$B$467,$B68)</f>
        <v>12</v>
      </c>
      <c r="U68">
        <f>SUMIFS('6-27 EMR'!$N$2:$N$467,'6-27 EMR'!$B$2:$B$467,$B68)</f>
        <v>10</v>
      </c>
      <c r="V68">
        <f>SUMIFS('6-26 EMR'!$F$2:$F$467,'6-26 EMR'!$B$2:$B$467,$B68)</f>
        <v>16</v>
      </c>
      <c r="W68">
        <f>SUMIFS('6-26 EMR'!$G$2:$G$467,'6-26 EMR'!$B$2:$B$467,$B68)</f>
        <v>0</v>
      </c>
      <c r="X68">
        <f>SUMIFS('6-26 EMR'!$M$2:$M$467,'6-26 EMR'!$B$2:$B$467,$B68)</f>
        <v>12</v>
      </c>
      <c r="Y68">
        <f>SUMIFS('6-26 EMR'!$N$2:$N$467,'6-26 EMR'!$B$2:$B$467,$B68)</f>
        <v>10</v>
      </c>
      <c r="Z68">
        <f>SUMIFS('6-25 EMR'!$F$2:$F$467,'6-25 EMR'!$B$2:$B$467,$B68)</f>
        <v>16</v>
      </c>
      <c r="AA68">
        <f>SUMIFS('6-25 EMR'!$G$2:$G$467,'6-25 EMR'!$B$2:$B$467,$B68)</f>
        <v>0</v>
      </c>
      <c r="AB68">
        <f>SUMIFS('6-25 EMR'!$M$2:$M$467,'6-25 EMR'!$B$2:$B$467,$B68)</f>
        <v>12</v>
      </c>
      <c r="AC68">
        <f>SUMIFS('6-25 EMR'!$N$2:$N$467,'6-25 EMR'!$B$2:$B$467,$B68)</f>
        <v>10</v>
      </c>
      <c r="AD68">
        <f>SUMIFS('6-24 EMR'!$F$2:$F$467,'6-24 EMR'!$B$2:$B$467,$B68)</f>
        <v>16</v>
      </c>
      <c r="AE68">
        <f>SUMIFS('6-24 EMR'!$G$2:$G$467,'6-24 EMR'!$B$2:$B$467,$B68)</f>
        <v>0</v>
      </c>
      <c r="AF68">
        <f>SUMIFS('6-24 EMR'!$M$2:$M$467,'6-24 EMR'!$B$2:$B$467,$B68)</f>
        <v>12</v>
      </c>
      <c r="AG68">
        <f>SUMIFS('6-24 EMR'!$N$2:$N$467,'6-24 EMR'!$B$2:$B$467,$B68)</f>
        <v>10</v>
      </c>
      <c r="AH68">
        <f>SUMIFS('6-23 EMR'!$F$2:$F$467,'6-23 EMR'!$B$2:$B$467,$B68)</f>
        <v>16</v>
      </c>
      <c r="AI68">
        <f>SUMIFS('6-23 EMR'!$G$2:$G$467,'6-23 EMR'!$B$2:$B$467,$B68)</f>
        <v>0</v>
      </c>
      <c r="AJ68">
        <f>SUMIFS('6-23 EMR'!$M$2:$M$467,'6-23 EMR'!$B$2:$B$467,$B68)</f>
        <v>12</v>
      </c>
      <c r="AK68">
        <f>SUMIFS('6-23 EMR'!$N$2:$N$467,'6-23 EMR'!$B$2:$B$467,$B68)</f>
        <v>10</v>
      </c>
      <c r="AL68" t="s">
        <v>345</v>
      </c>
    </row>
    <row r="69" spans="1:38" x14ac:dyDescent="0.25">
      <c r="A69" s="3" t="s">
        <v>259</v>
      </c>
      <c r="B69" t="s">
        <v>352</v>
      </c>
      <c r="C69" t="s">
        <v>353</v>
      </c>
      <c r="D69" t="s">
        <v>354</v>
      </c>
      <c r="E69" t="str">
        <f>IF(OR(Table1[[#This Row],[June 23-29 Resident Confirmed COVID-19 (sum)]]&gt;0,Table1[[#This Row],[June 23-29 Resident Suspected COVID-19 (sum)]]&gt;0,Table1[[#This Row],[June 23-29 Staff Confirmed COVID-19 (sum)]]&gt;0,Table1[[#This Row],[June 23-29 Staff Suspected COVID-19 (sum)]]&gt;0),"Yes","")</f>
        <v/>
      </c>
      <c r="F69">
        <f t="shared" si="3"/>
        <v>0</v>
      </c>
      <c r="G69">
        <f t="shared" si="3"/>
        <v>0</v>
      </c>
      <c r="H69">
        <f t="shared" si="3"/>
        <v>0</v>
      </c>
      <c r="I69">
        <f t="shared" si="3"/>
        <v>0</v>
      </c>
      <c r="J69">
        <f>SUMIFS('6-29 EMR'!$F$2:$F$467,'6-29 EMR'!$B$2:$B$467,$B69)</f>
        <v>0</v>
      </c>
      <c r="K69">
        <f>SUMIFS('6-29 EMR'!$G$2:$G$467,'6-29 EMR'!$B$2:$B$467,$B69)</f>
        <v>0</v>
      </c>
      <c r="L69">
        <f>SUMIFS('6-29 EMR'!$M$2:$M$467,'6-29 EMR'!$B$2:$B$467,$B69)</f>
        <v>0</v>
      </c>
      <c r="M69">
        <f>SUMIFS('6-29 EMR'!$N$2:$N$467,'6-29 EMR'!$B$2:$B$467,$B69)</f>
        <v>0</v>
      </c>
      <c r="N69">
        <f>SUMIFS('6-28 EMR'!$F$2:$F$467,'6-28 EMR'!$B$2:$B$467,$B69)</f>
        <v>0</v>
      </c>
      <c r="O69">
        <f>SUMIFS('6-28 EMR'!$G$2:$G$467,'6-28 EMR'!$B$2:$B$467,$B69)</f>
        <v>0</v>
      </c>
      <c r="P69">
        <f>SUMIFS('6-28 EMR'!$M$2:$M$467,'6-28 EMR'!$B$2:$B$467,$B69)</f>
        <v>0</v>
      </c>
      <c r="Q69">
        <f>SUMIFS('6-28 EMR'!$N$2:$N$467,'6-28 EMR'!$B$2:$B$467,$B69)</f>
        <v>0</v>
      </c>
      <c r="R69">
        <f>SUMIFS('6-27 EMR'!$F$2:$F$467,'6-27 EMR'!$B$2:$B$467,$B69)</f>
        <v>0</v>
      </c>
      <c r="S69">
        <f>SUMIFS('6-27 EMR'!$G$2:$G$467,'6-27 EMR'!$B$2:$B$467,$B69)</f>
        <v>0</v>
      </c>
      <c r="T69">
        <f>SUMIFS('6-27 EMR'!$M$2:$M$467,'6-27 EMR'!$B$2:$B$467,$B69)</f>
        <v>0</v>
      </c>
      <c r="U69">
        <f>SUMIFS('6-27 EMR'!$N$2:$N$467,'6-27 EMR'!$B$2:$B$467,$B69)</f>
        <v>0</v>
      </c>
      <c r="V69">
        <f>SUMIFS('6-26 EMR'!$F$2:$F$467,'6-26 EMR'!$B$2:$B$467,$B69)</f>
        <v>0</v>
      </c>
      <c r="W69">
        <f>SUMIFS('6-26 EMR'!$G$2:$G$467,'6-26 EMR'!$B$2:$B$467,$B69)</f>
        <v>0</v>
      </c>
      <c r="X69">
        <f>SUMIFS('6-26 EMR'!$M$2:$M$467,'6-26 EMR'!$B$2:$B$467,$B69)</f>
        <v>0</v>
      </c>
      <c r="Y69">
        <f>SUMIFS('6-26 EMR'!$N$2:$N$467,'6-26 EMR'!$B$2:$B$467,$B69)</f>
        <v>0</v>
      </c>
      <c r="Z69">
        <f>SUMIFS('6-25 EMR'!$F$2:$F$467,'6-25 EMR'!$B$2:$B$467,$B69)</f>
        <v>0</v>
      </c>
      <c r="AA69">
        <f>SUMIFS('6-25 EMR'!$G$2:$G$467,'6-25 EMR'!$B$2:$B$467,$B69)</f>
        <v>0</v>
      </c>
      <c r="AB69">
        <f>SUMIFS('6-25 EMR'!$M$2:$M$467,'6-25 EMR'!$B$2:$B$467,$B69)</f>
        <v>0</v>
      </c>
      <c r="AC69">
        <f>SUMIFS('6-25 EMR'!$N$2:$N$467,'6-25 EMR'!$B$2:$B$467,$B69)</f>
        <v>0</v>
      </c>
      <c r="AD69">
        <f>SUMIFS('6-24 EMR'!$F$2:$F$467,'6-24 EMR'!$B$2:$B$467,$B69)</f>
        <v>0</v>
      </c>
      <c r="AE69">
        <f>SUMIFS('6-24 EMR'!$G$2:$G$467,'6-24 EMR'!$B$2:$B$467,$B69)</f>
        <v>0</v>
      </c>
      <c r="AF69">
        <f>SUMIFS('6-24 EMR'!$M$2:$M$467,'6-24 EMR'!$B$2:$B$467,$B69)</f>
        <v>0</v>
      </c>
      <c r="AG69">
        <f>SUMIFS('6-24 EMR'!$N$2:$N$467,'6-24 EMR'!$B$2:$B$467,$B69)</f>
        <v>0</v>
      </c>
      <c r="AH69">
        <f>SUMIFS('6-23 EMR'!$F$2:$F$467,'6-23 EMR'!$B$2:$B$467,$B69)</f>
        <v>0</v>
      </c>
      <c r="AI69">
        <f>SUMIFS('6-23 EMR'!$G$2:$G$467,'6-23 EMR'!$B$2:$B$467,$B69)</f>
        <v>0</v>
      </c>
      <c r="AJ69">
        <f>SUMIFS('6-23 EMR'!$M$2:$M$467,'6-23 EMR'!$B$2:$B$467,$B69)</f>
        <v>0</v>
      </c>
      <c r="AK69">
        <f>SUMIFS('6-23 EMR'!$N$2:$N$467,'6-23 EMR'!$B$2:$B$467,$B69)</f>
        <v>0</v>
      </c>
      <c r="AL69" t="s">
        <v>357</v>
      </c>
    </row>
    <row r="70" spans="1:38" x14ac:dyDescent="0.25">
      <c r="A70" s="3" t="s">
        <v>259</v>
      </c>
      <c r="B70" t="s">
        <v>358</v>
      </c>
      <c r="C70" t="s">
        <v>359</v>
      </c>
      <c r="D70" t="s">
        <v>360</v>
      </c>
      <c r="E70" t="str">
        <f>IF(OR(Table1[[#This Row],[June 23-29 Resident Confirmed COVID-19 (sum)]]&gt;0,Table1[[#This Row],[June 23-29 Resident Suspected COVID-19 (sum)]]&gt;0,Table1[[#This Row],[June 23-29 Staff Confirmed COVID-19 (sum)]]&gt;0,Table1[[#This Row],[June 23-29 Staff Suspected COVID-19 (sum)]]&gt;0),"Yes","")</f>
        <v/>
      </c>
      <c r="F70">
        <f t="shared" si="3"/>
        <v>0</v>
      </c>
      <c r="G70">
        <f t="shared" si="3"/>
        <v>0</v>
      </c>
      <c r="H70">
        <f t="shared" si="3"/>
        <v>0</v>
      </c>
      <c r="I70">
        <f t="shared" si="3"/>
        <v>0</v>
      </c>
      <c r="J70">
        <f>SUMIFS('6-29 EMR'!$F$2:$F$467,'6-29 EMR'!$B$2:$B$467,$B70)</f>
        <v>0</v>
      </c>
      <c r="K70">
        <f>SUMIFS('6-29 EMR'!$G$2:$G$467,'6-29 EMR'!$B$2:$B$467,$B70)</f>
        <v>0</v>
      </c>
      <c r="L70">
        <f>SUMIFS('6-29 EMR'!$M$2:$M$467,'6-29 EMR'!$B$2:$B$467,$B70)</f>
        <v>0</v>
      </c>
      <c r="M70">
        <f>SUMIFS('6-29 EMR'!$N$2:$N$467,'6-29 EMR'!$B$2:$B$467,$B70)</f>
        <v>0</v>
      </c>
      <c r="N70">
        <f>SUMIFS('6-28 EMR'!$F$2:$F$467,'6-28 EMR'!$B$2:$B$467,$B70)</f>
        <v>0</v>
      </c>
      <c r="O70">
        <f>SUMIFS('6-28 EMR'!$G$2:$G$467,'6-28 EMR'!$B$2:$B$467,$B70)</f>
        <v>0</v>
      </c>
      <c r="P70">
        <f>SUMIFS('6-28 EMR'!$M$2:$M$467,'6-28 EMR'!$B$2:$B$467,$B70)</f>
        <v>0</v>
      </c>
      <c r="Q70">
        <f>SUMIFS('6-28 EMR'!$N$2:$N$467,'6-28 EMR'!$B$2:$B$467,$B70)</f>
        <v>0</v>
      </c>
      <c r="R70">
        <f>SUMIFS('6-27 EMR'!$F$2:$F$467,'6-27 EMR'!$B$2:$B$467,$B70)</f>
        <v>0</v>
      </c>
      <c r="S70">
        <f>SUMIFS('6-27 EMR'!$G$2:$G$467,'6-27 EMR'!$B$2:$B$467,$B70)</f>
        <v>0</v>
      </c>
      <c r="T70">
        <f>SUMIFS('6-27 EMR'!$M$2:$M$467,'6-27 EMR'!$B$2:$B$467,$B70)</f>
        <v>0</v>
      </c>
      <c r="U70">
        <f>SUMIFS('6-27 EMR'!$N$2:$N$467,'6-27 EMR'!$B$2:$B$467,$B70)</f>
        <v>0</v>
      </c>
      <c r="V70">
        <f>SUMIFS('6-26 EMR'!$F$2:$F$467,'6-26 EMR'!$B$2:$B$467,$B70)</f>
        <v>0</v>
      </c>
      <c r="W70">
        <f>SUMIFS('6-26 EMR'!$G$2:$G$467,'6-26 EMR'!$B$2:$B$467,$B70)</f>
        <v>0</v>
      </c>
      <c r="X70">
        <f>SUMIFS('6-26 EMR'!$M$2:$M$467,'6-26 EMR'!$B$2:$B$467,$B70)</f>
        <v>0</v>
      </c>
      <c r="Y70">
        <f>SUMIFS('6-26 EMR'!$N$2:$N$467,'6-26 EMR'!$B$2:$B$467,$B70)</f>
        <v>0</v>
      </c>
      <c r="Z70">
        <f>SUMIFS('6-25 EMR'!$F$2:$F$467,'6-25 EMR'!$B$2:$B$467,$B70)</f>
        <v>0</v>
      </c>
      <c r="AA70">
        <f>SUMIFS('6-25 EMR'!$G$2:$G$467,'6-25 EMR'!$B$2:$B$467,$B70)</f>
        <v>0</v>
      </c>
      <c r="AB70">
        <f>SUMIFS('6-25 EMR'!$M$2:$M$467,'6-25 EMR'!$B$2:$B$467,$B70)</f>
        <v>0</v>
      </c>
      <c r="AC70">
        <f>SUMIFS('6-25 EMR'!$N$2:$N$467,'6-25 EMR'!$B$2:$B$467,$B70)</f>
        <v>0</v>
      </c>
      <c r="AD70">
        <f>SUMIFS('6-24 EMR'!$F$2:$F$467,'6-24 EMR'!$B$2:$B$467,$B70)</f>
        <v>0</v>
      </c>
      <c r="AE70">
        <f>SUMIFS('6-24 EMR'!$G$2:$G$467,'6-24 EMR'!$B$2:$B$467,$B70)</f>
        <v>0</v>
      </c>
      <c r="AF70">
        <f>SUMIFS('6-24 EMR'!$M$2:$M$467,'6-24 EMR'!$B$2:$B$467,$B70)</f>
        <v>0</v>
      </c>
      <c r="AG70">
        <f>SUMIFS('6-24 EMR'!$N$2:$N$467,'6-24 EMR'!$B$2:$B$467,$B70)</f>
        <v>0</v>
      </c>
      <c r="AH70">
        <f>SUMIFS('6-23 EMR'!$F$2:$F$467,'6-23 EMR'!$B$2:$B$467,$B70)</f>
        <v>0</v>
      </c>
      <c r="AI70">
        <f>SUMIFS('6-23 EMR'!$G$2:$G$467,'6-23 EMR'!$B$2:$B$467,$B70)</f>
        <v>0</v>
      </c>
      <c r="AJ70">
        <f>SUMIFS('6-23 EMR'!$M$2:$M$467,'6-23 EMR'!$B$2:$B$467,$B70)</f>
        <v>0</v>
      </c>
      <c r="AK70">
        <f>SUMIFS('6-23 EMR'!$N$2:$N$467,'6-23 EMR'!$B$2:$B$467,$B70)</f>
        <v>0</v>
      </c>
      <c r="AL70" t="s">
        <v>363</v>
      </c>
    </row>
    <row r="71" spans="1:38" x14ac:dyDescent="0.25">
      <c r="A71" s="3" t="s">
        <v>259</v>
      </c>
      <c r="B71" t="s">
        <v>364</v>
      </c>
      <c r="C71" t="s">
        <v>365</v>
      </c>
      <c r="D71" t="s">
        <v>366</v>
      </c>
      <c r="E71" t="str">
        <f>IF(OR(Table1[[#This Row],[June 23-29 Resident Confirmed COVID-19 (sum)]]&gt;0,Table1[[#This Row],[June 23-29 Resident Suspected COVID-19 (sum)]]&gt;0,Table1[[#This Row],[June 23-29 Staff Confirmed COVID-19 (sum)]]&gt;0,Table1[[#This Row],[June 23-29 Staff Suspected COVID-19 (sum)]]&gt;0),"Yes","")</f>
        <v/>
      </c>
      <c r="F71">
        <f t="shared" si="3"/>
        <v>0</v>
      </c>
      <c r="G71">
        <f t="shared" si="3"/>
        <v>0</v>
      </c>
      <c r="H71">
        <f t="shared" si="3"/>
        <v>0</v>
      </c>
      <c r="I71">
        <f t="shared" si="3"/>
        <v>0</v>
      </c>
      <c r="J71">
        <f>SUMIFS('6-29 EMR'!$F$2:$F$467,'6-29 EMR'!$B$2:$B$467,$B71)</f>
        <v>0</v>
      </c>
      <c r="K71">
        <f>SUMIFS('6-29 EMR'!$G$2:$G$467,'6-29 EMR'!$B$2:$B$467,$B71)</f>
        <v>0</v>
      </c>
      <c r="L71">
        <f>SUMIFS('6-29 EMR'!$M$2:$M$467,'6-29 EMR'!$B$2:$B$467,$B71)</f>
        <v>0</v>
      </c>
      <c r="M71">
        <f>SUMIFS('6-29 EMR'!$N$2:$N$467,'6-29 EMR'!$B$2:$B$467,$B71)</f>
        <v>0</v>
      </c>
      <c r="N71">
        <f>SUMIFS('6-28 EMR'!$F$2:$F$467,'6-28 EMR'!$B$2:$B$467,$B71)</f>
        <v>0</v>
      </c>
      <c r="O71">
        <f>SUMIFS('6-28 EMR'!$G$2:$G$467,'6-28 EMR'!$B$2:$B$467,$B71)</f>
        <v>0</v>
      </c>
      <c r="P71">
        <f>SUMIFS('6-28 EMR'!$M$2:$M$467,'6-28 EMR'!$B$2:$B$467,$B71)</f>
        <v>0</v>
      </c>
      <c r="Q71">
        <f>SUMIFS('6-28 EMR'!$N$2:$N$467,'6-28 EMR'!$B$2:$B$467,$B71)</f>
        <v>0</v>
      </c>
      <c r="R71">
        <f>SUMIFS('6-27 EMR'!$F$2:$F$467,'6-27 EMR'!$B$2:$B$467,$B71)</f>
        <v>0</v>
      </c>
      <c r="S71">
        <f>SUMIFS('6-27 EMR'!$G$2:$G$467,'6-27 EMR'!$B$2:$B$467,$B71)</f>
        <v>0</v>
      </c>
      <c r="T71">
        <f>SUMIFS('6-27 EMR'!$M$2:$M$467,'6-27 EMR'!$B$2:$B$467,$B71)</f>
        <v>0</v>
      </c>
      <c r="U71">
        <f>SUMIFS('6-27 EMR'!$N$2:$N$467,'6-27 EMR'!$B$2:$B$467,$B71)</f>
        <v>0</v>
      </c>
      <c r="V71">
        <f>SUMIFS('6-26 EMR'!$F$2:$F$467,'6-26 EMR'!$B$2:$B$467,$B71)</f>
        <v>0</v>
      </c>
      <c r="W71">
        <f>SUMIFS('6-26 EMR'!$G$2:$G$467,'6-26 EMR'!$B$2:$B$467,$B71)</f>
        <v>0</v>
      </c>
      <c r="X71">
        <f>SUMIFS('6-26 EMR'!$M$2:$M$467,'6-26 EMR'!$B$2:$B$467,$B71)</f>
        <v>0</v>
      </c>
      <c r="Y71">
        <f>SUMIFS('6-26 EMR'!$N$2:$N$467,'6-26 EMR'!$B$2:$B$467,$B71)</f>
        <v>0</v>
      </c>
      <c r="Z71">
        <f>SUMIFS('6-25 EMR'!$F$2:$F$467,'6-25 EMR'!$B$2:$B$467,$B71)</f>
        <v>0</v>
      </c>
      <c r="AA71">
        <f>SUMIFS('6-25 EMR'!$G$2:$G$467,'6-25 EMR'!$B$2:$B$467,$B71)</f>
        <v>0</v>
      </c>
      <c r="AB71">
        <f>SUMIFS('6-25 EMR'!$M$2:$M$467,'6-25 EMR'!$B$2:$B$467,$B71)</f>
        <v>0</v>
      </c>
      <c r="AC71">
        <f>SUMIFS('6-25 EMR'!$N$2:$N$467,'6-25 EMR'!$B$2:$B$467,$B71)</f>
        <v>0</v>
      </c>
      <c r="AD71">
        <f>SUMIFS('6-24 EMR'!$F$2:$F$467,'6-24 EMR'!$B$2:$B$467,$B71)</f>
        <v>0</v>
      </c>
      <c r="AE71">
        <f>SUMIFS('6-24 EMR'!$G$2:$G$467,'6-24 EMR'!$B$2:$B$467,$B71)</f>
        <v>0</v>
      </c>
      <c r="AF71">
        <f>SUMIFS('6-24 EMR'!$M$2:$M$467,'6-24 EMR'!$B$2:$B$467,$B71)</f>
        <v>0</v>
      </c>
      <c r="AG71">
        <f>SUMIFS('6-24 EMR'!$N$2:$N$467,'6-24 EMR'!$B$2:$B$467,$B71)</f>
        <v>0</v>
      </c>
      <c r="AH71">
        <f>SUMIFS('6-23 EMR'!$F$2:$F$467,'6-23 EMR'!$B$2:$B$467,$B71)</f>
        <v>0</v>
      </c>
      <c r="AI71">
        <f>SUMIFS('6-23 EMR'!$G$2:$G$467,'6-23 EMR'!$B$2:$B$467,$B71)</f>
        <v>0</v>
      </c>
      <c r="AJ71">
        <f>SUMIFS('6-23 EMR'!$M$2:$M$467,'6-23 EMR'!$B$2:$B$467,$B71)</f>
        <v>0</v>
      </c>
      <c r="AK71">
        <f>SUMIFS('6-23 EMR'!$N$2:$N$467,'6-23 EMR'!$B$2:$B$467,$B71)</f>
        <v>0</v>
      </c>
      <c r="AL71" t="s">
        <v>364</v>
      </c>
    </row>
    <row r="72" spans="1:38" x14ac:dyDescent="0.25">
      <c r="A72" s="3" t="s">
        <v>259</v>
      </c>
      <c r="B72" t="s">
        <v>369</v>
      </c>
      <c r="C72" t="s">
        <v>370</v>
      </c>
      <c r="D72" t="s">
        <v>371</v>
      </c>
      <c r="E72" t="str">
        <f>IF(OR(Table1[[#This Row],[June 23-29 Resident Confirmed COVID-19 (sum)]]&gt;0,Table1[[#This Row],[June 23-29 Resident Suspected COVID-19 (sum)]]&gt;0,Table1[[#This Row],[June 23-29 Staff Confirmed COVID-19 (sum)]]&gt;0,Table1[[#This Row],[June 23-29 Staff Suspected COVID-19 (sum)]]&gt;0),"Yes","")</f>
        <v>Yes</v>
      </c>
      <c r="F72">
        <f t="shared" si="3"/>
        <v>0</v>
      </c>
      <c r="G72">
        <f t="shared" si="3"/>
        <v>4</v>
      </c>
      <c r="H72">
        <f t="shared" si="3"/>
        <v>0</v>
      </c>
      <c r="I72">
        <f t="shared" si="3"/>
        <v>28</v>
      </c>
      <c r="J72">
        <f>SUMIFS('6-29 EMR'!$F$2:$F$467,'6-29 EMR'!$B$2:$B$467,$B72)</f>
        <v>0</v>
      </c>
      <c r="K72">
        <f>SUMIFS('6-29 EMR'!$G$2:$G$467,'6-29 EMR'!$B$2:$B$467,$B72)</f>
        <v>0</v>
      </c>
      <c r="L72">
        <f>SUMIFS('6-29 EMR'!$M$2:$M$467,'6-29 EMR'!$B$2:$B$467,$B72)</f>
        <v>0</v>
      </c>
      <c r="M72">
        <f>SUMIFS('6-29 EMR'!$N$2:$N$467,'6-29 EMR'!$B$2:$B$467,$B72)</f>
        <v>4</v>
      </c>
      <c r="N72">
        <f>SUMIFS('6-28 EMR'!$F$2:$F$467,'6-28 EMR'!$B$2:$B$467,$B72)</f>
        <v>0</v>
      </c>
      <c r="O72">
        <f>SUMIFS('6-28 EMR'!$G$2:$G$467,'6-28 EMR'!$B$2:$B$467,$B72)</f>
        <v>0</v>
      </c>
      <c r="P72">
        <f>SUMIFS('6-28 EMR'!$M$2:$M$467,'6-28 EMR'!$B$2:$B$467,$B72)</f>
        <v>0</v>
      </c>
      <c r="Q72">
        <f>SUMIFS('6-28 EMR'!$N$2:$N$467,'6-28 EMR'!$B$2:$B$467,$B72)</f>
        <v>4</v>
      </c>
      <c r="R72">
        <f>SUMIFS('6-27 EMR'!$F$2:$F$467,'6-27 EMR'!$B$2:$B$467,$B72)</f>
        <v>0</v>
      </c>
      <c r="S72">
        <f>SUMIFS('6-27 EMR'!$G$2:$G$467,'6-27 EMR'!$B$2:$B$467,$B72)</f>
        <v>0</v>
      </c>
      <c r="T72">
        <f>SUMIFS('6-27 EMR'!$M$2:$M$467,'6-27 EMR'!$B$2:$B$467,$B72)</f>
        <v>0</v>
      </c>
      <c r="U72">
        <f>SUMIFS('6-27 EMR'!$N$2:$N$467,'6-27 EMR'!$B$2:$B$467,$B72)</f>
        <v>4</v>
      </c>
      <c r="V72">
        <f>SUMIFS('6-26 EMR'!$F$2:$F$467,'6-26 EMR'!$B$2:$B$467,$B72)</f>
        <v>0</v>
      </c>
      <c r="W72">
        <f>SUMIFS('6-26 EMR'!$G$2:$G$467,'6-26 EMR'!$B$2:$B$467,$B72)</f>
        <v>0</v>
      </c>
      <c r="X72">
        <f>SUMIFS('6-26 EMR'!$M$2:$M$467,'6-26 EMR'!$B$2:$B$467,$B72)</f>
        <v>0</v>
      </c>
      <c r="Y72">
        <f>SUMIFS('6-26 EMR'!$N$2:$N$467,'6-26 EMR'!$B$2:$B$467,$B72)</f>
        <v>4</v>
      </c>
      <c r="Z72">
        <f>SUMIFS('6-25 EMR'!$F$2:$F$467,'6-25 EMR'!$B$2:$B$467,$B72)</f>
        <v>0</v>
      </c>
      <c r="AA72">
        <f>SUMIFS('6-25 EMR'!$G$2:$G$467,'6-25 EMR'!$B$2:$B$467,$B72)</f>
        <v>0</v>
      </c>
      <c r="AB72">
        <f>SUMIFS('6-25 EMR'!$M$2:$M$467,'6-25 EMR'!$B$2:$B$467,$B72)</f>
        <v>0</v>
      </c>
      <c r="AC72">
        <f>SUMIFS('6-25 EMR'!$N$2:$N$467,'6-25 EMR'!$B$2:$B$467,$B72)</f>
        <v>4</v>
      </c>
      <c r="AD72">
        <f>SUMIFS('6-24 EMR'!$F$2:$F$467,'6-24 EMR'!$B$2:$B$467,$B72)</f>
        <v>0</v>
      </c>
      <c r="AE72">
        <f>SUMIFS('6-24 EMR'!$G$2:$G$467,'6-24 EMR'!$B$2:$B$467,$B72)</f>
        <v>2</v>
      </c>
      <c r="AF72">
        <f>SUMIFS('6-24 EMR'!$M$2:$M$467,'6-24 EMR'!$B$2:$B$467,$B72)</f>
        <v>0</v>
      </c>
      <c r="AG72">
        <f>SUMIFS('6-24 EMR'!$N$2:$N$467,'6-24 EMR'!$B$2:$B$467,$B72)</f>
        <v>4</v>
      </c>
      <c r="AH72">
        <f>SUMIFS('6-23 EMR'!$F$2:$F$467,'6-23 EMR'!$B$2:$B$467,$B72)</f>
        <v>0</v>
      </c>
      <c r="AI72">
        <f>SUMIFS('6-23 EMR'!$G$2:$G$467,'6-23 EMR'!$B$2:$B$467,$B72)</f>
        <v>2</v>
      </c>
      <c r="AJ72">
        <f>SUMIFS('6-23 EMR'!$M$2:$M$467,'6-23 EMR'!$B$2:$B$467,$B72)</f>
        <v>0</v>
      </c>
      <c r="AK72">
        <f>SUMIFS('6-23 EMR'!$N$2:$N$467,'6-23 EMR'!$B$2:$B$467,$B72)</f>
        <v>4</v>
      </c>
      <c r="AL72" t="s">
        <v>369</v>
      </c>
    </row>
    <row r="73" spans="1:38" x14ac:dyDescent="0.25">
      <c r="A73" s="3" t="s">
        <v>259</v>
      </c>
      <c r="B73" t="s">
        <v>373</v>
      </c>
      <c r="C73" t="s">
        <v>374</v>
      </c>
      <c r="D73" t="s">
        <v>375</v>
      </c>
      <c r="E73" t="str">
        <f>IF(OR(Table1[[#This Row],[June 23-29 Resident Confirmed COVID-19 (sum)]]&gt;0,Table1[[#This Row],[June 23-29 Resident Suspected COVID-19 (sum)]]&gt;0,Table1[[#This Row],[June 23-29 Staff Confirmed COVID-19 (sum)]]&gt;0,Table1[[#This Row],[June 23-29 Staff Suspected COVID-19 (sum)]]&gt;0),"Yes","")</f>
        <v/>
      </c>
      <c r="F73">
        <f t="shared" si="3"/>
        <v>0</v>
      </c>
      <c r="G73">
        <f t="shared" si="3"/>
        <v>0</v>
      </c>
      <c r="H73">
        <f t="shared" si="3"/>
        <v>0</v>
      </c>
      <c r="I73">
        <f t="shared" si="3"/>
        <v>0</v>
      </c>
      <c r="J73">
        <f>SUMIFS('6-29 EMR'!$F$2:$F$467,'6-29 EMR'!$B$2:$B$467,$B73)</f>
        <v>0</v>
      </c>
      <c r="K73">
        <f>SUMIFS('6-29 EMR'!$G$2:$G$467,'6-29 EMR'!$B$2:$B$467,$B73)</f>
        <v>0</v>
      </c>
      <c r="L73">
        <f>SUMIFS('6-29 EMR'!$M$2:$M$467,'6-29 EMR'!$B$2:$B$467,$B73)</f>
        <v>0</v>
      </c>
      <c r="M73">
        <f>SUMIFS('6-29 EMR'!$N$2:$N$467,'6-29 EMR'!$B$2:$B$467,$B73)</f>
        <v>0</v>
      </c>
      <c r="N73">
        <f>SUMIFS('6-28 EMR'!$F$2:$F$467,'6-28 EMR'!$B$2:$B$467,$B73)</f>
        <v>0</v>
      </c>
      <c r="O73">
        <f>SUMIFS('6-28 EMR'!$G$2:$G$467,'6-28 EMR'!$B$2:$B$467,$B73)</f>
        <v>0</v>
      </c>
      <c r="P73">
        <f>SUMIFS('6-28 EMR'!$M$2:$M$467,'6-28 EMR'!$B$2:$B$467,$B73)</f>
        <v>0</v>
      </c>
      <c r="Q73">
        <f>SUMIFS('6-28 EMR'!$N$2:$N$467,'6-28 EMR'!$B$2:$B$467,$B73)</f>
        <v>0</v>
      </c>
      <c r="R73">
        <f>SUMIFS('6-27 EMR'!$F$2:$F$467,'6-27 EMR'!$B$2:$B$467,$B73)</f>
        <v>0</v>
      </c>
      <c r="S73">
        <f>SUMIFS('6-27 EMR'!$G$2:$G$467,'6-27 EMR'!$B$2:$B$467,$B73)</f>
        <v>0</v>
      </c>
      <c r="T73">
        <f>SUMIFS('6-27 EMR'!$M$2:$M$467,'6-27 EMR'!$B$2:$B$467,$B73)</f>
        <v>0</v>
      </c>
      <c r="U73">
        <f>SUMIFS('6-27 EMR'!$N$2:$N$467,'6-27 EMR'!$B$2:$B$467,$B73)</f>
        <v>0</v>
      </c>
      <c r="V73">
        <f>SUMIFS('6-26 EMR'!$F$2:$F$467,'6-26 EMR'!$B$2:$B$467,$B73)</f>
        <v>0</v>
      </c>
      <c r="W73">
        <f>SUMIFS('6-26 EMR'!$G$2:$G$467,'6-26 EMR'!$B$2:$B$467,$B73)</f>
        <v>0</v>
      </c>
      <c r="X73">
        <f>SUMIFS('6-26 EMR'!$M$2:$M$467,'6-26 EMR'!$B$2:$B$467,$B73)</f>
        <v>0</v>
      </c>
      <c r="Y73">
        <f>SUMIFS('6-26 EMR'!$N$2:$N$467,'6-26 EMR'!$B$2:$B$467,$B73)</f>
        <v>0</v>
      </c>
      <c r="Z73">
        <f>SUMIFS('6-25 EMR'!$F$2:$F$467,'6-25 EMR'!$B$2:$B$467,$B73)</f>
        <v>0</v>
      </c>
      <c r="AA73">
        <f>SUMIFS('6-25 EMR'!$G$2:$G$467,'6-25 EMR'!$B$2:$B$467,$B73)</f>
        <v>0</v>
      </c>
      <c r="AB73">
        <f>SUMIFS('6-25 EMR'!$M$2:$M$467,'6-25 EMR'!$B$2:$B$467,$B73)</f>
        <v>0</v>
      </c>
      <c r="AC73">
        <f>SUMIFS('6-25 EMR'!$N$2:$N$467,'6-25 EMR'!$B$2:$B$467,$B73)</f>
        <v>0</v>
      </c>
      <c r="AD73">
        <f>SUMIFS('6-24 EMR'!$F$2:$F$467,'6-24 EMR'!$B$2:$B$467,$B73)</f>
        <v>0</v>
      </c>
      <c r="AE73">
        <f>SUMIFS('6-24 EMR'!$G$2:$G$467,'6-24 EMR'!$B$2:$B$467,$B73)</f>
        <v>0</v>
      </c>
      <c r="AF73">
        <f>SUMIFS('6-24 EMR'!$M$2:$M$467,'6-24 EMR'!$B$2:$B$467,$B73)</f>
        <v>0</v>
      </c>
      <c r="AG73">
        <f>SUMIFS('6-24 EMR'!$N$2:$N$467,'6-24 EMR'!$B$2:$B$467,$B73)</f>
        <v>0</v>
      </c>
      <c r="AH73">
        <f>SUMIFS('6-23 EMR'!$F$2:$F$467,'6-23 EMR'!$B$2:$B$467,$B73)</f>
        <v>0</v>
      </c>
      <c r="AI73">
        <f>SUMIFS('6-23 EMR'!$G$2:$G$467,'6-23 EMR'!$B$2:$B$467,$B73)</f>
        <v>0</v>
      </c>
      <c r="AJ73">
        <f>SUMIFS('6-23 EMR'!$M$2:$M$467,'6-23 EMR'!$B$2:$B$467,$B73)</f>
        <v>0</v>
      </c>
      <c r="AK73">
        <f>SUMIFS('6-23 EMR'!$N$2:$N$467,'6-23 EMR'!$B$2:$B$467,$B73)</f>
        <v>0</v>
      </c>
      <c r="AL73" t="s">
        <v>375</v>
      </c>
    </row>
    <row r="74" spans="1:38" x14ac:dyDescent="0.25">
      <c r="A74" s="3" t="s">
        <v>259</v>
      </c>
      <c r="B74" t="s">
        <v>378</v>
      </c>
      <c r="C74" t="s">
        <v>374</v>
      </c>
      <c r="D74" t="s">
        <v>379</v>
      </c>
      <c r="E74" t="str">
        <f>IF(OR(Table1[[#This Row],[June 23-29 Resident Confirmed COVID-19 (sum)]]&gt;0,Table1[[#This Row],[June 23-29 Resident Suspected COVID-19 (sum)]]&gt;0,Table1[[#This Row],[June 23-29 Staff Confirmed COVID-19 (sum)]]&gt;0,Table1[[#This Row],[June 23-29 Staff Suspected COVID-19 (sum)]]&gt;0),"Yes","")</f>
        <v/>
      </c>
      <c r="F74">
        <f t="shared" si="3"/>
        <v>0</v>
      </c>
      <c r="G74">
        <f t="shared" si="3"/>
        <v>0</v>
      </c>
      <c r="H74">
        <f t="shared" si="3"/>
        <v>0</v>
      </c>
      <c r="I74">
        <f t="shared" si="3"/>
        <v>0</v>
      </c>
      <c r="J74">
        <f>SUMIFS('6-29 EMR'!$F$2:$F$467,'6-29 EMR'!$B$2:$B$467,$B74)</f>
        <v>0</v>
      </c>
      <c r="K74">
        <f>SUMIFS('6-29 EMR'!$G$2:$G$467,'6-29 EMR'!$B$2:$B$467,$B74)</f>
        <v>0</v>
      </c>
      <c r="L74">
        <f>SUMIFS('6-29 EMR'!$M$2:$M$467,'6-29 EMR'!$B$2:$B$467,$B74)</f>
        <v>0</v>
      </c>
      <c r="M74">
        <f>SUMIFS('6-29 EMR'!$N$2:$N$467,'6-29 EMR'!$B$2:$B$467,$B74)</f>
        <v>0</v>
      </c>
      <c r="N74">
        <f>SUMIFS('6-28 EMR'!$F$2:$F$467,'6-28 EMR'!$B$2:$B$467,$B74)</f>
        <v>0</v>
      </c>
      <c r="O74">
        <f>SUMIFS('6-28 EMR'!$G$2:$G$467,'6-28 EMR'!$B$2:$B$467,$B74)</f>
        <v>0</v>
      </c>
      <c r="P74">
        <f>SUMIFS('6-28 EMR'!$M$2:$M$467,'6-28 EMR'!$B$2:$B$467,$B74)</f>
        <v>0</v>
      </c>
      <c r="Q74">
        <f>SUMIFS('6-28 EMR'!$N$2:$N$467,'6-28 EMR'!$B$2:$B$467,$B74)</f>
        <v>0</v>
      </c>
      <c r="R74">
        <f>SUMIFS('6-27 EMR'!$F$2:$F$467,'6-27 EMR'!$B$2:$B$467,$B74)</f>
        <v>0</v>
      </c>
      <c r="S74">
        <f>SUMIFS('6-27 EMR'!$G$2:$G$467,'6-27 EMR'!$B$2:$B$467,$B74)</f>
        <v>0</v>
      </c>
      <c r="T74">
        <f>SUMIFS('6-27 EMR'!$M$2:$M$467,'6-27 EMR'!$B$2:$B$467,$B74)</f>
        <v>0</v>
      </c>
      <c r="U74">
        <f>SUMIFS('6-27 EMR'!$N$2:$N$467,'6-27 EMR'!$B$2:$B$467,$B74)</f>
        <v>0</v>
      </c>
      <c r="V74">
        <f>SUMIFS('6-26 EMR'!$F$2:$F$467,'6-26 EMR'!$B$2:$B$467,$B74)</f>
        <v>0</v>
      </c>
      <c r="W74">
        <f>SUMIFS('6-26 EMR'!$G$2:$G$467,'6-26 EMR'!$B$2:$B$467,$B74)</f>
        <v>0</v>
      </c>
      <c r="X74">
        <f>SUMIFS('6-26 EMR'!$M$2:$M$467,'6-26 EMR'!$B$2:$B$467,$B74)</f>
        <v>0</v>
      </c>
      <c r="Y74">
        <f>SUMIFS('6-26 EMR'!$N$2:$N$467,'6-26 EMR'!$B$2:$B$467,$B74)</f>
        <v>0</v>
      </c>
      <c r="Z74">
        <f>SUMIFS('6-25 EMR'!$F$2:$F$467,'6-25 EMR'!$B$2:$B$467,$B74)</f>
        <v>0</v>
      </c>
      <c r="AA74">
        <f>SUMIFS('6-25 EMR'!$G$2:$G$467,'6-25 EMR'!$B$2:$B$467,$B74)</f>
        <v>0</v>
      </c>
      <c r="AB74">
        <f>SUMIFS('6-25 EMR'!$M$2:$M$467,'6-25 EMR'!$B$2:$B$467,$B74)</f>
        <v>0</v>
      </c>
      <c r="AC74">
        <f>SUMIFS('6-25 EMR'!$N$2:$N$467,'6-25 EMR'!$B$2:$B$467,$B74)</f>
        <v>0</v>
      </c>
      <c r="AD74">
        <f>SUMIFS('6-24 EMR'!$F$2:$F$467,'6-24 EMR'!$B$2:$B$467,$B74)</f>
        <v>0</v>
      </c>
      <c r="AE74">
        <f>SUMIFS('6-24 EMR'!$G$2:$G$467,'6-24 EMR'!$B$2:$B$467,$B74)</f>
        <v>0</v>
      </c>
      <c r="AF74">
        <f>SUMIFS('6-24 EMR'!$M$2:$M$467,'6-24 EMR'!$B$2:$B$467,$B74)</f>
        <v>0</v>
      </c>
      <c r="AG74">
        <f>SUMIFS('6-24 EMR'!$N$2:$N$467,'6-24 EMR'!$B$2:$B$467,$B74)</f>
        <v>0</v>
      </c>
      <c r="AH74">
        <f>SUMIFS('6-23 EMR'!$F$2:$F$467,'6-23 EMR'!$B$2:$B$467,$B74)</f>
        <v>0</v>
      </c>
      <c r="AI74">
        <f>SUMIFS('6-23 EMR'!$G$2:$G$467,'6-23 EMR'!$B$2:$B$467,$B74)</f>
        <v>0</v>
      </c>
      <c r="AJ74">
        <f>SUMIFS('6-23 EMR'!$M$2:$M$467,'6-23 EMR'!$B$2:$B$467,$B74)</f>
        <v>0</v>
      </c>
      <c r="AK74">
        <f>SUMIFS('6-23 EMR'!$N$2:$N$467,'6-23 EMR'!$B$2:$B$467,$B74)</f>
        <v>0</v>
      </c>
      <c r="AL74" t="s">
        <v>375</v>
      </c>
    </row>
    <row r="75" spans="1:38" x14ac:dyDescent="0.25">
      <c r="A75" s="3" t="s">
        <v>259</v>
      </c>
      <c r="B75" t="s">
        <v>382</v>
      </c>
      <c r="C75" t="s">
        <v>296</v>
      </c>
      <c r="D75" t="s">
        <v>296</v>
      </c>
      <c r="E75" t="str">
        <f>IF(OR(Table1[[#This Row],[June 23-29 Resident Confirmed COVID-19 (sum)]]&gt;0,Table1[[#This Row],[June 23-29 Resident Suspected COVID-19 (sum)]]&gt;0,Table1[[#This Row],[June 23-29 Staff Confirmed COVID-19 (sum)]]&gt;0,Table1[[#This Row],[June 23-29 Staff Suspected COVID-19 (sum)]]&gt;0),"Yes","")</f>
        <v>Yes</v>
      </c>
      <c r="F75">
        <f t="shared" si="3"/>
        <v>17</v>
      </c>
      <c r="G75">
        <f t="shared" si="3"/>
        <v>37</v>
      </c>
      <c r="H75">
        <f t="shared" si="3"/>
        <v>0</v>
      </c>
      <c r="I75">
        <f t="shared" si="3"/>
        <v>0</v>
      </c>
      <c r="J75">
        <f>SUMIFS('6-29 EMR'!$F$2:$F$467,'6-29 EMR'!$B$2:$B$467,$B75)</f>
        <v>2</v>
      </c>
      <c r="K75">
        <f>SUMIFS('6-29 EMR'!$G$2:$G$467,'6-29 EMR'!$B$2:$B$467,$B75)</f>
        <v>7</v>
      </c>
      <c r="L75">
        <f>SUMIFS('6-29 EMR'!$M$2:$M$467,'6-29 EMR'!$B$2:$B$467,$B75)</f>
        <v>0</v>
      </c>
      <c r="M75">
        <f>SUMIFS('6-29 EMR'!$N$2:$N$467,'6-29 EMR'!$B$2:$B$467,$B75)</f>
        <v>0</v>
      </c>
      <c r="N75">
        <f>SUMIFS('6-28 EMR'!$F$2:$F$467,'6-28 EMR'!$B$2:$B$467,$B75)</f>
        <v>2</v>
      </c>
      <c r="O75">
        <f>SUMIFS('6-28 EMR'!$G$2:$G$467,'6-28 EMR'!$B$2:$B$467,$B75)</f>
        <v>7</v>
      </c>
      <c r="P75">
        <f>SUMIFS('6-28 EMR'!$M$2:$M$467,'6-28 EMR'!$B$2:$B$467,$B75)</f>
        <v>0</v>
      </c>
      <c r="Q75">
        <f>SUMIFS('6-28 EMR'!$N$2:$N$467,'6-28 EMR'!$B$2:$B$467,$B75)</f>
        <v>0</v>
      </c>
      <c r="R75">
        <f>SUMIFS('6-27 EMR'!$F$2:$F$467,'6-27 EMR'!$B$2:$B$467,$B75)</f>
        <v>2</v>
      </c>
      <c r="S75">
        <f>SUMIFS('6-27 EMR'!$G$2:$G$467,'6-27 EMR'!$B$2:$B$467,$B75)</f>
        <v>7</v>
      </c>
      <c r="T75">
        <f>SUMIFS('6-27 EMR'!$M$2:$M$467,'6-27 EMR'!$B$2:$B$467,$B75)</f>
        <v>0</v>
      </c>
      <c r="U75">
        <f>SUMIFS('6-27 EMR'!$N$2:$N$467,'6-27 EMR'!$B$2:$B$467,$B75)</f>
        <v>0</v>
      </c>
      <c r="V75">
        <f>SUMIFS('6-26 EMR'!$F$2:$F$467,'6-26 EMR'!$B$2:$B$467,$B75)</f>
        <v>2</v>
      </c>
      <c r="W75">
        <f>SUMIFS('6-26 EMR'!$G$2:$G$467,'6-26 EMR'!$B$2:$B$467,$B75)</f>
        <v>7</v>
      </c>
      <c r="X75">
        <f>SUMIFS('6-26 EMR'!$M$2:$M$467,'6-26 EMR'!$B$2:$B$467,$B75)</f>
        <v>0</v>
      </c>
      <c r="Y75">
        <f>SUMIFS('6-26 EMR'!$N$2:$N$467,'6-26 EMR'!$B$2:$B$467,$B75)</f>
        <v>0</v>
      </c>
      <c r="Z75">
        <f>SUMIFS('6-25 EMR'!$F$2:$F$467,'6-25 EMR'!$B$2:$B$467,$B75)</f>
        <v>2</v>
      </c>
      <c r="AA75">
        <f>SUMIFS('6-25 EMR'!$G$2:$G$467,'6-25 EMR'!$B$2:$B$467,$B75)</f>
        <v>2</v>
      </c>
      <c r="AB75">
        <f>SUMIFS('6-25 EMR'!$M$2:$M$467,'6-25 EMR'!$B$2:$B$467,$B75)</f>
        <v>0</v>
      </c>
      <c r="AC75">
        <f>SUMIFS('6-25 EMR'!$N$2:$N$467,'6-25 EMR'!$B$2:$B$467,$B75)</f>
        <v>0</v>
      </c>
      <c r="AD75">
        <f>SUMIFS('6-24 EMR'!$F$2:$F$467,'6-24 EMR'!$B$2:$B$467,$B75)</f>
        <v>3</v>
      </c>
      <c r="AE75">
        <f>SUMIFS('6-24 EMR'!$G$2:$G$467,'6-24 EMR'!$B$2:$B$467,$B75)</f>
        <v>3</v>
      </c>
      <c r="AF75">
        <f>SUMIFS('6-24 EMR'!$M$2:$M$467,'6-24 EMR'!$B$2:$B$467,$B75)</f>
        <v>0</v>
      </c>
      <c r="AG75">
        <f>SUMIFS('6-24 EMR'!$N$2:$N$467,'6-24 EMR'!$B$2:$B$467,$B75)</f>
        <v>0</v>
      </c>
      <c r="AH75">
        <f>SUMIFS('6-23 EMR'!$F$2:$F$467,'6-23 EMR'!$B$2:$B$467,$B75)</f>
        <v>4</v>
      </c>
      <c r="AI75">
        <f>SUMIFS('6-23 EMR'!$G$2:$G$467,'6-23 EMR'!$B$2:$B$467,$B75)</f>
        <v>4</v>
      </c>
      <c r="AJ75">
        <f>SUMIFS('6-23 EMR'!$M$2:$M$467,'6-23 EMR'!$B$2:$B$467,$B75)</f>
        <v>0</v>
      </c>
      <c r="AK75">
        <f>SUMIFS('6-23 EMR'!$N$2:$N$467,'6-23 EMR'!$B$2:$B$467,$B75)</f>
        <v>0</v>
      </c>
      <c r="AL75" t="s">
        <v>385</v>
      </c>
    </row>
    <row r="76" spans="1:38" x14ac:dyDescent="0.25">
      <c r="A76" s="3" t="s">
        <v>259</v>
      </c>
      <c r="B76" t="s">
        <v>385</v>
      </c>
      <c r="C76" t="s">
        <v>296</v>
      </c>
      <c r="D76" t="s">
        <v>296</v>
      </c>
      <c r="E76" t="str">
        <f>IF(OR(Table1[[#This Row],[June 23-29 Resident Confirmed COVID-19 (sum)]]&gt;0,Table1[[#This Row],[June 23-29 Resident Suspected COVID-19 (sum)]]&gt;0,Table1[[#This Row],[June 23-29 Staff Confirmed COVID-19 (sum)]]&gt;0,Table1[[#This Row],[June 23-29 Staff Suspected COVID-19 (sum)]]&gt;0),"Yes","")</f>
        <v>Yes</v>
      </c>
      <c r="F76">
        <f t="shared" si="3"/>
        <v>15</v>
      </c>
      <c r="G76">
        <f t="shared" si="3"/>
        <v>37</v>
      </c>
      <c r="H76">
        <f t="shared" si="3"/>
        <v>0</v>
      </c>
      <c r="I76">
        <f t="shared" si="3"/>
        <v>6</v>
      </c>
      <c r="J76">
        <f>SUMIFS('6-29 EMR'!$F$2:$F$467,'6-29 EMR'!$B$2:$B$467,$B76)</f>
        <v>2</v>
      </c>
      <c r="K76">
        <f>SUMIFS('6-29 EMR'!$G$2:$G$467,'6-29 EMR'!$B$2:$B$467,$B76)</f>
        <v>7</v>
      </c>
      <c r="L76">
        <f>SUMIFS('6-29 EMR'!$M$2:$M$467,'6-29 EMR'!$B$2:$B$467,$B76)</f>
        <v>0</v>
      </c>
      <c r="M76">
        <f>SUMIFS('6-29 EMR'!$N$2:$N$467,'6-29 EMR'!$B$2:$B$467,$B76)</f>
        <v>2</v>
      </c>
      <c r="N76">
        <f>SUMIFS('6-28 EMR'!$F$2:$F$467,'6-28 EMR'!$B$2:$B$467,$B76)</f>
        <v>2</v>
      </c>
      <c r="O76">
        <f>SUMIFS('6-28 EMR'!$G$2:$G$467,'6-28 EMR'!$B$2:$B$467,$B76)</f>
        <v>7</v>
      </c>
      <c r="P76">
        <f>SUMIFS('6-28 EMR'!$M$2:$M$467,'6-28 EMR'!$B$2:$B$467,$B76)</f>
        <v>0</v>
      </c>
      <c r="Q76">
        <f>SUMIFS('6-28 EMR'!$N$2:$N$467,'6-28 EMR'!$B$2:$B$467,$B76)</f>
        <v>2</v>
      </c>
      <c r="R76">
        <f>SUMIFS('6-27 EMR'!$F$2:$F$467,'6-27 EMR'!$B$2:$B$467,$B76)</f>
        <v>2</v>
      </c>
      <c r="S76">
        <f>SUMIFS('6-27 EMR'!$G$2:$G$467,'6-27 EMR'!$B$2:$B$467,$B76)</f>
        <v>7</v>
      </c>
      <c r="T76">
        <f>SUMIFS('6-27 EMR'!$M$2:$M$467,'6-27 EMR'!$B$2:$B$467,$B76)</f>
        <v>0</v>
      </c>
      <c r="U76">
        <f>SUMIFS('6-27 EMR'!$N$2:$N$467,'6-27 EMR'!$B$2:$B$467,$B76)</f>
        <v>2</v>
      </c>
      <c r="V76">
        <f>SUMIFS('6-26 EMR'!$F$2:$F$467,'6-26 EMR'!$B$2:$B$467,$B76)</f>
        <v>2</v>
      </c>
      <c r="W76">
        <f>SUMIFS('6-26 EMR'!$G$2:$G$467,'6-26 EMR'!$B$2:$B$467,$B76)</f>
        <v>7</v>
      </c>
      <c r="X76">
        <f>SUMIFS('6-26 EMR'!$M$2:$M$467,'6-26 EMR'!$B$2:$B$467,$B76)</f>
        <v>0</v>
      </c>
      <c r="Y76">
        <f>SUMIFS('6-26 EMR'!$N$2:$N$467,'6-26 EMR'!$B$2:$B$467,$B76)</f>
        <v>0</v>
      </c>
      <c r="Z76">
        <f>SUMIFS('6-25 EMR'!$F$2:$F$467,'6-25 EMR'!$B$2:$B$467,$B76)</f>
        <v>0</v>
      </c>
      <c r="AA76">
        <f>SUMIFS('6-25 EMR'!$G$2:$G$467,'6-25 EMR'!$B$2:$B$467,$B76)</f>
        <v>2</v>
      </c>
      <c r="AB76">
        <f>SUMIFS('6-25 EMR'!$M$2:$M$467,'6-25 EMR'!$B$2:$B$467,$B76)</f>
        <v>0</v>
      </c>
      <c r="AC76">
        <f>SUMIFS('6-25 EMR'!$N$2:$N$467,'6-25 EMR'!$B$2:$B$467,$B76)</f>
        <v>0</v>
      </c>
      <c r="AD76">
        <f>SUMIFS('6-24 EMR'!$F$2:$F$467,'6-24 EMR'!$B$2:$B$467,$B76)</f>
        <v>3</v>
      </c>
      <c r="AE76">
        <f>SUMIFS('6-24 EMR'!$G$2:$G$467,'6-24 EMR'!$B$2:$B$467,$B76)</f>
        <v>3</v>
      </c>
      <c r="AF76">
        <f>SUMIFS('6-24 EMR'!$M$2:$M$467,'6-24 EMR'!$B$2:$B$467,$B76)</f>
        <v>0</v>
      </c>
      <c r="AG76">
        <f>SUMIFS('6-24 EMR'!$N$2:$N$467,'6-24 EMR'!$B$2:$B$467,$B76)</f>
        <v>0</v>
      </c>
      <c r="AH76">
        <f>SUMIFS('6-23 EMR'!$F$2:$F$467,'6-23 EMR'!$B$2:$B$467,$B76)</f>
        <v>4</v>
      </c>
      <c r="AI76">
        <f>SUMIFS('6-23 EMR'!$G$2:$G$467,'6-23 EMR'!$B$2:$B$467,$B76)</f>
        <v>4</v>
      </c>
      <c r="AJ76">
        <f>SUMIFS('6-23 EMR'!$M$2:$M$467,'6-23 EMR'!$B$2:$B$467,$B76)</f>
        <v>0</v>
      </c>
      <c r="AK76">
        <f>SUMIFS('6-23 EMR'!$N$2:$N$467,'6-23 EMR'!$B$2:$B$467,$B76)</f>
        <v>0</v>
      </c>
      <c r="AL76" t="s">
        <v>385</v>
      </c>
    </row>
    <row r="77" spans="1:38" x14ac:dyDescent="0.25">
      <c r="A77" s="3" t="s">
        <v>259</v>
      </c>
      <c r="B77" t="s">
        <v>387</v>
      </c>
      <c r="C77" t="s">
        <v>388</v>
      </c>
      <c r="D77" t="s">
        <v>389</v>
      </c>
      <c r="E77" t="str">
        <f>IF(OR(Table1[[#This Row],[June 23-29 Resident Confirmed COVID-19 (sum)]]&gt;0,Table1[[#This Row],[June 23-29 Resident Suspected COVID-19 (sum)]]&gt;0,Table1[[#This Row],[June 23-29 Staff Confirmed COVID-19 (sum)]]&gt;0,Table1[[#This Row],[June 23-29 Staff Suspected COVID-19 (sum)]]&gt;0),"Yes","")</f>
        <v>Yes</v>
      </c>
      <c r="F77">
        <f t="shared" si="3"/>
        <v>3</v>
      </c>
      <c r="G77">
        <f t="shared" si="3"/>
        <v>0</v>
      </c>
      <c r="H77">
        <f t="shared" si="3"/>
        <v>19</v>
      </c>
      <c r="I77">
        <f t="shared" si="3"/>
        <v>0</v>
      </c>
      <c r="J77">
        <f>SUMIFS('6-29 EMR'!$F$2:$F$467,'6-29 EMR'!$B$2:$B$467,$B77)</f>
        <v>1</v>
      </c>
      <c r="K77">
        <f>SUMIFS('6-29 EMR'!$G$2:$G$467,'6-29 EMR'!$B$2:$B$467,$B77)</f>
        <v>0</v>
      </c>
      <c r="L77">
        <f>SUMIFS('6-29 EMR'!$M$2:$M$467,'6-29 EMR'!$B$2:$B$467,$B77)</f>
        <v>0</v>
      </c>
      <c r="M77">
        <f>SUMIFS('6-29 EMR'!$N$2:$N$467,'6-29 EMR'!$B$2:$B$467,$B77)</f>
        <v>0</v>
      </c>
      <c r="N77">
        <f>SUMIFS('6-28 EMR'!$F$2:$F$467,'6-28 EMR'!$B$2:$B$467,$B77)</f>
        <v>1</v>
      </c>
      <c r="O77">
        <f>SUMIFS('6-28 EMR'!$G$2:$G$467,'6-28 EMR'!$B$2:$B$467,$B77)</f>
        <v>0</v>
      </c>
      <c r="P77">
        <f>SUMIFS('6-28 EMR'!$M$2:$M$467,'6-28 EMR'!$B$2:$B$467,$B77)</f>
        <v>0</v>
      </c>
      <c r="Q77">
        <f>SUMIFS('6-28 EMR'!$N$2:$N$467,'6-28 EMR'!$B$2:$B$467,$B77)</f>
        <v>0</v>
      </c>
      <c r="R77">
        <f>SUMIFS('6-27 EMR'!$F$2:$F$467,'6-27 EMR'!$B$2:$B$467,$B77)</f>
        <v>1</v>
      </c>
      <c r="S77">
        <f>SUMIFS('6-27 EMR'!$G$2:$G$467,'6-27 EMR'!$B$2:$B$467,$B77)</f>
        <v>0</v>
      </c>
      <c r="T77">
        <f>SUMIFS('6-27 EMR'!$M$2:$M$467,'6-27 EMR'!$B$2:$B$467,$B77)</f>
        <v>0</v>
      </c>
      <c r="U77">
        <f>SUMIFS('6-27 EMR'!$N$2:$N$467,'6-27 EMR'!$B$2:$B$467,$B77)</f>
        <v>0</v>
      </c>
      <c r="V77">
        <f>SUMIFS('6-26 EMR'!$F$2:$F$467,'6-26 EMR'!$B$2:$B$467,$B77)</f>
        <v>0</v>
      </c>
      <c r="W77">
        <f>SUMIFS('6-26 EMR'!$G$2:$G$467,'6-26 EMR'!$B$2:$B$467,$B77)</f>
        <v>0</v>
      </c>
      <c r="X77">
        <f>SUMIFS('6-26 EMR'!$M$2:$M$467,'6-26 EMR'!$B$2:$B$467,$B77)</f>
        <v>0</v>
      </c>
      <c r="Y77">
        <f>SUMIFS('6-26 EMR'!$N$2:$N$467,'6-26 EMR'!$B$2:$B$467,$B77)</f>
        <v>0</v>
      </c>
      <c r="Z77">
        <f>SUMIFS('6-25 EMR'!$F$2:$F$467,'6-25 EMR'!$B$2:$B$467,$B77)</f>
        <v>0</v>
      </c>
      <c r="AA77">
        <f>SUMIFS('6-25 EMR'!$G$2:$G$467,'6-25 EMR'!$B$2:$B$467,$B77)</f>
        <v>0</v>
      </c>
      <c r="AB77">
        <f>SUMIFS('6-25 EMR'!$M$2:$M$467,'6-25 EMR'!$B$2:$B$467,$B77)</f>
        <v>0</v>
      </c>
      <c r="AC77">
        <f>SUMIFS('6-25 EMR'!$N$2:$N$467,'6-25 EMR'!$B$2:$B$467,$B77)</f>
        <v>0</v>
      </c>
      <c r="AD77">
        <f>SUMIFS('6-24 EMR'!$F$2:$F$467,'6-24 EMR'!$B$2:$B$467,$B77)</f>
        <v>0</v>
      </c>
      <c r="AE77">
        <f>SUMIFS('6-24 EMR'!$G$2:$G$467,'6-24 EMR'!$B$2:$B$467,$B77)</f>
        <v>0</v>
      </c>
      <c r="AF77">
        <f>SUMIFS('6-24 EMR'!$M$2:$M$467,'6-24 EMR'!$B$2:$B$467,$B77)</f>
        <v>0</v>
      </c>
      <c r="AG77">
        <f>SUMIFS('6-24 EMR'!$N$2:$N$467,'6-24 EMR'!$B$2:$B$467,$B77)</f>
        <v>0</v>
      </c>
      <c r="AH77">
        <f>SUMIFS('6-23 EMR'!$F$2:$F$467,'6-23 EMR'!$B$2:$B$467,$B77)</f>
        <v>0</v>
      </c>
      <c r="AI77">
        <f>SUMIFS('6-23 EMR'!$G$2:$G$467,'6-23 EMR'!$B$2:$B$467,$B77)</f>
        <v>0</v>
      </c>
      <c r="AJ77">
        <f>SUMIFS('6-23 EMR'!$M$2:$M$467,'6-23 EMR'!$B$2:$B$467,$B77)</f>
        <v>19</v>
      </c>
      <c r="AK77">
        <f>SUMIFS('6-23 EMR'!$N$2:$N$467,'6-23 EMR'!$B$2:$B$467,$B77)</f>
        <v>0</v>
      </c>
      <c r="AL77" t="s">
        <v>389</v>
      </c>
    </row>
    <row r="78" spans="1:38" x14ac:dyDescent="0.25">
      <c r="A78" s="3" t="s">
        <v>259</v>
      </c>
      <c r="B78" t="s">
        <v>392</v>
      </c>
      <c r="C78" t="s">
        <v>393</v>
      </c>
      <c r="D78" t="s">
        <v>392</v>
      </c>
      <c r="E78" t="str">
        <f>IF(OR(Table1[[#This Row],[June 23-29 Resident Confirmed COVID-19 (sum)]]&gt;0,Table1[[#This Row],[June 23-29 Resident Suspected COVID-19 (sum)]]&gt;0,Table1[[#This Row],[June 23-29 Staff Confirmed COVID-19 (sum)]]&gt;0,Table1[[#This Row],[June 23-29 Staff Suspected COVID-19 (sum)]]&gt;0),"Yes","")</f>
        <v/>
      </c>
      <c r="F78">
        <f t="shared" si="3"/>
        <v>0</v>
      </c>
      <c r="G78">
        <f t="shared" si="3"/>
        <v>0</v>
      </c>
      <c r="H78">
        <f t="shared" si="3"/>
        <v>0</v>
      </c>
      <c r="I78">
        <f t="shared" si="3"/>
        <v>0</v>
      </c>
      <c r="J78">
        <f>SUMIFS('6-29 EMR'!$F$2:$F$467,'6-29 EMR'!$B$2:$B$467,$B78)</f>
        <v>0</v>
      </c>
      <c r="K78">
        <f>SUMIFS('6-29 EMR'!$G$2:$G$467,'6-29 EMR'!$B$2:$B$467,$B78)</f>
        <v>0</v>
      </c>
      <c r="L78">
        <f>SUMIFS('6-29 EMR'!$M$2:$M$467,'6-29 EMR'!$B$2:$B$467,$B78)</f>
        <v>0</v>
      </c>
      <c r="M78">
        <f>SUMIFS('6-29 EMR'!$N$2:$N$467,'6-29 EMR'!$B$2:$B$467,$B78)</f>
        <v>0</v>
      </c>
      <c r="N78">
        <f>SUMIFS('6-28 EMR'!$F$2:$F$467,'6-28 EMR'!$B$2:$B$467,$B78)</f>
        <v>0</v>
      </c>
      <c r="O78">
        <f>SUMIFS('6-28 EMR'!$G$2:$G$467,'6-28 EMR'!$B$2:$B$467,$B78)</f>
        <v>0</v>
      </c>
      <c r="P78">
        <f>SUMIFS('6-28 EMR'!$M$2:$M$467,'6-28 EMR'!$B$2:$B$467,$B78)</f>
        <v>0</v>
      </c>
      <c r="Q78">
        <f>SUMIFS('6-28 EMR'!$N$2:$N$467,'6-28 EMR'!$B$2:$B$467,$B78)</f>
        <v>0</v>
      </c>
      <c r="R78">
        <f>SUMIFS('6-27 EMR'!$F$2:$F$467,'6-27 EMR'!$B$2:$B$467,$B78)</f>
        <v>0</v>
      </c>
      <c r="S78">
        <f>SUMIFS('6-27 EMR'!$G$2:$G$467,'6-27 EMR'!$B$2:$B$467,$B78)</f>
        <v>0</v>
      </c>
      <c r="T78">
        <f>SUMIFS('6-27 EMR'!$M$2:$M$467,'6-27 EMR'!$B$2:$B$467,$B78)</f>
        <v>0</v>
      </c>
      <c r="U78">
        <f>SUMIFS('6-27 EMR'!$N$2:$N$467,'6-27 EMR'!$B$2:$B$467,$B78)</f>
        <v>0</v>
      </c>
      <c r="V78">
        <f>SUMIFS('6-26 EMR'!$F$2:$F$467,'6-26 EMR'!$B$2:$B$467,$B78)</f>
        <v>0</v>
      </c>
      <c r="W78">
        <f>SUMIFS('6-26 EMR'!$G$2:$G$467,'6-26 EMR'!$B$2:$B$467,$B78)</f>
        <v>0</v>
      </c>
      <c r="X78">
        <f>SUMIFS('6-26 EMR'!$M$2:$M$467,'6-26 EMR'!$B$2:$B$467,$B78)</f>
        <v>0</v>
      </c>
      <c r="Y78">
        <f>SUMIFS('6-26 EMR'!$N$2:$N$467,'6-26 EMR'!$B$2:$B$467,$B78)</f>
        <v>0</v>
      </c>
      <c r="Z78">
        <f>SUMIFS('6-25 EMR'!$F$2:$F$467,'6-25 EMR'!$B$2:$B$467,$B78)</f>
        <v>0</v>
      </c>
      <c r="AA78">
        <f>SUMIFS('6-25 EMR'!$G$2:$G$467,'6-25 EMR'!$B$2:$B$467,$B78)</f>
        <v>0</v>
      </c>
      <c r="AB78">
        <f>SUMIFS('6-25 EMR'!$M$2:$M$467,'6-25 EMR'!$B$2:$B$467,$B78)</f>
        <v>0</v>
      </c>
      <c r="AC78">
        <f>SUMIFS('6-25 EMR'!$N$2:$N$467,'6-25 EMR'!$B$2:$B$467,$B78)</f>
        <v>0</v>
      </c>
      <c r="AD78">
        <f>SUMIFS('6-24 EMR'!$F$2:$F$467,'6-24 EMR'!$B$2:$B$467,$B78)</f>
        <v>0</v>
      </c>
      <c r="AE78">
        <f>SUMIFS('6-24 EMR'!$G$2:$G$467,'6-24 EMR'!$B$2:$B$467,$B78)</f>
        <v>0</v>
      </c>
      <c r="AF78">
        <f>SUMIFS('6-24 EMR'!$M$2:$M$467,'6-24 EMR'!$B$2:$B$467,$B78)</f>
        <v>0</v>
      </c>
      <c r="AG78">
        <f>SUMIFS('6-24 EMR'!$N$2:$N$467,'6-24 EMR'!$B$2:$B$467,$B78)</f>
        <v>0</v>
      </c>
      <c r="AH78">
        <f>SUMIFS('6-23 EMR'!$F$2:$F$467,'6-23 EMR'!$B$2:$B$467,$B78)</f>
        <v>0</v>
      </c>
      <c r="AI78">
        <f>SUMIFS('6-23 EMR'!$G$2:$G$467,'6-23 EMR'!$B$2:$B$467,$B78)</f>
        <v>0</v>
      </c>
      <c r="AJ78">
        <f>SUMIFS('6-23 EMR'!$M$2:$M$467,'6-23 EMR'!$B$2:$B$467,$B78)</f>
        <v>0</v>
      </c>
      <c r="AK78">
        <f>SUMIFS('6-23 EMR'!$N$2:$N$467,'6-23 EMR'!$B$2:$B$467,$B78)</f>
        <v>0</v>
      </c>
      <c r="AL78" t="s">
        <v>396</v>
      </c>
    </row>
    <row r="79" spans="1:38" x14ac:dyDescent="0.25">
      <c r="A79" s="3" t="s">
        <v>259</v>
      </c>
      <c r="B79" t="s">
        <v>397</v>
      </c>
      <c r="C79" t="s">
        <v>398</v>
      </c>
      <c r="D79" t="s">
        <v>399</v>
      </c>
      <c r="E79" t="str">
        <f>IF(OR(Table1[[#This Row],[June 23-29 Resident Confirmed COVID-19 (sum)]]&gt;0,Table1[[#This Row],[June 23-29 Resident Suspected COVID-19 (sum)]]&gt;0,Table1[[#This Row],[June 23-29 Staff Confirmed COVID-19 (sum)]]&gt;0,Table1[[#This Row],[June 23-29 Staff Suspected COVID-19 (sum)]]&gt;0),"Yes","")</f>
        <v>Yes</v>
      </c>
      <c r="F79">
        <f t="shared" si="3"/>
        <v>0</v>
      </c>
      <c r="G79">
        <f t="shared" si="3"/>
        <v>0</v>
      </c>
      <c r="H79">
        <f t="shared" si="3"/>
        <v>105</v>
      </c>
      <c r="I79">
        <f t="shared" si="3"/>
        <v>0</v>
      </c>
      <c r="J79">
        <f>SUMIFS('6-29 EMR'!$F$2:$F$467,'6-29 EMR'!$B$2:$B$467,$B79)</f>
        <v>0</v>
      </c>
      <c r="K79">
        <f>SUMIFS('6-29 EMR'!$G$2:$G$467,'6-29 EMR'!$B$2:$B$467,$B79)</f>
        <v>0</v>
      </c>
      <c r="L79">
        <f>SUMIFS('6-29 EMR'!$M$2:$M$467,'6-29 EMR'!$B$2:$B$467,$B79)</f>
        <v>15</v>
      </c>
      <c r="M79">
        <f>SUMIFS('6-29 EMR'!$N$2:$N$467,'6-29 EMR'!$B$2:$B$467,$B79)</f>
        <v>0</v>
      </c>
      <c r="N79">
        <f>SUMIFS('6-28 EMR'!$F$2:$F$467,'6-28 EMR'!$B$2:$B$467,$B79)</f>
        <v>0</v>
      </c>
      <c r="O79">
        <f>SUMIFS('6-28 EMR'!$G$2:$G$467,'6-28 EMR'!$B$2:$B$467,$B79)</f>
        <v>0</v>
      </c>
      <c r="P79">
        <f>SUMIFS('6-28 EMR'!$M$2:$M$467,'6-28 EMR'!$B$2:$B$467,$B79)</f>
        <v>15</v>
      </c>
      <c r="Q79">
        <f>SUMIFS('6-28 EMR'!$N$2:$N$467,'6-28 EMR'!$B$2:$B$467,$B79)</f>
        <v>0</v>
      </c>
      <c r="R79">
        <f>SUMIFS('6-27 EMR'!$F$2:$F$467,'6-27 EMR'!$B$2:$B$467,$B79)</f>
        <v>0</v>
      </c>
      <c r="S79">
        <f>SUMIFS('6-27 EMR'!$G$2:$G$467,'6-27 EMR'!$B$2:$B$467,$B79)</f>
        <v>0</v>
      </c>
      <c r="T79">
        <f>SUMIFS('6-27 EMR'!$M$2:$M$467,'6-27 EMR'!$B$2:$B$467,$B79)</f>
        <v>15</v>
      </c>
      <c r="U79">
        <f>SUMIFS('6-27 EMR'!$N$2:$N$467,'6-27 EMR'!$B$2:$B$467,$B79)</f>
        <v>0</v>
      </c>
      <c r="V79">
        <f>SUMIFS('6-26 EMR'!$F$2:$F$467,'6-26 EMR'!$B$2:$B$467,$B79)</f>
        <v>0</v>
      </c>
      <c r="W79">
        <f>SUMIFS('6-26 EMR'!$G$2:$G$467,'6-26 EMR'!$B$2:$B$467,$B79)</f>
        <v>0</v>
      </c>
      <c r="X79">
        <f>SUMIFS('6-26 EMR'!$M$2:$M$467,'6-26 EMR'!$B$2:$B$467,$B79)</f>
        <v>15</v>
      </c>
      <c r="Y79">
        <f>SUMIFS('6-26 EMR'!$N$2:$N$467,'6-26 EMR'!$B$2:$B$467,$B79)</f>
        <v>0</v>
      </c>
      <c r="Z79">
        <f>SUMIFS('6-25 EMR'!$F$2:$F$467,'6-25 EMR'!$B$2:$B$467,$B79)</f>
        <v>0</v>
      </c>
      <c r="AA79">
        <f>SUMIFS('6-25 EMR'!$G$2:$G$467,'6-25 EMR'!$B$2:$B$467,$B79)</f>
        <v>0</v>
      </c>
      <c r="AB79">
        <f>SUMIFS('6-25 EMR'!$M$2:$M$467,'6-25 EMR'!$B$2:$B$467,$B79)</f>
        <v>15</v>
      </c>
      <c r="AC79">
        <f>SUMIFS('6-25 EMR'!$N$2:$N$467,'6-25 EMR'!$B$2:$B$467,$B79)</f>
        <v>0</v>
      </c>
      <c r="AD79">
        <f>SUMIFS('6-24 EMR'!$F$2:$F$467,'6-24 EMR'!$B$2:$B$467,$B79)</f>
        <v>0</v>
      </c>
      <c r="AE79">
        <f>SUMIFS('6-24 EMR'!$G$2:$G$467,'6-24 EMR'!$B$2:$B$467,$B79)</f>
        <v>0</v>
      </c>
      <c r="AF79">
        <f>SUMIFS('6-24 EMR'!$M$2:$M$467,'6-24 EMR'!$B$2:$B$467,$B79)</f>
        <v>15</v>
      </c>
      <c r="AG79">
        <f>SUMIFS('6-24 EMR'!$N$2:$N$467,'6-24 EMR'!$B$2:$B$467,$B79)</f>
        <v>0</v>
      </c>
      <c r="AH79">
        <f>SUMIFS('6-23 EMR'!$F$2:$F$467,'6-23 EMR'!$B$2:$B$467,$B79)</f>
        <v>0</v>
      </c>
      <c r="AI79">
        <f>SUMIFS('6-23 EMR'!$G$2:$G$467,'6-23 EMR'!$B$2:$B$467,$B79)</f>
        <v>0</v>
      </c>
      <c r="AJ79">
        <f>SUMIFS('6-23 EMR'!$M$2:$M$467,'6-23 EMR'!$B$2:$B$467,$B79)</f>
        <v>15</v>
      </c>
      <c r="AK79">
        <f>SUMIFS('6-23 EMR'!$N$2:$N$467,'6-23 EMR'!$B$2:$B$467,$B79)</f>
        <v>0</v>
      </c>
      <c r="AL79" t="s">
        <v>397</v>
      </c>
    </row>
    <row r="80" spans="1:38" x14ac:dyDescent="0.25">
      <c r="A80" s="3" t="s">
        <v>259</v>
      </c>
      <c r="B80" t="s">
        <v>402</v>
      </c>
      <c r="C80" t="s">
        <v>403</v>
      </c>
      <c r="D80" t="s">
        <v>404</v>
      </c>
      <c r="E80" t="str">
        <f>IF(OR(Table1[[#This Row],[June 23-29 Resident Confirmed COVID-19 (sum)]]&gt;0,Table1[[#This Row],[June 23-29 Resident Suspected COVID-19 (sum)]]&gt;0,Table1[[#This Row],[June 23-29 Staff Confirmed COVID-19 (sum)]]&gt;0,Table1[[#This Row],[June 23-29 Staff Suspected COVID-19 (sum)]]&gt;0),"Yes","")</f>
        <v>Yes</v>
      </c>
      <c r="F80">
        <f t="shared" si="3"/>
        <v>0</v>
      </c>
      <c r="G80">
        <f t="shared" si="3"/>
        <v>1</v>
      </c>
      <c r="H80">
        <f t="shared" si="3"/>
        <v>0</v>
      </c>
      <c r="I80">
        <f t="shared" si="3"/>
        <v>0</v>
      </c>
      <c r="J80">
        <f>SUMIFS('6-29 EMR'!$F$2:$F$467,'6-29 EMR'!$B$2:$B$467,$B80)</f>
        <v>0</v>
      </c>
      <c r="K80">
        <f>SUMIFS('6-29 EMR'!$G$2:$G$467,'6-29 EMR'!$B$2:$B$467,$B80)</f>
        <v>0</v>
      </c>
      <c r="L80">
        <f>SUMIFS('6-29 EMR'!$M$2:$M$467,'6-29 EMR'!$B$2:$B$467,$B80)</f>
        <v>0</v>
      </c>
      <c r="M80">
        <f>SUMIFS('6-29 EMR'!$N$2:$N$467,'6-29 EMR'!$B$2:$B$467,$B80)</f>
        <v>0</v>
      </c>
      <c r="N80">
        <f>SUMIFS('6-28 EMR'!$F$2:$F$467,'6-28 EMR'!$B$2:$B$467,$B80)</f>
        <v>0</v>
      </c>
      <c r="O80">
        <f>SUMIFS('6-28 EMR'!$G$2:$G$467,'6-28 EMR'!$B$2:$B$467,$B80)</f>
        <v>0</v>
      </c>
      <c r="P80">
        <f>SUMIFS('6-28 EMR'!$M$2:$M$467,'6-28 EMR'!$B$2:$B$467,$B80)</f>
        <v>0</v>
      </c>
      <c r="Q80">
        <f>SUMIFS('6-28 EMR'!$N$2:$N$467,'6-28 EMR'!$B$2:$B$467,$B80)</f>
        <v>0</v>
      </c>
      <c r="R80">
        <f>SUMIFS('6-27 EMR'!$F$2:$F$467,'6-27 EMR'!$B$2:$B$467,$B80)</f>
        <v>0</v>
      </c>
      <c r="S80">
        <f>SUMIFS('6-27 EMR'!$G$2:$G$467,'6-27 EMR'!$B$2:$B$467,$B80)</f>
        <v>1</v>
      </c>
      <c r="T80">
        <f>SUMIFS('6-27 EMR'!$M$2:$M$467,'6-27 EMR'!$B$2:$B$467,$B80)</f>
        <v>0</v>
      </c>
      <c r="U80">
        <f>SUMIFS('6-27 EMR'!$N$2:$N$467,'6-27 EMR'!$B$2:$B$467,$B80)</f>
        <v>0</v>
      </c>
      <c r="V80">
        <f>SUMIFS('6-26 EMR'!$F$2:$F$467,'6-26 EMR'!$B$2:$B$467,$B80)</f>
        <v>0</v>
      </c>
      <c r="W80">
        <f>SUMIFS('6-26 EMR'!$G$2:$G$467,'6-26 EMR'!$B$2:$B$467,$B80)</f>
        <v>0</v>
      </c>
      <c r="X80">
        <f>SUMIFS('6-26 EMR'!$M$2:$M$467,'6-26 EMR'!$B$2:$B$467,$B80)</f>
        <v>0</v>
      </c>
      <c r="Y80">
        <f>SUMIFS('6-26 EMR'!$N$2:$N$467,'6-26 EMR'!$B$2:$B$467,$B80)</f>
        <v>0</v>
      </c>
      <c r="Z80">
        <f>SUMIFS('6-25 EMR'!$F$2:$F$467,'6-25 EMR'!$B$2:$B$467,$B80)</f>
        <v>0</v>
      </c>
      <c r="AA80">
        <f>SUMIFS('6-25 EMR'!$G$2:$G$467,'6-25 EMR'!$B$2:$B$467,$B80)</f>
        <v>0</v>
      </c>
      <c r="AB80">
        <f>SUMIFS('6-25 EMR'!$M$2:$M$467,'6-25 EMR'!$B$2:$B$467,$B80)</f>
        <v>0</v>
      </c>
      <c r="AC80">
        <f>SUMIFS('6-25 EMR'!$N$2:$N$467,'6-25 EMR'!$B$2:$B$467,$B80)</f>
        <v>0</v>
      </c>
      <c r="AD80">
        <f>SUMIFS('6-24 EMR'!$F$2:$F$467,'6-24 EMR'!$B$2:$B$467,$B80)</f>
        <v>0</v>
      </c>
      <c r="AE80">
        <f>SUMIFS('6-24 EMR'!$G$2:$G$467,'6-24 EMR'!$B$2:$B$467,$B80)</f>
        <v>0</v>
      </c>
      <c r="AF80">
        <f>SUMIFS('6-24 EMR'!$M$2:$M$467,'6-24 EMR'!$B$2:$B$467,$B80)</f>
        <v>0</v>
      </c>
      <c r="AG80">
        <f>SUMIFS('6-24 EMR'!$N$2:$N$467,'6-24 EMR'!$B$2:$B$467,$B80)</f>
        <v>0</v>
      </c>
      <c r="AH80">
        <f>SUMIFS('6-23 EMR'!$F$2:$F$467,'6-23 EMR'!$B$2:$B$467,$B80)</f>
        <v>0</v>
      </c>
      <c r="AI80">
        <f>SUMIFS('6-23 EMR'!$G$2:$G$467,'6-23 EMR'!$B$2:$B$467,$B80)</f>
        <v>0</v>
      </c>
      <c r="AJ80">
        <f>SUMIFS('6-23 EMR'!$M$2:$M$467,'6-23 EMR'!$B$2:$B$467,$B80)</f>
        <v>0</v>
      </c>
      <c r="AK80">
        <f>SUMIFS('6-23 EMR'!$N$2:$N$467,'6-23 EMR'!$B$2:$B$467,$B80)</f>
        <v>0</v>
      </c>
      <c r="AL80" t="s">
        <v>402</v>
      </c>
    </row>
    <row r="81" spans="1:38" x14ac:dyDescent="0.25">
      <c r="A81" s="3" t="s">
        <v>259</v>
      </c>
      <c r="B81" t="s">
        <v>407</v>
      </c>
      <c r="C81" t="s">
        <v>408</v>
      </c>
      <c r="D81" t="s">
        <v>407</v>
      </c>
      <c r="E81" t="str">
        <f>IF(OR(Table1[[#This Row],[June 23-29 Resident Confirmed COVID-19 (sum)]]&gt;0,Table1[[#This Row],[June 23-29 Resident Suspected COVID-19 (sum)]]&gt;0,Table1[[#This Row],[June 23-29 Staff Confirmed COVID-19 (sum)]]&gt;0,Table1[[#This Row],[June 23-29 Staff Suspected COVID-19 (sum)]]&gt;0),"Yes","")</f>
        <v/>
      </c>
      <c r="F81">
        <f t="shared" si="3"/>
        <v>0</v>
      </c>
      <c r="G81">
        <f t="shared" si="3"/>
        <v>0</v>
      </c>
      <c r="H81">
        <f t="shared" si="3"/>
        <v>0</v>
      </c>
      <c r="I81">
        <f t="shared" si="3"/>
        <v>0</v>
      </c>
      <c r="J81">
        <f>SUMIFS('6-29 EMR'!$F$2:$F$467,'6-29 EMR'!$B$2:$B$467,$B81)</f>
        <v>0</v>
      </c>
      <c r="K81">
        <f>SUMIFS('6-29 EMR'!$G$2:$G$467,'6-29 EMR'!$B$2:$B$467,$B81)</f>
        <v>0</v>
      </c>
      <c r="L81">
        <f>SUMIFS('6-29 EMR'!$M$2:$M$467,'6-29 EMR'!$B$2:$B$467,$B81)</f>
        <v>0</v>
      </c>
      <c r="M81">
        <f>SUMIFS('6-29 EMR'!$N$2:$N$467,'6-29 EMR'!$B$2:$B$467,$B81)</f>
        <v>0</v>
      </c>
      <c r="N81">
        <f>SUMIFS('6-28 EMR'!$F$2:$F$467,'6-28 EMR'!$B$2:$B$467,$B81)</f>
        <v>0</v>
      </c>
      <c r="O81">
        <f>SUMIFS('6-28 EMR'!$G$2:$G$467,'6-28 EMR'!$B$2:$B$467,$B81)</f>
        <v>0</v>
      </c>
      <c r="P81">
        <f>SUMIFS('6-28 EMR'!$M$2:$M$467,'6-28 EMR'!$B$2:$B$467,$B81)</f>
        <v>0</v>
      </c>
      <c r="Q81">
        <f>SUMIFS('6-28 EMR'!$N$2:$N$467,'6-28 EMR'!$B$2:$B$467,$B81)</f>
        <v>0</v>
      </c>
      <c r="R81">
        <f>SUMIFS('6-27 EMR'!$F$2:$F$467,'6-27 EMR'!$B$2:$B$467,$B81)</f>
        <v>0</v>
      </c>
      <c r="S81">
        <f>SUMIFS('6-27 EMR'!$G$2:$G$467,'6-27 EMR'!$B$2:$B$467,$B81)</f>
        <v>0</v>
      </c>
      <c r="T81">
        <f>SUMIFS('6-27 EMR'!$M$2:$M$467,'6-27 EMR'!$B$2:$B$467,$B81)</f>
        <v>0</v>
      </c>
      <c r="U81">
        <f>SUMIFS('6-27 EMR'!$N$2:$N$467,'6-27 EMR'!$B$2:$B$467,$B81)</f>
        <v>0</v>
      </c>
      <c r="V81">
        <f>SUMIFS('6-26 EMR'!$F$2:$F$467,'6-26 EMR'!$B$2:$B$467,$B81)</f>
        <v>0</v>
      </c>
      <c r="W81">
        <f>SUMIFS('6-26 EMR'!$G$2:$G$467,'6-26 EMR'!$B$2:$B$467,$B81)</f>
        <v>0</v>
      </c>
      <c r="X81">
        <f>SUMIFS('6-26 EMR'!$M$2:$M$467,'6-26 EMR'!$B$2:$B$467,$B81)</f>
        <v>0</v>
      </c>
      <c r="Y81">
        <f>SUMIFS('6-26 EMR'!$N$2:$N$467,'6-26 EMR'!$B$2:$B$467,$B81)</f>
        <v>0</v>
      </c>
      <c r="Z81">
        <f>SUMIFS('6-25 EMR'!$F$2:$F$467,'6-25 EMR'!$B$2:$B$467,$B81)</f>
        <v>0</v>
      </c>
      <c r="AA81">
        <f>SUMIFS('6-25 EMR'!$G$2:$G$467,'6-25 EMR'!$B$2:$B$467,$B81)</f>
        <v>0</v>
      </c>
      <c r="AB81">
        <f>SUMIFS('6-25 EMR'!$M$2:$M$467,'6-25 EMR'!$B$2:$B$467,$B81)</f>
        <v>0</v>
      </c>
      <c r="AC81">
        <f>SUMIFS('6-25 EMR'!$N$2:$N$467,'6-25 EMR'!$B$2:$B$467,$B81)</f>
        <v>0</v>
      </c>
      <c r="AD81">
        <f>SUMIFS('6-24 EMR'!$F$2:$F$467,'6-24 EMR'!$B$2:$B$467,$B81)</f>
        <v>0</v>
      </c>
      <c r="AE81">
        <f>SUMIFS('6-24 EMR'!$G$2:$G$467,'6-24 EMR'!$B$2:$B$467,$B81)</f>
        <v>0</v>
      </c>
      <c r="AF81">
        <f>SUMIFS('6-24 EMR'!$M$2:$M$467,'6-24 EMR'!$B$2:$B$467,$B81)</f>
        <v>0</v>
      </c>
      <c r="AG81">
        <f>SUMIFS('6-24 EMR'!$N$2:$N$467,'6-24 EMR'!$B$2:$B$467,$B81)</f>
        <v>0</v>
      </c>
      <c r="AH81">
        <f>SUMIFS('6-23 EMR'!$F$2:$F$467,'6-23 EMR'!$B$2:$B$467,$B81)</f>
        <v>0</v>
      </c>
      <c r="AI81">
        <f>SUMIFS('6-23 EMR'!$G$2:$G$467,'6-23 EMR'!$B$2:$B$467,$B81)</f>
        <v>0</v>
      </c>
      <c r="AJ81">
        <f>SUMIFS('6-23 EMR'!$M$2:$M$467,'6-23 EMR'!$B$2:$B$467,$B81)</f>
        <v>0</v>
      </c>
      <c r="AK81">
        <f>SUMIFS('6-23 EMR'!$N$2:$N$467,'6-23 EMR'!$B$2:$B$467,$B81)</f>
        <v>0</v>
      </c>
      <c r="AL81" t="s">
        <v>411</v>
      </c>
    </row>
    <row r="82" spans="1:38" x14ac:dyDescent="0.25">
      <c r="A82" s="3" t="s">
        <v>412</v>
      </c>
      <c r="B82" t="s">
        <v>413</v>
      </c>
      <c r="C82" t="s">
        <v>414</v>
      </c>
      <c r="D82" t="s">
        <v>415</v>
      </c>
      <c r="E82" t="str">
        <f>IF(OR(Table1[[#This Row],[June 23-29 Resident Confirmed COVID-19 (sum)]]&gt;0,Table1[[#This Row],[June 23-29 Resident Suspected COVID-19 (sum)]]&gt;0,Table1[[#This Row],[June 23-29 Staff Confirmed COVID-19 (sum)]]&gt;0,Table1[[#This Row],[June 23-29 Staff Suspected COVID-19 (sum)]]&gt;0),"Yes","")</f>
        <v>Yes</v>
      </c>
      <c r="F82">
        <f t="shared" si="3"/>
        <v>0</v>
      </c>
      <c r="G82">
        <f t="shared" si="3"/>
        <v>0</v>
      </c>
      <c r="H82">
        <f t="shared" si="3"/>
        <v>0</v>
      </c>
      <c r="I82">
        <f t="shared" si="3"/>
        <v>1</v>
      </c>
      <c r="J82">
        <f>SUMIFS('6-29 EMR'!$F$2:$F$467,'6-29 EMR'!$B$2:$B$467,$B82)</f>
        <v>0</v>
      </c>
      <c r="K82">
        <f>SUMIFS('6-29 EMR'!$G$2:$G$467,'6-29 EMR'!$B$2:$B$467,$B82)</f>
        <v>0</v>
      </c>
      <c r="L82">
        <f>SUMIFS('6-29 EMR'!$M$2:$M$467,'6-29 EMR'!$B$2:$B$467,$B82)</f>
        <v>0</v>
      </c>
      <c r="M82">
        <f>SUMIFS('6-29 EMR'!$N$2:$N$467,'6-29 EMR'!$B$2:$B$467,$B82)</f>
        <v>0</v>
      </c>
      <c r="N82">
        <f>SUMIFS('6-28 EMR'!$F$2:$F$467,'6-28 EMR'!$B$2:$B$467,$B82)</f>
        <v>0</v>
      </c>
      <c r="O82">
        <f>SUMIFS('6-28 EMR'!$G$2:$G$467,'6-28 EMR'!$B$2:$B$467,$B82)</f>
        <v>0</v>
      </c>
      <c r="P82">
        <f>SUMIFS('6-28 EMR'!$M$2:$M$467,'6-28 EMR'!$B$2:$B$467,$B82)</f>
        <v>0</v>
      </c>
      <c r="Q82">
        <f>SUMIFS('6-28 EMR'!$N$2:$N$467,'6-28 EMR'!$B$2:$B$467,$B82)</f>
        <v>0</v>
      </c>
      <c r="R82">
        <f>SUMIFS('6-27 EMR'!$F$2:$F$467,'6-27 EMR'!$B$2:$B$467,$B82)</f>
        <v>0</v>
      </c>
      <c r="S82">
        <f>SUMIFS('6-27 EMR'!$G$2:$G$467,'6-27 EMR'!$B$2:$B$467,$B82)</f>
        <v>0</v>
      </c>
      <c r="T82">
        <f>SUMIFS('6-27 EMR'!$M$2:$M$467,'6-27 EMR'!$B$2:$B$467,$B82)</f>
        <v>0</v>
      </c>
      <c r="U82">
        <f>SUMIFS('6-27 EMR'!$N$2:$N$467,'6-27 EMR'!$B$2:$B$467,$B82)</f>
        <v>0</v>
      </c>
      <c r="V82">
        <f>SUMIFS('6-26 EMR'!$F$2:$F$467,'6-26 EMR'!$B$2:$B$467,$B82)</f>
        <v>0</v>
      </c>
      <c r="W82">
        <f>SUMIFS('6-26 EMR'!$G$2:$G$467,'6-26 EMR'!$B$2:$B$467,$B82)</f>
        <v>0</v>
      </c>
      <c r="X82">
        <f>SUMIFS('6-26 EMR'!$M$2:$M$467,'6-26 EMR'!$B$2:$B$467,$B82)</f>
        <v>0</v>
      </c>
      <c r="Y82">
        <f>SUMIFS('6-26 EMR'!$N$2:$N$467,'6-26 EMR'!$B$2:$B$467,$B82)</f>
        <v>0</v>
      </c>
      <c r="Z82">
        <f>SUMIFS('6-25 EMR'!$F$2:$F$467,'6-25 EMR'!$B$2:$B$467,$B82)</f>
        <v>0</v>
      </c>
      <c r="AA82">
        <f>SUMIFS('6-25 EMR'!$G$2:$G$467,'6-25 EMR'!$B$2:$B$467,$B82)</f>
        <v>0</v>
      </c>
      <c r="AB82">
        <f>SUMIFS('6-25 EMR'!$M$2:$M$467,'6-25 EMR'!$B$2:$B$467,$B82)</f>
        <v>0</v>
      </c>
      <c r="AC82">
        <f>SUMIFS('6-25 EMR'!$N$2:$N$467,'6-25 EMR'!$B$2:$B$467,$B82)</f>
        <v>0</v>
      </c>
      <c r="AD82">
        <f>SUMIFS('6-24 EMR'!$F$2:$F$467,'6-24 EMR'!$B$2:$B$467,$B82)</f>
        <v>0</v>
      </c>
      <c r="AE82">
        <f>SUMIFS('6-24 EMR'!$G$2:$G$467,'6-24 EMR'!$B$2:$B$467,$B82)</f>
        <v>0</v>
      </c>
      <c r="AF82">
        <f>SUMIFS('6-24 EMR'!$M$2:$M$467,'6-24 EMR'!$B$2:$B$467,$B82)</f>
        <v>0</v>
      </c>
      <c r="AG82">
        <f>SUMIFS('6-24 EMR'!$N$2:$N$467,'6-24 EMR'!$B$2:$B$467,$B82)</f>
        <v>0</v>
      </c>
      <c r="AH82">
        <f>SUMIFS('6-23 EMR'!$F$2:$F$467,'6-23 EMR'!$B$2:$B$467,$B82)</f>
        <v>0</v>
      </c>
      <c r="AI82">
        <f>SUMIFS('6-23 EMR'!$G$2:$G$467,'6-23 EMR'!$B$2:$B$467,$B82)</f>
        <v>0</v>
      </c>
      <c r="AJ82">
        <f>SUMIFS('6-23 EMR'!$M$2:$M$467,'6-23 EMR'!$B$2:$B$467,$B82)</f>
        <v>0</v>
      </c>
      <c r="AK82">
        <f>SUMIFS('6-23 EMR'!$N$2:$N$467,'6-23 EMR'!$B$2:$B$467,$B82)</f>
        <v>1</v>
      </c>
      <c r="AL82" t="s">
        <v>417</v>
      </c>
    </row>
    <row r="83" spans="1:38" x14ac:dyDescent="0.25">
      <c r="A83" s="3" t="s">
        <v>412</v>
      </c>
      <c r="B83" t="s">
        <v>418</v>
      </c>
      <c r="C83" t="s">
        <v>43</v>
      </c>
      <c r="D83" t="s">
        <v>419</v>
      </c>
      <c r="E83" t="str">
        <f>IF(OR(Table1[[#This Row],[June 23-29 Resident Confirmed COVID-19 (sum)]]&gt;0,Table1[[#This Row],[June 23-29 Resident Suspected COVID-19 (sum)]]&gt;0,Table1[[#This Row],[June 23-29 Staff Confirmed COVID-19 (sum)]]&gt;0,Table1[[#This Row],[June 23-29 Staff Suspected COVID-19 (sum)]]&gt;0),"Yes","")</f>
        <v/>
      </c>
      <c r="F83">
        <f t="shared" si="3"/>
        <v>0</v>
      </c>
      <c r="G83">
        <f t="shared" si="3"/>
        <v>0</v>
      </c>
      <c r="H83">
        <f t="shared" si="3"/>
        <v>0</v>
      </c>
      <c r="I83">
        <f t="shared" si="3"/>
        <v>0</v>
      </c>
      <c r="J83">
        <f>SUMIFS('6-29 EMR'!$F$2:$F$467,'6-29 EMR'!$B$2:$B$467,$B83)</f>
        <v>0</v>
      </c>
      <c r="K83">
        <f>SUMIFS('6-29 EMR'!$G$2:$G$467,'6-29 EMR'!$B$2:$B$467,$B83)</f>
        <v>0</v>
      </c>
      <c r="L83">
        <f>SUMIFS('6-29 EMR'!$M$2:$M$467,'6-29 EMR'!$B$2:$B$467,$B83)</f>
        <v>0</v>
      </c>
      <c r="M83">
        <f>SUMIFS('6-29 EMR'!$N$2:$N$467,'6-29 EMR'!$B$2:$B$467,$B83)</f>
        <v>0</v>
      </c>
      <c r="N83">
        <f>SUMIFS('6-28 EMR'!$F$2:$F$467,'6-28 EMR'!$B$2:$B$467,$B83)</f>
        <v>0</v>
      </c>
      <c r="O83">
        <f>SUMIFS('6-28 EMR'!$G$2:$G$467,'6-28 EMR'!$B$2:$B$467,$B83)</f>
        <v>0</v>
      </c>
      <c r="P83">
        <f>SUMIFS('6-28 EMR'!$M$2:$M$467,'6-28 EMR'!$B$2:$B$467,$B83)</f>
        <v>0</v>
      </c>
      <c r="Q83">
        <f>SUMIFS('6-28 EMR'!$N$2:$N$467,'6-28 EMR'!$B$2:$B$467,$B83)</f>
        <v>0</v>
      </c>
      <c r="R83">
        <f>SUMIFS('6-27 EMR'!$F$2:$F$467,'6-27 EMR'!$B$2:$B$467,$B83)</f>
        <v>0</v>
      </c>
      <c r="S83">
        <f>SUMIFS('6-27 EMR'!$G$2:$G$467,'6-27 EMR'!$B$2:$B$467,$B83)</f>
        <v>0</v>
      </c>
      <c r="T83">
        <f>SUMIFS('6-27 EMR'!$M$2:$M$467,'6-27 EMR'!$B$2:$B$467,$B83)</f>
        <v>0</v>
      </c>
      <c r="U83">
        <f>SUMIFS('6-27 EMR'!$N$2:$N$467,'6-27 EMR'!$B$2:$B$467,$B83)</f>
        <v>0</v>
      </c>
      <c r="V83">
        <f>SUMIFS('6-26 EMR'!$F$2:$F$467,'6-26 EMR'!$B$2:$B$467,$B83)</f>
        <v>0</v>
      </c>
      <c r="W83">
        <f>SUMIFS('6-26 EMR'!$G$2:$G$467,'6-26 EMR'!$B$2:$B$467,$B83)</f>
        <v>0</v>
      </c>
      <c r="X83">
        <f>SUMIFS('6-26 EMR'!$M$2:$M$467,'6-26 EMR'!$B$2:$B$467,$B83)</f>
        <v>0</v>
      </c>
      <c r="Y83">
        <f>SUMIFS('6-26 EMR'!$N$2:$N$467,'6-26 EMR'!$B$2:$B$467,$B83)</f>
        <v>0</v>
      </c>
      <c r="Z83">
        <f>SUMIFS('6-25 EMR'!$F$2:$F$467,'6-25 EMR'!$B$2:$B$467,$B83)</f>
        <v>0</v>
      </c>
      <c r="AA83">
        <f>SUMIFS('6-25 EMR'!$G$2:$G$467,'6-25 EMR'!$B$2:$B$467,$B83)</f>
        <v>0</v>
      </c>
      <c r="AB83">
        <f>SUMIFS('6-25 EMR'!$M$2:$M$467,'6-25 EMR'!$B$2:$B$467,$B83)</f>
        <v>0</v>
      </c>
      <c r="AC83">
        <f>SUMIFS('6-25 EMR'!$N$2:$N$467,'6-25 EMR'!$B$2:$B$467,$B83)</f>
        <v>0</v>
      </c>
      <c r="AD83">
        <f>SUMIFS('6-24 EMR'!$F$2:$F$467,'6-24 EMR'!$B$2:$B$467,$B83)</f>
        <v>0</v>
      </c>
      <c r="AE83">
        <f>SUMIFS('6-24 EMR'!$G$2:$G$467,'6-24 EMR'!$B$2:$B$467,$B83)</f>
        <v>0</v>
      </c>
      <c r="AF83">
        <f>SUMIFS('6-24 EMR'!$M$2:$M$467,'6-24 EMR'!$B$2:$B$467,$B83)</f>
        <v>0</v>
      </c>
      <c r="AG83">
        <f>SUMIFS('6-24 EMR'!$N$2:$N$467,'6-24 EMR'!$B$2:$B$467,$B83)</f>
        <v>0</v>
      </c>
      <c r="AH83">
        <f>SUMIFS('6-23 EMR'!$F$2:$F$467,'6-23 EMR'!$B$2:$B$467,$B83)</f>
        <v>0</v>
      </c>
      <c r="AI83">
        <f>SUMIFS('6-23 EMR'!$G$2:$G$467,'6-23 EMR'!$B$2:$B$467,$B83)</f>
        <v>0</v>
      </c>
      <c r="AJ83">
        <f>SUMIFS('6-23 EMR'!$M$2:$M$467,'6-23 EMR'!$B$2:$B$467,$B83)</f>
        <v>0</v>
      </c>
      <c r="AK83">
        <f>SUMIFS('6-23 EMR'!$N$2:$N$467,'6-23 EMR'!$B$2:$B$467,$B83)</f>
        <v>0</v>
      </c>
      <c r="AL83" t="s">
        <v>419</v>
      </c>
    </row>
    <row r="84" spans="1:38" x14ac:dyDescent="0.25">
      <c r="A84" s="3" t="s">
        <v>412</v>
      </c>
      <c r="B84" t="s">
        <v>422</v>
      </c>
      <c r="C84" t="s">
        <v>296</v>
      </c>
      <c r="D84" t="s">
        <v>422</v>
      </c>
      <c r="E84" t="str">
        <f>IF(OR(Table1[[#This Row],[June 23-29 Resident Confirmed COVID-19 (sum)]]&gt;0,Table1[[#This Row],[June 23-29 Resident Suspected COVID-19 (sum)]]&gt;0,Table1[[#This Row],[June 23-29 Staff Confirmed COVID-19 (sum)]]&gt;0,Table1[[#This Row],[June 23-29 Staff Suspected COVID-19 (sum)]]&gt;0),"Yes","")</f>
        <v/>
      </c>
      <c r="F84">
        <f t="shared" ref="F84:I103" si="4">SUMIFS($J84:$AK84,$J$1:$AK$1,F$1)</f>
        <v>0</v>
      </c>
      <c r="G84">
        <f t="shared" si="4"/>
        <v>0</v>
      </c>
      <c r="H84">
        <f t="shared" si="4"/>
        <v>0</v>
      </c>
      <c r="I84">
        <f t="shared" si="4"/>
        <v>0</v>
      </c>
      <c r="J84">
        <f>SUMIFS('6-29 EMR'!$F$2:$F$467,'6-29 EMR'!$B$2:$B$467,$B84)</f>
        <v>0</v>
      </c>
      <c r="K84">
        <f>SUMIFS('6-29 EMR'!$G$2:$G$467,'6-29 EMR'!$B$2:$B$467,$B84)</f>
        <v>0</v>
      </c>
      <c r="L84">
        <f>SUMIFS('6-29 EMR'!$M$2:$M$467,'6-29 EMR'!$B$2:$B$467,$B84)</f>
        <v>0</v>
      </c>
      <c r="M84">
        <f>SUMIFS('6-29 EMR'!$N$2:$N$467,'6-29 EMR'!$B$2:$B$467,$B84)</f>
        <v>0</v>
      </c>
      <c r="N84">
        <f>SUMIFS('6-28 EMR'!$F$2:$F$467,'6-28 EMR'!$B$2:$B$467,$B84)</f>
        <v>0</v>
      </c>
      <c r="O84">
        <f>SUMIFS('6-28 EMR'!$G$2:$G$467,'6-28 EMR'!$B$2:$B$467,$B84)</f>
        <v>0</v>
      </c>
      <c r="P84">
        <f>SUMIFS('6-28 EMR'!$M$2:$M$467,'6-28 EMR'!$B$2:$B$467,$B84)</f>
        <v>0</v>
      </c>
      <c r="Q84">
        <f>SUMIFS('6-28 EMR'!$N$2:$N$467,'6-28 EMR'!$B$2:$B$467,$B84)</f>
        <v>0</v>
      </c>
      <c r="R84">
        <f>SUMIFS('6-27 EMR'!$F$2:$F$467,'6-27 EMR'!$B$2:$B$467,$B84)</f>
        <v>0</v>
      </c>
      <c r="S84">
        <f>SUMIFS('6-27 EMR'!$G$2:$G$467,'6-27 EMR'!$B$2:$B$467,$B84)</f>
        <v>0</v>
      </c>
      <c r="T84">
        <f>SUMIFS('6-27 EMR'!$M$2:$M$467,'6-27 EMR'!$B$2:$B$467,$B84)</f>
        <v>0</v>
      </c>
      <c r="U84">
        <f>SUMIFS('6-27 EMR'!$N$2:$N$467,'6-27 EMR'!$B$2:$B$467,$B84)</f>
        <v>0</v>
      </c>
      <c r="V84">
        <f>SUMIFS('6-26 EMR'!$F$2:$F$467,'6-26 EMR'!$B$2:$B$467,$B84)</f>
        <v>0</v>
      </c>
      <c r="W84">
        <f>SUMIFS('6-26 EMR'!$G$2:$G$467,'6-26 EMR'!$B$2:$B$467,$B84)</f>
        <v>0</v>
      </c>
      <c r="X84">
        <f>SUMIFS('6-26 EMR'!$M$2:$M$467,'6-26 EMR'!$B$2:$B$467,$B84)</f>
        <v>0</v>
      </c>
      <c r="Y84">
        <f>SUMIFS('6-26 EMR'!$N$2:$N$467,'6-26 EMR'!$B$2:$B$467,$B84)</f>
        <v>0</v>
      </c>
      <c r="Z84">
        <f>SUMIFS('6-25 EMR'!$F$2:$F$467,'6-25 EMR'!$B$2:$B$467,$B84)</f>
        <v>0</v>
      </c>
      <c r="AA84">
        <f>SUMIFS('6-25 EMR'!$G$2:$G$467,'6-25 EMR'!$B$2:$B$467,$B84)</f>
        <v>0</v>
      </c>
      <c r="AB84">
        <f>SUMIFS('6-25 EMR'!$M$2:$M$467,'6-25 EMR'!$B$2:$B$467,$B84)</f>
        <v>0</v>
      </c>
      <c r="AC84">
        <f>SUMIFS('6-25 EMR'!$N$2:$N$467,'6-25 EMR'!$B$2:$B$467,$B84)</f>
        <v>0</v>
      </c>
      <c r="AD84">
        <f>SUMIFS('6-24 EMR'!$F$2:$F$467,'6-24 EMR'!$B$2:$B$467,$B84)</f>
        <v>0</v>
      </c>
      <c r="AE84">
        <f>SUMIFS('6-24 EMR'!$G$2:$G$467,'6-24 EMR'!$B$2:$B$467,$B84)</f>
        <v>0</v>
      </c>
      <c r="AF84">
        <f>SUMIFS('6-24 EMR'!$M$2:$M$467,'6-24 EMR'!$B$2:$B$467,$B84)</f>
        <v>0</v>
      </c>
      <c r="AG84">
        <f>SUMIFS('6-24 EMR'!$N$2:$N$467,'6-24 EMR'!$B$2:$B$467,$B84)</f>
        <v>0</v>
      </c>
      <c r="AH84">
        <f>SUMIFS('6-23 EMR'!$F$2:$F$467,'6-23 EMR'!$B$2:$B$467,$B84)</f>
        <v>0</v>
      </c>
      <c r="AI84">
        <f>SUMIFS('6-23 EMR'!$G$2:$G$467,'6-23 EMR'!$B$2:$B$467,$B84)</f>
        <v>0</v>
      </c>
      <c r="AJ84">
        <f>SUMIFS('6-23 EMR'!$M$2:$M$467,'6-23 EMR'!$B$2:$B$467,$B84)</f>
        <v>0</v>
      </c>
      <c r="AK84">
        <f>SUMIFS('6-23 EMR'!$N$2:$N$467,'6-23 EMR'!$B$2:$B$467,$B84)</f>
        <v>0</v>
      </c>
      <c r="AL84" t="s">
        <v>422</v>
      </c>
    </row>
    <row r="85" spans="1:38" x14ac:dyDescent="0.25">
      <c r="A85" s="3" t="s">
        <v>412</v>
      </c>
      <c r="B85" t="s">
        <v>425</v>
      </c>
      <c r="C85" t="s">
        <v>426</v>
      </c>
      <c r="D85" t="s">
        <v>427</v>
      </c>
      <c r="E85" t="str">
        <f>IF(OR(Table1[[#This Row],[June 23-29 Resident Confirmed COVID-19 (sum)]]&gt;0,Table1[[#This Row],[June 23-29 Resident Suspected COVID-19 (sum)]]&gt;0,Table1[[#This Row],[June 23-29 Staff Confirmed COVID-19 (sum)]]&gt;0,Table1[[#This Row],[June 23-29 Staff Suspected COVID-19 (sum)]]&gt;0),"Yes","")</f>
        <v/>
      </c>
      <c r="F85">
        <f t="shared" si="4"/>
        <v>0</v>
      </c>
      <c r="G85">
        <f t="shared" si="4"/>
        <v>0</v>
      </c>
      <c r="H85">
        <f t="shared" si="4"/>
        <v>0</v>
      </c>
      <c r="I85">
        <f t="shared" si="4"/>
        <v>0</v>
      </c>
      <c r="J85">
        <f>SUMIFS('6-29 EMR'!$F$2:$F$467,'6-29 EMR'!$B$2:$B$467,$B85)</f>
        <v>0</v>
      </c>
      <c r="K85">
        <f>SUMIFS('6-29 EMR'!$G$2:$G$467,'6-29 EMR'!$B$2:$B$467,$B85)</f>
        <v>0</v>
      </c>
      <c r="L85">
        <f>SUMIFS('6-29 EMR'!$M$2:$M$467,'6-29 EMR'!$B$2:$B$467,$B85)</f>
        <v>0</v>
      </c>
      <c r="M85">
        <f>SUMIFS('6-29 EMR'!$N$2:$N$467,'6-29 EMR'!$B$2:$B$467,$B85)</f>
        <v>0</v>
      </c>
      <c r="N85">
        <f>SUMIFS('6-28 EMR'!$F$2:$F$467,'6-28 EMR'!$B$2:$B$467,$B85)</f>
        <v>0</v>
      </c>
      <c r="O85">
        <f>SUMIFS('6-28 EMR'!$G$2:$G$467,'6-28 EMR'!$B$2:$B$467,$B85)</f>
        <v>0</v>
      </c>
      <c r="P85">
        <f>SUMIFS('6-28 EMR'!$M$2:$M$467,'6-28 EMR'!$B$2:$B$467,$B85)</f>
        <v>0</v>
      </c>
      <c r="Q85">
        <f>SUMIFS('6-28 EMR'!$N$2:$N$467,'6-28 EMR'!$B$2:$B$467,$B85)</f>
        <v>0</v>
      </c>
      <c r="R85">
        <f>SUMIFS('6-27 EMR'!$F$2:$F$467,'6-27 EMR'!$B$2:$B$467,$B85)</f>
        <v>0</v>
      </c>
      <c r="S85">
        <f>SUMIFS('6-27 EMR'!$G$2:$G$467,'6-27 EMR'!$B$2:$B$467,$B85)</f>
        <v>0</v>
      </c>
      <c r="T85">
        <f>SUMIFS('6-27 EMR'!$M$2:$M$467,'6-27 EMR'!$B$2:$B$467,$B85)</f>
        <v>0</v>
      </c>
      <c r="U85">
        <f>SUMIFS('6-27 EMR'!$N$2:$N$467,'6-27 EMR'!$B$2:$B$467,$B85)</f>
        <v>0</v>
      </c>
      <c r="V85">
        <f>SUMIFS('6-26 EMR'!$F$2:$F$467,'6-26 EMR'!$B$2:$B$467,$B85)</f>
        <v>0</v>
      </c>
      <c r="W85">
        <f>SUMIFS('6-26 EMR'!$G$2:$G$467,'6-26 EMR'!$B$2:$B$467,$B85)</f>
        <v>0</v>
      </c>
      <c r="X85">
        <f>SUMIFS('6-26 EMR'!$M$2:$M$467,'6-26 EMR'!$B$2:$B$467,$B85)</f>
        <v>0</v>
      </c>
      <c r="Y85">
        <f>SUMIFS('6-26 EMR'!$N$2:$N$467,'6-26 EMR'!$B$2:$B$467,$B85)</f>
        <v>0</v>
      </c>
      <c r="Z85">
        <f>SUMIFS('6-25 EMR'!$F$2:$F$467,'6-25 EMR'!$B$2:$B$467,$B85)</f>
        <v>0</v>
      </c>
      <c r="AA85">
        <f>SUMIFS('6-25 EMR'!$G$2:$G$467,'6-25 EMR'!$B$2:$B$467,$B85)</f>
        <v>0</v>
      </c>
      <c r="AB85">
        <f>SUMIFS('6-25 EMR'!$M$2:$M$467,'6-25 EMR'!$B$2:$B$467,$B85)</f>
        <v>0</v>
      </c>
      <c r="AC85">
        <f>SUMIFS('6-25 EMR'!$N$2:$N$467,'6-25 EMR'!$B$2:$B$467,$B85)</f>
        <v>0</v>
      </c>
      <c r="AD85">
        <f>SUMIFS('6-24 EMR'!$F$2:$F$467,'6-24 EMR'!$B$2:$B$467,$B85)</f>
        <v>0</v>
      </c>
      <c r="AE85">
        <f>SUMIFS('6-24 EMR'!$G$2:$G$467,'6-24 EMR'!$B$2:$B$467,$B85)</f>
        <v>0</v>
      </c>
      <c r="AF85">
        <f>SUMIFS('6-24 EMR'!$M$2:$M$467,'6-24 EMR'!$B$2:$B$467,$B85)</f>
        <v>0</v>
      </c>
      <c r="AG85">
        <f>SUMIFS('6-24 EMR'!$N$2:$N$467,'6-24 EMR'!$B$2:$B$467,$B85)</f>
        <v>0</v>
      </c>
      <c r="AH85">
        <f>SUMIFS('6-23 EMR'!$F$2:$F$467,'6-23 EMR'!$B$2:$B$467,$B85)</f>
        <v>0</v>
      </c>
      <c r="AI85">
        <f>SUMIFS('6-23 EMR'!$G$2:$G$467,'6-23 EMR'!$B$2:$B$467,$B85)</f>
        <v>0</v>
      </c>
      <c r="AJ85">
        <f>SUMIFS('6-23 EMR'!$M$2:$M$467,'6-23 EMR'!$B$2:$B$467,$B85)</f>
        <v>0</v>
      </c>
      <c r="AK85">
        <f>SUMIFS('6-23 EMR'!$N$2:$N$467,'6-23 EMR'!$B$2:$B$467,$B85)</f>
        <v>0</v>
      </c>
      <c r="AL85" t="s">
        <v>425</v>
      </c>
    </row>
    <row r="86" spans="1:38" x14ac:dyDescent="0.25">
      <c r="A86" s="3" t="s">
        <v>412</v>
      </c>
      <c r="B86" t="s">
        <v>430</v>
      </c>
      <c r="C86" t="s">
        <v>431</v>
      </c>
      <c r="D86" t="s">
        <v>432</v>
      </c>
      <c r="E86" t="str">
        <f>IF(OR(Table1[[#This Row],[June 23-29 Resident Confirmed COVID-19 (sum)]]&gt;0,Table1[[#This Row],[June 23-29 Resident Suspected COVID-19 (sum)]]&gt;0,Table1[[#This Row],[June 23-29 Staff Confirmed COVID-19 (sum)]]&gt;0,Table1[[#This Row],[June 23-29 Staff Suspected COVID-19 (sum)]]&gt;0),"Yes","")</f>
        <v/>
      </c>
      <c r="F86">
        <f t="shared" si="4"/>
        <v>0</v>
      </c>
      <c r="G86">
        <f t="shared" si="4"/>
        <v>0</v>
      </c>
      <c r="H86">
        <f t="shared" si="4"/>
        <v>0</v>
      </c>
      <c r="I86">
        <f t="shared" si="4"/>
        <v>0</v>
      </c>
      <c r="J86">
        <f>SUMIFS('6-29 EMR'!$F$2:$F$467,'6-29 EMR'!$B$2:$B$467,$B86)</f>
        <v>0</v>
      </c>
      <c r="K86">
        <f>SUMIFS('6-29 EMR'!$G$2:$G$467,'6-29 EMR'!$B$2:$B$467,$B86)</f>
        <v>0</v>
      </c>
      <c r="L86">
        <f>SUMIFS('6-29 EMR'!$M$2:$M$467,'6-29 EMR'!$B$2:$B$467,$B86)</f>
        <v>0</v>
      </c>
      <c r="M86">
        <f>SUMIFS('6-29 EMR'!$N$2:$N$467,'6-29 EMR'!$B$2:$B$467,$B86)</f>
        <v>0</v>
      </c>
      <c r="N86">
        <f>SUMIFS('6-28 EMR'!$F$2:$F$467,'6-28 EMR'!$B$2:$B$467,$B86)</f>
        <v>0</v>
      </c>
      <c r="O86">
        <f>SUMIFS('6-28 EMR'!$G$2:$G$467,'6-28 EMR'!$B$2:$B$467,$B86)</f>
        <v>0</v>
      </c>
      <c r="P86">
        <f>SUMIFS('6-28 EMR'!$M$2:$M$467,'6-28 EMR'!$B$2:$B$467,$B86)</f>
        <v>0</v>
      </c>
      <c r="Q86">
        <f>SUMIFS('6-28 EMR'!$N$2:$N$467,'6-28 EMR'!$B$2:$B$467,$B86)</f>
        <v>0</v>
      </c>
      <c r="R86">
        <f>SUMIFS('6-27 EMR'!$F$2:$F$467,'6-27 EMR'!$B$2:$B$467,$B86)</f>
        <v>0</v>
      </c>
      <c r="S86">
        <f>SUMIFS('6-27 EMR'!$G$2:$G$467,'6-27 EMR'!$B$2:$B$467,$B86)</f>
        <v>0</v>
      </c>
      <c r="T86">
        <f>SUMIFS('6-27 EMR'!$M$2:$M$467,'6-27 EMR'!$B$2:$B$467,$B86)</f>
        <v>0</v>
      </c>
      <c r="U86">
        <f>SUMIFS('6-27 EMR'!$N$2:$N$467,'6-27 EMR'!$B$2:$B$467,$B86)</f>
        <v>0</v>
      </c>
      <c r="V86">
        <f>SUMIFS('6-26 EMR'!$F$2:$F$467,'6-26 EMR'!$B$2:$B$467,$B86)</f>
        <v>0</v>
      </c>
      <c r="W86">
        <f>SUMIFS('6-26 EMR'!$G$2:$G$467,'6-26 EMR'!$B$2:$B$467,$B86)</f>
        <v>0</v>
      </c>
      <c r="X86">
        <f>SUMIFS('6-26 EMR'!$M$2:$M$467,'6-26 EMR'!$B$2:$B$467,$B86)</f>
        <v>0</v>
      </c>
      <c r="Y86">
        <f>SUMIFS('6-26 EMR'!$N$2:$N$467,'6-26 EMR'!$B$2:$B$467,$B86)</f>
        <v>0</v>
      </c>
      <c r="Z86">
        <f>SUMIFS('6-25 EMR'!$F$2:$F$467,'6-25 EMR'!$B$2:$B$467,$B86)</f>
        <v>0</v>
      </c>
      <c r="AA86">
        <f>SUMIFS('6-25 EMR'!$G$2:$G$467,'6-25 EMR'!$B$2:$B$467,$B86)</f>
        <v>0</v>
      </c>
      <c r="AB86">
        <f>SUMIFS('6-25 EMR'!$M$2:$M$467,'6-25 EMR'!$B$2:$B$467,$B86)</f>
        <v>0</v>
      </c>
      <c r="AC86">
        <f>SUMIFS('6-25 EMR'!$N$2:$N$467,'6-25 EMR'!$B$2:$B$467,$B86)</f>
        <v>0</v>
      </c>
      <c r="AD86">
        <f>SUMIFS('6-24 EMR'!$F$2:$F$467,'6-24 EMR'!$B$2:$B$467,$B86)</f>
        <v>0</v>
      </c>
      <c r="AE86">
        <f>SUMIFS('6-24 EMR'!$G$2:$G$467,'6-24 EMR'!$B$2:$B$467,$B86)</f>
        <v>0</v>
      </c>
      <c r="AF86">
        <f>SUMIFS('6-24 EMR'!$M$2:$M$467,'6-24 EMR'!$B$2:$B$467,$B86)</f>
        <v>0</v>
      </c>
      <c r="AG86">
        <f>SUMIFS('6-24 EMR'!$N$2:$N$467,'6-24 EMR'!$B$2:$B$467,$B86)</f>
        <v>0</v>
      </c>
      <c r="AH86">
        <f>SUMIFS('6-23 EMR'!$F$2:$F$467,'6-23 EMR'!$B$2:$B$467,$B86)</f>
        <v>0</v>
      </c>
      <c r="AI86">
        <f>SUMIFS('6-23 EMR'!$G$2:$G$467,'6-23 EMR'!$B$2:$B$467,$B86)</f>
        <v>0</v>
      </c>
      <c r="AJ86">
        <f>SUMIFS('6-23 EMR'!$M$2:$M$467,'6-23 EMR'!$B$2:$B$467,$B86)</f>
        <v>0</v>
      </c>
      <c r="AK86">
        <f>SUMIFS('6-23 EMR'!$N$2:$N$467,'6-23 EMR'!$B$2:$B$467,$B86)</f>
        <v>0</v>
      </c>
      <c r="AL86" t="s">
        <v>432</v>
      </c>
    </row>
    <row r="87" spans="1:38" x14ac:dyDescent="0.25">
      <c r="A87" s="3" t="s">
        <v>412</v>
      </c>
      <c r="B87" t="s">
        <v>435</v>
      </c>
      <c r="C87" t="s">
        <v>436</v>
      </c>
      <c r="D87" t="s">
        <v>437</v>
      </c>
      <c r="E87" t="str">
        <f>IF(OR(Table1[[#This Row],[June 23-29 Resident Confirmed COVID-19 (sum)]]&gt;0,Table1[[#This Row],[June 23-29 Resident Suspected COVID-19 (sum)]]&gt;0,Table1[[#This Row],[June 23-29 Staff Confirmed COVID-19 (sum)]]&gt;0,Table1[[#This Row],[June 23-29 Staff Suspected COVID-19 (sum)]]&gt;0),"Yes","")</f>
        <v/>
      </c>
      <c r="F87">
        <f t="shared" si="4"/>
        <v>0</v>
      </c>
      <c r="G87">
        <f t="shared" si="4"/>
        <v>0</v>
      </c>
      <c r="H87">
        <f t="shared" si="4"/>
        <v>0</v>
      </c>
      <c r="I87">
        <f t="shared" si="4"/>
        <v>0</v>
      </c>
      <c r="J87">
        <f>SUMIFS('6-29 EMR'!$F$2:$F$467,'6-29 EMR'!$B$2:$B$467,$B87)</f>
        <v>0</v>
      </c>
      <c r="K87">
        <f>SUMIFS('6-29 EMR'!$G$2:$G$467,'6-29 EMR'!$B$2:$B$467,$B87)</f>
        <v>0</v>
      </c>
      <c r="L87">
        <f>SUMIFS('6-29 EMR'!$M$2:$M$467,'6-29 EMR'!$B$2:$B$467,$B87)</f>
        <v>0</v>
      </c>
      <c r="M87">
        <f>SUMIFS('6-29 EMR'!$N$2:$N$467,'6-29 EMR'!$B$2:$B$467,$B87)</f>
        <v>0</v>
      </c>
      <c r="N87">
        <f>SUMIFS('6-28 EMR'!$F$2:$F$467,'6-28 EMR'!$B$2:$B$467,$B87)</f>
        <v>0</v>
      </c>
      <c r="O87">
        <f>SUMIFS('6-28 EMR'!$G$2:$G$467,'6-28 EMR'!$B$2:$B$467,$B87)</f>
        <v>0</v>
      </c>
      <c r="P87">
        <f>SUMIFS('6-28 EMR'!$M$2:$M$467,'6-28 EMR'!$B$2:$B$467,$B87)</f>
        <v>0</v>
      </c>
      <c r="Q87">
        <f>SUMIFS('6-28 EMR'!$N$2:$N$467,'6-28 EMR'!$B$2:$B$467,$B87)</f>
        <v>0</v>
      </c>
      <c r="R87">
        <f>SUMIFS('6-27 EMR'!$F$2:$F$467,'6-27 EMR'!$B$2:$B$467,$B87)</f>
        <v>0</v>
      </c>
      <c r="S87">
        <f>SUMIFS('6-27 EMR'!$G$2:$G$467,'6-27 EMR'!$B$2:$B$467,$B87)</f>
        <v>0</v>
      </c>
      <c r="T87">
        <f>SUMIFS('6-27 EMR'!$M$2:$M$467,'6-27 EMR'!$B$2:$B$467,$B87)</f>
        <v>0</v>
      </c>
      <c r="U87">
        <f>SUMIFS('6-27 EMR'!$N$2:$N$467,'6-27 EMR'!$B$2:$B$467,$B87)</f>
        <v>0</v>
      </c>
      <c r="V87">
        <f>SUMIFS('6-26 EMR'!$F$2:$F$467,'6-26 EMR'!$B$2:$B$467,$B87)</f>
        <v>0</v>
      </c>
      <c r="W87">
        <f>SUMIFS('6-26 EMR'!$G$2:$G$467,'6-26 EMR'!$B$2:$B$467,$B87)</f>
        <v>0</v>
      </c>
      <c r="X87">
        <f>SUMIFS('6-26 EMR'!$M$2:$M$467,'6-26 EMR'!$B$2:$B$467,$B87)</f>
        <v>0</v>
      </c>
      <c r="Y87">
        <f>SUMIFS('6-26 EMR'!$N$2:$N$467,'6-26 EMR'!$B$2:$B$467,$B87)</f>
        <v>0</v>
      </c>
      <c r="Z87">
        <f>SUMIFS('6-25 EMR'!$F$2:$F$467,'6-25 EMR'!$B$2:$B$467,$B87)</f>
        <v>0</v>
      </c>
      <c r="AA87">
        <f>SUMIFS('6-25 EMR'!$G$2:$G$467,'6-25 EMR'!$B$2:$B$467,$B87)</f>
        <v>0</v>
      </c>
      <c r="AB87">
        <f>SUMIFS('6-25 EMR'!$M$2:$M$467,'6-25 EMR'!$B$2:$B$467,$B87)</f>
        <v>0</v>
      </c>
      <c r="AC87">
        <f>SUMIFS('6-25 EMR'!$N$2:$N$467,'6-25 EMR'!$B$2:$B$467,$B87)</f>
        <v>0</v>
      </c>
      <c r="AD87">
        <f>SUMIFS('6-24 EMR'!$F$2:$F$467,'6-24 EMR'!$B$2:$B$467,$B87)</f>
        <v>0</v>
      </c>
      <c r="AE87">
        <f>SUMIFS('6-24 EMR'!$G$2:$G$467,'6-24 EMR'!$B$2:$B$467,$B87)</f>
        <v>0</v>
      </c>
      <c r="AF87">
        <f>SUMIFS('6-24 EMR'!$M$2:$M$467,'6-24 EMR'!$B$2:$B$467,$B87)</f>
        <v>0</v>
      </c>
      <c r="AG87">
        <f>SUMIFS('6-24 EMR'!$N$2:$N$467,'6-24 EMR'!$B$2:$B$467,$B87)</f>
        <v>0</v>
      </c>
      <c r="AH87">
        <f>SUMIFS('6-23 EMR'!$F$2:$F$467,'6-23 EMR'!$B$2:$B$467,$B87)</f>
        <v>0</v>
      </c>
      <c r="AI87">
        <f>SUMIFS('6-23 EMR'!$G$2:$G$467,'6-23 EMR'!$B$2:$B$467,$B87)</f>
        <v>0</v>
      </c>
      <c r="AJ87">
        <f>SUMIFS('6-23 EMR'!$M$2:$M$467,'6-23 EMR'!$B$2:$B$467,$B87)</f>
        <v>0</v>
      </c>
      <c r="AK87">
        <f>SUMIFS('6-23 EMR'!$N$2:$N$467,'6-23 EMR'!$B$2:$B$467,$B87)</f>
        <v>0</v>
      </c>
      <c r="AL87" t="s">
        <v>435</v>
      </c>
    </row>
    <row r="88" spans="1:38" x14ac:dyDescent="0.25">
      <c r="A88" s="3" t="s">
        <v>412</v>
      </c>
      <c r="B88" t="s">
        <v>439</v>
      </c>
      <c r="C88" t="s">
        <v>436</v>
      </c>
      <c r="D88" t="s">
        <v>440</v>
      </c>
      <c r="E88" t="str">
        <f>IF(OR(Table1[[#This Row],[June 23-29 Resident Confirmed COVID-19 (sum)]]&gt;0,Table1[[#This Row],[June 23-29 Resident Suspected COVID-19 (sum)]]&gt;0,Table1[[#This Row],[June 23-29 Staff Confirmed COVID-19 (sum)]]&gt;0,Table1[[#This Row],[June 23-29 Staff Suspected COVID-19 (sum)]]&gt;0),"Yes","")</f>
        <v/>
      </c>
      <c r="F88">
        <f t="shared" si="4"/>
        <v>0</v>
      </c>
      <c r="G88">
        <f t="shared" si="4"/>
        <v>0</v>
      </c>
      <c r="H88">
        <f t="shared" si="4"/>
        <v>0</v>
      </c>
      <c r="I88">
        <f t="shared" si="4"/>
        <v>0</v>
      </c>
      <c r="J88">
        <f>SUMIFS('6-29 EMR'!$F$2:$F$467,'6-29 EMR'!$B$2:$B$467,$B88)</f>
        <v>0</v>
      </c>
      <c r="K88">
        <f>SUMIFS('6-29 EMR'!$G$2:$G$467,'6-29 EMR'!$B$2:$B$467,$B88)</f>
        <v>0</v>
      </c>
      <c r="L88">
        <f>SUMIFS('6-29 EMR'!$M$2:$M$467,'6-29 EMR'!$B$2:$B$467,$B88)</f>
        <v>0</v>
      </c>
      <c r="M88">
        <f>SUMIFS('6-29 EMR'!$N$2:$N$467,'6-29 EMR'!$B$2:$B$467,$B88)</f>
        <v>0</v>
      </c>
      <c r="N88">
        <f>SUMIFS('6-28 EMR'!$F$2:$F$467,'6-28 EMR'!$B$2:$B$467,$B88)</f>
        <v>0</v>
      </c>
      <c r="O88">
        <f>SUMIFS('6-28 EMR'!$G$2:$G$467,'6-28 EMR'!$B$2:$B$467,$B88)</f>
        <v>0</v>
      </c>
      <c r="P88">
        <f>SUMIFS('6-28 EMR'!$M$2:$M$467,'6-28 EMR'!$B$2:$B$467,$B88)</f>
        <v>0</v>
      </c>
      <c r="Q88">
        <f>SUMIFS('6-28 EMR'!$N$2:$N$467,'6-28 EMR'!$B$2:$B$467,$B88)</f>
        <v>0</v>
      </c>
      <c r="R88">
        <f>SUMIFS('6-27 EMR'!$F$2:$F$467,'6-27 EMR'!$B$2:$B$467,$B88)</f>
        <v>0</v>
      </c>
      <c r="S88">
        <f>SUMIFS('6-27 EMR'!$G$2:$G$467,'6-27 EMR'!$B$2:$B$467,$B88)</f>
        <v>0</v>
      </c>
      <c r="T88">
        <f>SUMIFS('6-27 EMR'!$M$2:$M$467,'6-27 EMR'!$B$2:$B$467,$B88)</f>
        <v>0</v>
      </c>
      <c r="U88">
        <f>SUMIFS('6-27 EMR'!$N$2:$N$467,'6-27 EMR'!$B$2:$B$467,$B88)</f>
        <v>0</v>
      </c>
      <c r="V88">
        <f>SUMIFS('6-26 EMR'!$F$2:$F$467,'6-26 EMR'!$B$2:$B$467,$B88)</f>
        <v>0</v>
      </c>
      <c r="W88">
        <f>SUMIFS('6-26 EMR'!$G$2:$G$467,'6-26 EMR'!$B$2:$B$467,$B88)</f>
        <v>0</v>
      </c>
      <c r="X88">
        <f>SUMIFS('6-26 EMR'!$M$2:$M$467,'6-26 EMR'!$B$2:$B$467,$B88)</f>
        <v>0</v>
      </c>
      <c r="Y88">
        <f>SUMIFS('6-26 EMR'!$N$2:$N$467,'6-26 EMR'!$B$2:$B$467,$B88)</f>
        <v>0</v>
      </c>
      <c r="Z88">
        <f>SUMIFS('6-25 EMR'!$F$2:$F$467,'6-25 EMR'!$B$2:$B$467,$B88)</f>
        <v>0</v>
      </c>
      <c r="AA88">
        <f>SUMIFS('6-25 EMR'!$G$2:$G$467,'6-25 EMR'!$B$2:$B$467,$B88)</f>
        <v>0</v>
      </c>
      <c r="AB88">
        <f>SUMIFS('6-25 EMR'!$M$2:$M$467,'6-25 EMR'!$B$2:$B$467,$B88)</f>
        <v>0</v>
      </c>
      <c r="AC88">
        <f>SUMIFS('6-25 EMR'!$N$2:$N$467,'6-25 EMR'!$B$2:$B$467,$B88)</f>
        <v>0</v>
      </c>
      <c r="AD88">
        <f>SUMIFS('6-24 EMR'!$F$2:$F$467,'6-24 EMR'!$B$2:$B$467,$B88)</f>
        <v>0</v>
      </c>
      <c r="AE88">
        <f>SUMIFS('6-24 EMR'!$G$2:$G$467,'6-24 EMR'!$B$2:$B$467,$B88)</f>
        <v>0</v>
      </c>
      <c r="AF88">
        <f>SUMIFS('6-24 EMR'!$M$2:$M$467,'6-24 EMR'!$B$2:$B$467,$B88)</f>
        <v>0</v>
      </c>
      <c r="AG88">
        <f>SUMIFS('6-24 EMR'!$N$2:$N$467,'6-24 EMR'!$B$2:$B$467,$B88)</f>
        <v>0</v>
      </c>
      <c r="AH88">
        <f>SUMIFS('6-23 EMR'!$F$2:$F$467,'6-23 EMR'!$B$2:$B$467,$B88)</f>
        <v>0</v>
      </c>
      <c r="AI88">
        <f>SUMIFS('6-23 EMR'!$G$2:$G$467,'6-23 EMR'!$B$2:$B$467,$B88)</f>
        <v>0</v>
      </c>
      <c r="AJ88">
        <f>SUMIFS('6-23 EMR'!$M$2:$M$467,'6-23 EMR'!$B$2:$B$467,$B88)</f>
        <v>0</v>
      </c>
      <c r="AK88">
        <f>SUMIFS('6-23 EMR'!$N$2:$N$467,'6-23 EMR'!$B$2:$B$467,$B88)</f>
        <v>0</v>
      </c>
      <c r="AL88" t="s">
        <v>435</v>
      </c>
    </row>
    <row r="89" spans="1:38" x14ac:dyDescent="0.25">
      <c r="A89" s="3" t="s">
        <v>412</v>
      </c>
      <c r="B89" t="s">
        <v>443</v>
      </c>
      <c r="C89" t="s">
        <v>444</v>
      </c>
      <c r="D89" t="s">
        <v>443</v>
      </c>
      <c r="E89" t="str">
        <f>IF(OR(Table1[[#This Row],[June 23-29 Resident Confirmed COVID-19 (sum)]]&gt;0,Table1[[#This Row],[June 23-29 Resident Suspected COVID-19 (sum)]]&gt;0,Table1[[#This Row],[June 23-29 Staff Confirmed COVID-19 (sum)]]&gt;0,Table1[[#This Row],[June 23-29 Staff Suspected COVID-19 (sum)]]&gt;0),"Yes","")</f>
        <v>Yes</v>
      </c>
      <c r="F89">
        <f t="shared" si="4"/>
        <v>0</v>
      </c>
      <c r="G89">
        <f t="shared" si="4"/>
        <v>0</v>
      </c>
      <c r="H89">
        <f t="shared" si="4"/>
        <v>12</v>
      </c>
      <c r="I89">
        <f t="shared" si="4"/>
        <v>50</v>
      </c>
      <c r="J89">
        <f>SUMIFS('6-29 EMR'!$F$2:$F$467,'6-29 EMR'!$B$2:$B$467,$B89)</f>
        <v>0</v>
      </c>
      <c r="K89">
        <f>SUMIFS('6-29 EMR'!$G$2:$G$467,'6-29 EMR'!$B$2:$B$467,$B89)</f>
        <v>0</v>
      </c>
      <c r="L89">
        <f>SUMIFS('6-29 EMR'!$M$2:$M$467,'6-29 EMR'!$B$2:$B$467,$B89)</f>
        <v>3</v>
      </c>
      <c r="M89">
        <f>SUMIFS('6-29 EMR'!$N$2:$N$467,'6-29 EMR'!$B$2:$B$467,$B89)</f>
        <v>8</v>
      </c>
      <c r="N89">
        <f>SUMIFS('6-28 EMR'!$F$2:$F$467,'6-28 EMR'!$B$2:$B$467,$B89)</f>
        <v>0</v>
      </c>
      <c r="O89">
        <f>SUMIFS('6-28 EMR'!$G$2:$G$467,'6-28 EMR'!$B$2:$B$467,$B89)</f>
        <v>0</v>
      </c>
      <c r="P89">
        <f>SUMIFS('6-28 EMR'!$M$2:$M$467,'6-28 EMR'!$B$2:$B$467,$B89)</f>
        <v>3</v>
      </c>
      <c r="Q89">
        <f>SUMIFS('6-28 EMR'!$N$2:$N$467,'6-28 EMR'!$B$2:$B$467,$B89)</f>
        <v>8</v>
      </c>
      <c r="R89">
        <f>SUMIFS('6-27 EMR'!$F$2:$F$467,'6-27 EMR'!$B$2:$B$467,$B89)</f>
        <v>0</v>
      </c>
      <c r="S89">
        <f>SUMIFS('6-27 EMR'!$G$2:$G$467,'6-27 EMR'!$B$2:$B$467,$B89)</f>
        <v>0</v>
      </c>
      <c r="T89">
        <f>SUMIFS('6-27 EMR'!$M$2:$M$467,'6-27 EMR'!$B$2:$B$467,$B89)</f>
        <v>2</v>
      </c>
      <c r="U89">
        <f>SUMIFS('6-27 EMR'!$N$2:$N$467,'6-27 EMR'!$B$2:$B$467,$B89)</f>
        <v>8</v>
      </c>
      <c r="V89">
        <f>SUMIFS('6-26 EMR'!$F$2:$F$467,'6-26 EMR'!$B$2:$B$467,$B89)</f>
        <v>0</v>
      </c>
      <c r="W89">
        <f>SUMIFS('6-26 EMR'!$G$2:$G$467,'6-26 EMR'!$B$2:$B$467,$B89)</f>
        <v>0</v>
      </c>
      <c r="X89">
        <f>SUMIFS('6-26 EMR'!$M$2:$M$467,'6-26 EMR'!$B$2:$B$467,$B89)</f>
        <v>2</v>
      </c>
      <c r="Y89">
        <f>SUMIFS('6-26 EMR'!$N$2:$N$467,'6-26 EMR'!$B$2:$B$467,$B89)</f>
        <v>8</v>
      </c>
      <c r="Z89">
        <f>SUMIFS('6-25 EMR'!$F$2:$F$467,'6-25 EMR'!$B$2:$B$467,$B89)</f>
        <v>0</v>
      </c>
      <c r="AA89">
        <f>SUMIFS('6-25 EMR'!$G$2:$G$467,'6-25 EMR'!$B$2:$B$467,$B89)</f>
        <v>0</v>
      </c>
      <c r="AB89">
        <f>SUMIFS('6-25 EMR'!$M$2:$M$467,'6-25 EMR'!$B$2:$B$467,$B89)</f>
        <v>2</v>
      </c>
      <c r="AC89">
        <f>SUMIFS('6-25 EMR'!$N$2:$N$467,'6-25 EMR'!$B$2:$B$467,$B89)</f>
        <v>8</v>
      </c>
      <c r="AD89">
        <f>SUMIFS('6-24 EMR'!$F$2:$F$467,'6-24 EMR'!$B$2:$B$467,$B89)</f>
        <v>0</v>
      </c>
      <c r="AE89">
        <f>SUMIFS('6-24 EMR'!$G$2:$G$467,'6-24 EMR'!$B$2:$B$467,$B89)</f>
        <v>0</v>
      </c>
      <c r="AF89">
        <f>SUMIFS('6-24 EMR'!$M$2:$M$467,'6-24 EMR'!$B$2:$B$467,$B89)</f>
        <v>0</v>
      </c>
      <c r="AG89">
        <f>SUMIFS('6-24 EMR'!$N$2:$N$467,'6-24 EMR'!$B$2:$B$467,$B89)</f>
        <v>5</v>
      </c>
      <c r="AH89">
        <f>SUMIFS('6-23 EMR'!$F$2:$F$467,'6-23 EMR'!$B$2:$B$467,$B89)</f>
        <v>0</v>
      </c>
      <c r="AI89">
        <f>SUMIFS('6-23 EMR'!$G$2:$G$467,'6-23 EMR'!$B$2:$B$467,$B89)</f>
        <v>0</v>
      </c>
      <c r="AJ89">
        <f>SUMIFS('6-23 EMR'!$M$2:$M$467,'6-23 EMR'!$B$2:$B$467,$B89)</f>
        <v>0</v>
      </c>
      <c r="AK89">
        <f>SUMIFS('6-23 EMR'!$N$2:$N$467,'6-23 EMR'!$B$2:$B$467,$B89)</f>
        <v>5</v>
      </c>
      <c r="AL89" t="s">
        <v>447</v>
      </c>
    </row>
    <row r="90" spans="1:38" x14ac:dyDescent="0.25">
      <c r="A90" s="3" t="s">
        <v>412</v>
      </c>
      <c r="B90" t="s">
        <v>448</v>
      </c>
      <c r="C90" t="s">
        <v>449</v>
      </c>
      <c r="D90" t="s">
        <v>448</v>
      </c>
      <c r="E90" t="str">
        <f>IF(OR(Table1[[#This Row],[June 23-29 Resident Confirmed COVID-19 (sum)]]&gt;0,Table1[[#This Row],[June 23-29 Resident Suspected COVID-19 (sum)]]&gt;0,Table1[[#This Row],[June 23-29 Staff Confirmed COVID-19 (sum)]]&gt;0,Table1[[#This Row],[June 23-29 Staff Suspected COVID-19 (sum)]]&gt;0),"Yes","")</f>
        <v>Yes</v>
      </c>
      <c r="F90">
        <f t="shared" si="4"/>
        <v>0</v>
      </c>
      <c r="G90">
        <f t="shared" si="4"/>
        <v>7</v>
      </c>
      <c r="H90">
        <f t="shared" si="4"/>
        <v>0</v>
      </c>
      <c r="I90">
        <f t="shared" si="4"/>
        <v>1</v>
      </c>
      <c r="J90">
        <f>SUMIFS('6-29 EMR'!$F$2:$F$467,'6-29 EMR'!$B$2:$B$467,$B90)</f>
        <v>0</v>
      </c>
      <c r="K90">
        <f>SUMIFS('6-29 EMR'!$G$2:$G$467,'6-29 EMR'!$B$2:$B$467,$B90)</f>
        <v>1</v>
      </c>
      <c r="L90">
        <f>SUMIFS('6-29 EMR'!$M$2:$M$467,'6-29 EMR'!$B$2:$B$467,$B90)</f>
        <v>0</v>
      </c>
      <c r="M90">
        <f>SUMIFS('6-29 EMR'!$N$2:$N$467,'6-29 EMR'!$B$2:$B$467,$B90)</f>
        <v>1</v>
      </c>
      <c r="N90">
        <f>SUMIFS('6-28 EMR'!$F$2:$F$467,'6-28 EMR'!$B$2:$B$467,$B90)</f>
        <v>0</v>
      </c>
      <c r="O90">
        <f>SUMIFS('6-28 EMR'!$G$2:$G$467,'6-28 EMR'!$B$2:$B$467,$B90)</f>
        <v>1</v>
      </c>
      <c r="P90">
        <f>SUMIFS('6-28 EMR'!$M$2:$M$467,'6-28 EMR'!$B$2:$B$467,$B90)</f>
        <v>0</v>
      </c>
      <c r="Q90">
        <f>SUMIFS('6-28 EMR'!$N$2:$N$467,'6-28 EMR'!$B$2:$B$467,$B90)</f>
        <v>0</v>
      </c>
      <c r="R90">
        <f>SUMIFS('6-27 EMR'!$F$2:$F$467,'6-27 EMR'!$B$2:$B$467,$B90)</f>
        <v>0</v>
      </c>
      <c r="S90">
        <f>SUMIFS('6-27 EMR'!$G$2:$G$467,'6-27 EMR'!$B$2:$B$467,$B90)</f>
        <v>1</v>
      </c>
      <c r="T90">
        <f>SUMIFS('6-27 EMR'!$M$2:$M$467,'6-27 EMR'!$B$2:$B$467,$B90)</f>
        <v>0</v>
      </c>
      <c r="U90">
        <f>SUMIFS('6-27 EMR'!$N$2:$N$467,'6-27 EMR'!$B$2:$B$467,$B90)</f>
        <v>0</v>
      </c>
      <c r="V90">
        <f>SUMIFS('6-26 EMR'!$F$2:$F$467,'6-26 EMR'!$B$2:$B$467,$B90)</f>
        <v>0</v>
      </c>
      <c r="W90">
        <f>SUMIFS('6-26 EMR'!$G$2:$G$467,'6-26 EMR'!$B$2:$B$467,$B90)</f>
        <v>1</v>
      </c>
      <c r="X90">
        <f>SUMIFS('6-26 EMR'!$M$2:$M$467,'6-26 EMR'!$B$2:$B$467,$B90)</f>
        <v>0</v>
      </c>
      <c r="Y90">
        <f>SUMIFS('6-26 EMR'!$N$2:$N$467,'6-26 EMR'!$B$2:$B$467,$B90)</f>
        <v>0</v>
      </c>
      <c r="Z90">
        <f>SUMIFS('6-25 EMR'!$F$2:$F$467,'6-25 EMR'!$B$2:$B$467,$B90)</f>
        <v>0</v>
      </c>
      <c r="AA90">
        <f>SUMIFS('6-25 EMR'!$G$2:$G$467,'6-25 EMR'!$B$2:$B$467,$B90)</f>
        <v>1</v>
      </c>
      <c r="AB90">
        <f>SUMIFS('6-25 EMR'!$M$2:$M$467,'6-25 EMR'!$B$2:$B$467,$B90)</f>
        <v>0</v>
      </c>
      <c r="AC90">
        <f>SUMIFS('6-25 EMR'!$N$2:$N$467,'6-25 EMR'!$B$2:$B$467,$B90)</f>
        <v>0</v>
      </c>
      <c r="AD90">
        <f>SUMIFS('6-24 EMR'!$F$2:$F$467,'6-24 EMR'!$B$2:$B$467,$B90)</f>
        <v>0</v>
      </c>
      <c r="AE90">
        <f>SUMIFS('6-24 EMR'!$G$2:$G$467,'6-24 EMR'!$B$2:$B$467,$B90)</f>
        <v>1</v>
      </c>
      <c r="AF90">
        <f>SUMIFS('6-24 EMR'!$M$2:$M$467,'6-24 EMR'!$B$2:$B$467,$B90)</f>
        <v>0</v>
      </c>
      <c r="AG90">
        <f>SUMIFS('6-24 EMR'!$N$2:$N$467,'6-24 EMR'!$B$2:$B$467,$B90)</f>
        <v>0</v>
      </c>
      <c r="AH90">
        <f>SUMIFS('6-23 EMR'!$F$2:$F$467,'6-23 EMR'!$B$2:$B$467,$B90)</f>
        <v>0</v>
      </c>
      <c r="AI90">
        <f>SUMIFS('6-23 EMR'!$G$2:$G$467,'6-23 EMR'!$B$2:$B$467,$B90)</f>
        <v>1</v>
      </c>
      <c r="AJ90">
        <f>SUMIFS('6-23 EMR'!$M$2:$M$467,'6-23 EMR'!$B$2:$B$467,$B90)</f>
        <v>0</v>
      </c>
      <c r="AK90">
        <f>SUMIFS('6-23 EMR'!$N$2:$N$467,'6-23 EMR'!$B$2:$B$467,$B90)</f>
        <v>0</v>
      </c>
      <c r="AL90" t="s">
        <v>452</v>
      </c>
    </row>
    <row r="91" spans="1:38" x14ac:dyDescent="0.25">
      <c r="A91" s="3" t="s">
        <v>412</v>
      </c>
      <c r="B91" t="s">
        <v>453</v>
      </c>
      <c r="C91" t="s">
        <v>296</v>
      </c>
      <c r="D91" t="s">
        <v>296</v>
      </c>
      <c r="E91" t="str">
        <f>IF(OR(Table1[[#This Row],[June 23-29 Resident Confirmed COVID-19 (sum)]]&gt;0,Table1[[#This Row],[June 23-29 Resident Suspected COVID-19 (sum)]]&gt;0,Table1[[#This Row],[June 23-29 Staff Confirmed COVID-19 (sum)]]&gt;0,Table1[[#This Row],[June 23-29 Staff Suspected COVID-19 (sum)]]&gt;0),"Yes","")</f>
        <v/>
      </c>
      <c r="F91">
        <f t="shared" si="4"/>
        <v>0</v>
      </c>
      <c r="G91">
        <f t="shared" si="4"/>
        <v>0</v>
      </c>
      <c r="H91">
        <f t="shared" si="4"/>
        <v>0</v>
      </c>
      <c r="I91">
        <f t="shared" si="4"/>
        <v>0</v>
      </c>
      <c r="J91">
        <f>SUMIFS('6-29 EMR'!$F$2:$F$467,'6-29 EMR'!$B$2:$B$467,$B91)</f>
        <v>0</v>
      </c>
      <c r="K91">
        <f>SUMIFS('6-29 EMR'!$G$2:$G$467,'6-29 EMR'!$B$2:$B$467,$B91)</f>
        <v>0</v>
      </c>
      <c r="L91">
        <f>SUMIFS('6-29 EMR'!$M$2:$M$467,'6-29 EMR'!$B$2:$B$467,$B91)</f>
        <v>0</v>
      </c>
      <c r="M91">
        <f>SUMIFS('6-29 EMR'!$N$2:$N$467,'6-29 EMR'!$B$2:$B$467,$B91)</f>
        <v>0</v>
      </c>
      <c r="N91">
        <f>SUMIFS('6-28 EMR'!$F$2:$F$467,'6-28 EMR'!$B$2:$B$467,$B91)</f>
        <v>0</v>
      </c>
      <c r="O91">
        <f>SUMIFS('6-28 EMR'!$G$2:$G$467,'6-28 EMR'!$B$2:$B$467,$B91)</f>
        <v>0</v>
      </c>
      <c r="P91">
        <f>SUMIFS('6-28 EMR'!$M$2:$M$467,'6-28 EMR'!$B$2:$B$467,$B91)</f>
        <v>0</v>
      </c>
      <c r="Q91">
        <f>SUMIFS('6-28 EMR'!$N$2:$N$467,'6-28 EMR'!$B$2:$B$467,$B91)</f>
        <v>0</v>
      </c>
      <c r="R91">
        <f>SUMIFS('6-27 EMR'!$F$2:$F$467,'6-27 EMR'!$B$2:$B$467,$B91)</f>
        <v>0</v>
      </c>
      <c r="S91">
        <f>SUMIFS('6-27 EMR'!$G$2:$G$467,'6-27 EMR'!$B$2:$B$467,$B91)</f>
        <v>0</v>
      </c>
      <c r="T91">
        <f>SUMIFS('6-27 EMR'!$M$2:$M$467,'6-27 EMR'!$B$2:$B$467,$B91)</f>
        <v>0</v>
      </c>
      <c r="U91">
        <f>SUMIFS('6-27 EMR'!$N$2:$N$467,'6-27 EMR'!$B$2:$B$467,$B91)</f>
        <v>0</v>
      </c>
      <c r="V91">
        <f>SUMIFS('6-26 EMR'!$F$2:$F$467,'6-26 EMR'!$B$2:$B$467,$B91)</f>
        <v>0</v>
      </c>
      <c r="W91">
        <f>SUMIFS('6-26 EMR'!$G$2:$G$467,'6-26 EMR'!$B$2:$B$467,$B91)</f>
        <v>0</v>
      </c>
      <c r="X91">
        <f>SUMIFS('6-26 EMR'!$M$2:$M$467,'6-26 EMR'!$B$2:$B$467,$B91)</f>
        <v>0</v>
      </c>
      <c r="Y91">
        <f>SUMIFS('6-26 EMR'!$N$2:$N$467,'6-26 EMR'!$B$2:$B$467,$B91)</f>
        <v>0</v>
      </c>
      <c r="Z91">
        <f>SUMIFS('6-25 EMR'!$F$2:$F$467,'6-25 EMR'!$B$2:$B$467,$B91)</f>
        <v>0</v>
      </c>
      <c r="AA91">
        <f>SUMIFS('6-25 EMR'!$G$2:$G$467,'6-25 EMR'!$B$2:$B$467,$B91)</f>
        <v>0</v>
      </c>
      <c r="AB91">
        <f>SUMIFS('6-25 EMR'!$M$2:$M$467,'6-25 EMR'!$B$2:$B$467,$B91)</f>
        <v>0</v>
      </c>
      <c r="AC91">
        <f>SUMIFS('6-25 EMR'!$N$2:$N$467,'6-25 EMR'!$B$2:$B$467,$B91)</f>
        <v>0</v>
      </c>
      <c r="AD91">
        <f>SUMIFS('6-24 EMR'!$F$2:$F$467,'6-24 EMR'!$B$2:$B$467,$B91)</f>
        <v>0</v>
      </c>
      <c r="AE91">
        <f>SUMIFS('6-24 EMR'!$G$2:$G$467,'6-24 EMR'!$B$2:$B$467,$B91)</f>
        <v>0</v>
      </c>
      <c r="AF91">
        <f>SUMIFS('6-24 EMR'!$M$2:$M$467,'6-24 EMR'!$B$2:$B$467,$B91)</f>
        <v>0</v>
      </c>
      <c r="AG91">
        <f>SUMIFS('6-24 EMR'!$N$2:$N$467,'6-24 EMR'!$B$2:$B$467,$B91)</f>
        <v>0</v>
      </c>
      <c r="AH91">
        <f>SUMIFS('6-23 EMR'!$F$2:$F$467,'6-23 EMR'!$B$2:$B$467,$B91)</f>
        <v>0</v>
      </c>
      <c r="AI91">
        <f>SUMIFS('6-23 EMR'!$G$2:$G$467,'6-23 EMR'!$B$2:$B$467,$B91)</f>
        <v>0</v>
      </c>
      <c r="AJ91">
        <f>SUMIFS('6-23 EMR'!$M$2:$M$467,'6-23 EMR'!$B$2:$B$467,$B91)</f>
        <v>0</v>
      </c>
      <c r="AK91">
        <f>SUMIFS('6-23 EMR'!$N$2:$N$467,'6-23 EMR'!$B$2:$B$467,$B91)</f>
        <v>0</v>
      </c>
      <c r="AL91" t="s">
        <v>453</v>
      </c>
    </row>
    <row r="92" spans="1:38" x14ac:dyDescent="0.25">
      <c r="A92" s="3" t="s">
        <v>412</v>
      </c>
      <c r="B92" t="s">
        <v>456</v>
      </c>
      <c r="C92" t="s">
        <v>457</v>
      </c>
      <c r="D92" t="s">
        <v>456</v>
      </c>
      <c r="E92" t="str">
        <f>IF(OR(Table1[[#This Row],[June 23-29 Resident Confirmed COVID-19 (sum)]]&gt;0,Table1[[#This Row],[June 23-29 Resident Suspected COVID-19 (sum)]]&gt;0,Table1[[#This Row],[June 23-29 Staff Confirmed COVID-19 (sum)]]&gt;0,Table1[[#This Row],[June 23-29 Staff Suspected COVID-19 (sum)]]&gt;0),"Yes","")</f>
        <v>Yes</v>
      </c>
      <c r="F92">
        <f t="shared" si="4"/>
        <v>0</v>
      </c>
      <c r="G92">
        <f t="shared" si="4"/>
        <v>0</v>
      </c>
      <c r="H92">
        <f t="shared" si="4"/>
        <v>0</v>
      </c>
      <c r="I92">
        <f t="shared" si="4"/>
        <v>4</v>
      </c>
      <c r="J92">
        <f>SUMIFS('6-29 EMR'!$F$2:$F$467,'6-29 EMR'!$B$2:$B$467,$B92)</f>
        <v>0</v>
      </c>
      <c r="K92">
        <f>SUMIFS('6-29 EMR'!$G$2:$G$467,'6-29 EMR'!$B$2:$B$467,$B92)</f>
        <v>0</v>
      </c>
      <c r="L92">
        <f>SUMIFS('6-29 EMR'!$M$2:$M$467,'6-29 EMR'!$B$2:$B$467,$B92)</f>
        <v>0</v>
      </c>
      <c r="M92">
        <f>SUMIFS('6-29 EMR'!$N$2:$N$467,'6-29 EMR'!$B$2:$B$467,$B92)</f>
        <v>0</v>
      </c>
      <c r="N92">
        <f>SUMIFS('6-28 EMR'!$F$2:$F$467,'6-28 EMR'!$B$2:$B$467,$B92)</f>
        <v>0</v>
      </c>
      <c r="O92">
        <f>SUMIFS('6-28 EMR'!$G$2:$G$467,'6-28 EMR'!$B$2:$B$467,$B92)</f>
        <v>0</v>
      </c>
      <c r="P92">
        <f>SUMIFS('6-28 EMR'!$M$2:$M$467,'6-28 EMR'!$B$2:$B$467,$B92)</f>
        <v>0</v>
      </c>
      <c r="Q92">
        <f>SUMIFS('6-28 EMR'!$N$2:$N$467,'6-28 EMR'!$B$2:$B$467,$B92)</f>
        <v>0</v>
      </c>
      <c r="R92">
        <f>SUMIFS('6-27 EMR'!$F$2:$F$467,'6-27 EMR'!$B$2:$B$467,$B92)</f>
        <v>0</v>
      </c>
      <c r="S92">
        <f>SUMIFS('6-27 EMR'!$G$2:$G$467,'6-27 EMR'!$B$2:$B$467,$B92)</f>
        <v>0</v>
      </c>
      <c r="T92">
        <f>SUMIFS('6-27 EMR'!$M$2:$M$467,'6-27 EMR'!$B$2:$B$467,$B92)</f>
        <v>0</v>
      </c>
      <c r="U92">
        <f>SUMIFS('6-27 EMR'!$N$2:$N$467,'6-27 EMR'!$B$2:$B$467,$B92)</f>
        <v>0</v>
      </c>
      <c r="V92">
        <f>SUMIFS('6-26 EMR'!$F$2:$F$467,'6-26 EMR'!$B$2:$B$467,$B92)</f>
        <v>0</v>
      </c>
      <c r="W92">
        <f>SUMIFS('6-26 EMR'!$G$2:$G$467,'6-26 EMR'!$B$2:$B$467,$B92)</f>
        <v>0</v>
      </c>
      <c r="X92">
        <f>SUMIFS('6-26 EMR'!$M$2:$M$467,'6-26 EMR'!$B$2:$B$467,$B92)</f>
        <v>0</v>
      </c>
      <c r="Y92">
        <f>SUMIFS('6-26 EMR'!$N$2:$N$467,'6-26 EMR'!$B$2:$B$467,$B92)</f>
        <v>0</v>
      </c>
      <c r="Z92">
        <f>SUMIFS('6-25 EMR'!$F$2:$F$467,'6-25 EMR'!$B$2:$B$467,$B92)</f>
        <v>0</v>
      </c>
      <c r="AA92">
        <f>SUMIFS('6-25 EMR'!$G$2:$G$467,'6-25 EMR'!$B$2:$B$467,$B92)</f>
        <v>0</v>
      </c>
      <c r="AB92">
        <f>SUMIFS('6-25 EMR'!$M$2:$M$467,'6-25 EMR'!$B$2:$B$467,$B92)</f>
        <v>0</v>
      </c>
      <c r="AC92">
        <f>SUMIFS('6-25 EMR'!$N$2:$N$467,'6-25 EMR'!$B$2:$B$467,$B92)</f>
        <v>0</v>
      </c>
      <c r="AD92">
        <f>SUMIFS('6-24 EMR'!$F$2:$F$467,'6-24 EMR'!$B$2:$B$467,$B92)</f>
        <v>0</v>
      </c>
      <c r="AE92">
        <f>SUMIFS('6-24 EMR'!$G$2:$G$467,'6-24 EMR'!$B$2:$B$467,$B92)</f>
        <v>0</v>
      </c>
      <c r="AF92">
        <f>SUMIFS('6-24 EMR'!$M$2:$M$467,'6-24 EMR'!$B$2:$B$467,$B92)</f>
        <v>0</v>
      </c>
      <c r="AG92">
        <f>SUMIFS('6-24 EMR'!$N$2:$N$467,'6-24 EMR'!$B$2:$B$467,$B92)</f>
        <v>2</v>
      </c>
      <c r="AH92">
        <f>SUMIFS('6-23 EMR'!$F$2:$F$467,'6-23 EMR'!$B$2:$B$467,$B92)</f>
        <v>0</v>
      </c>
      <c r="AI92">
        <f>SUMIFS('6-23 EMR'!$G$2:$G$467,'6-23 EMR'!$B$2:$B$467,$B92)</f>
        <v>0</v>
      </c>
      <c r="AJ92">
        <f>SUMIFS('6-23 EMR'!$M$2:$M$467,'6-23 EMR'!$B$2:$B$467,$B92)</f>
        <v>0</v>
      </c>
      <c r="AK92">
        <f>SUMIFS('6-23 EMR'!$N$2:$N$467,'6-23 EMR'!$B$2:$B$467,$B92)</f>
        <v>2</v>
      </c>
      <c r="AL92" t="s">
        <v>460</v>
      </c>
    </row>
    <row r="93" spans="1:38" x14ac:dyDescent="0.25">
      <c r="A93" s="3" t="s">
        <v>412</v>
      </c>
      <c r="B93" t="s">
        <v>461</v>
      </c>
      <c r="C93" t="s">
        <v>462</v>
      </c>
      <c r="D93" t="s">
        <v>463</v>
      </c>
      <c r="E93" t="str">
        <f>IF(OR(Table1[[#This Row],[June 23-29 Resident Confirmed COVID-19 (sum)]]&gt;0,Table1[[#This Row],[June 23-29 Resident Suspected COVID-19 (sum)]]&gt;0,Table1[[#This Row],[June 23-29 Staff Confirmed COVID-19 (sum)]]&gt;0,Table1[[#This Row],[June 23-29 Staff Suspected COVID-19 (sum)]]&gt;0),"Yes","")</f>
        <v/>
      </c>
      <c r="F93">
        <f t="shared" si="4"/>
        <v>0</v>
      </c>
      <c r="G93">
        <f t="shared" si="4"/>
        <v>0</v>
      </c>
      <c r="H93">
        <f t="shared" si="4"/>
        <v>0</v>
      </c>
      <c r="I93">
        <f t="shared" si="4"/>
        <v>0</v>
      </c>
      <c r="J93">
        <f>SUMIFS('6-29 EMR'!$F$2:$F$467,'6-29 EMR'!$B$2:$B$467,$B93)</f>
        <v>0</v>
      </c>
      <c r="K93">
        <f>SUMIFS('6-29 EMR'!$G$2:$G$467,'6-29 EMR'!$B$2:$B$467,$B93)</f>
        <v>0</v>
      </c>
      <c r="L93">
        <f>SUMIFS('6-29 EMR'!$M$2:$M$467,'6-29 EMR'!$B$2:$B$467,$B93)</f>
        <v>0</v>
      </c>
      <c r="M93">
        <f>SUMIFS('6-29 EMR'!$N$2:$N$467,'6-29 EMR'!$B$2:$B$467,$B93)</f>
        <v>0</v>
      </c>
      <c r="N93">
        <f>SUMIFS('6-28 EMR'!$F$2:$F$467,'6-28 EMR'!$B$2:$B$467,$B93)</f>
        <v>0</v>
      </c>
      <c r="O93">
        <f>SUMIFS('6-28 EMR'!$G$2:$G$467,'6-28 EMR'!$B$2:$B$467,$B93)</f>
        <v>0</v>
      </c>
      <c r="P93">
        <f>SUMIFS('6-28 EMR'!$M$2:$M$467,'6-28 EMR'!$B$2:$B$467,$B93)</f>
        <v>0</v>
      </c>
      <c r="Q93">
        <f>SUMIFS('6-28 EMR'!$N$2:$N$467,'6-28 EMR'!$B$2:$B$467,$B93)</f>
        <v>0</v>
      </c>
      <c r="R93">
        <f>SUMIFS('6-27 EMR'!$F$2:$F$467,'6-27 EMR'!$B$2:$B$467,$B93)</f>
        <v>0</v>
      </c>
      <c r="S93">
        <f>SUMIFS('6-27 EMR'!$G$2:$G$467,'6-27 EMR'!$B$2:$B$467,$B93)</f>
        <v>0</v>
      </c>
      <c r="T93">
        <f>SUMIFS('6-27 EMR'!$M$2:$M$467,'6-27 EMR'!$B$2:$B$467,$B93)</f>
        <v>0</v>
      </c>
      <c r="U93">
        <f>SUMIFS('6-27 EMR'!$N$2:$N$467,'6-27 EMR'!$B$2:$B$467,$B93)</f>
        <v>0</v>
      </c>
      <c r="V93">
        <f>SUMIFS('6-26 EMR'!$F$2:$F$467,'6-26 EMR'!$B$2:$B$467,$B93)</f>
        <v>0</v>
      </c>
      <c r="W93">
        <f>SUMIFS('6-26 EMR'!$G$2:$G$467,'6-26 EMR'!$B$2:$B$467,$B93)</f>
        <v>0</v>
      </c>
      <c r="X93">
        <f>SUMIFS('6-26 EMR'!$M$2:$M$467,'6-26 EMR'!$B$2:$B$467,$B93)</f>
        <v>0</v>
      </c>
      <c r="Y93">
        <f>SUMIFS('6-26 EMR'!$N$2:$N$467,'6-26 EMR'!$B$2:$B$467,$B93)</f>
        <v>0</v>
      </c>
      <c r="Z93">
        <f>SUMIFS('6-25 EMR'!$F$2:$F$467,'6-25 EMR'!$B$2:$B$467,$B93)</f>
        <v>0</v>
      </c>
      <c r="AA93">
        <f>SUMIFS('6-25 EMR'!$G$2:$G$467,'6-25 EMR'!$B$2:$B$467,$B93)</f>
        <v>0</v>
      </c>
      <c r="AB93">
        <f>SUMIFS('6-25 EMR'!$M$2:$M$467,'6-25 EMR'!$B$2:$B$467,$B93)</f>
        <v>0</v>
      </c>
      <c r="AC93">
        <f>SUMIFS('6-25 EMR'!$N$2:$N$467,'6-25 EMR'!$B$2:$B$467,$B93)</f>
        <v>0</v>
      </c>
      <c r="AD93">
        <f>SUMIFS('6-24 EMR'!$F$2:$F$467,'6-24 EMR'!$B$2:$B$467,$B93)</f>
        <v>0</v>
      </c>
      <c r="AE93">
        <f>SUMIFS('6-24 EMR'!$G$2:$G$467,'6-24 EMR'!$B$2:$B$467,$B93)</f>
        <v>0</v>
      </c>
      <c r="AF93">
        <f>SUMIFS('6-24 EMR'!$M$2:$M$467,'6-24 EMR'!$B$2:$B$467,$B93)</f>
        <v>0</v>
      </c>
      <c r="AG93">
        <f>SUMIFS('6-24 EMR'!$N$2:$N$467,'6-24 EMR'!$B$2:$B$467,$B93)</f>
        <v>0</v>
      </c>
      <c r="AH93">
        <f>SUMIFS('6-23 EMR'!$F$2:$F$467,'6-23 EMR'!$B$2:$B$467,$B93)</f>
        <v>0</v>
      </c>
      <c r="AI93">
        <f>SUMIFS('6-23 EMR'!$G$2:$G$467,'6-23 EMR'!$B$2:$B$467,$B93)</f>
        <v>0</v>
      </c>
      <c r="AJ93">
        <f>SUMIFS('6-23 EMR'!$M$2:$M$467,'6-23 EMR'!$B$2:$B$467,$B93)</f>
        <v>0</v>
      </c>
      <c r="AK93">
        <f>SUMIFS('6-23 EMR'!$N$2:$N$467,'6-23 EMR'!$B$2:$B$467,$B93)</f>
        <v>0</v>
      </c>
      <c r="AL93" t="s">
        <v>461</v>
      </c>
    </row>
    <row r="94" spans="1:38" x14ac:dyDescent="0.25">
      <c r="A94" s="3" t="s">
        <v>412</v>
      </c>
      <c r="B94" t="s">
        <v>465</v>
      </c>
      <c r="C94" t="s">
        <v>462</v>
      </c>
      <c r="D94" t="s">
        <v>463</v>
      </c>
      <c r="E94" t="str">
        <f>IF(OR(Table1[[#This Row],[June 23-29 Resident Confirmed COVID-19 (sum)]]&gt;0,Table1[[#This Row],[June 23-29 Resident Suspected COVID-19 (sum)]]&gt;0,Table1[[#This Row],[June 23-29 Staff Confirmed COVID-19 (sum)]]&gt;0,Table1[[#This Row],[June 23-29 Staff Suspected COVID-19 (sum)]]&gt;0),"Yes","")</f>
        <v/>
      </c>
      <c r="F94">
        <f t="shared" si="4"/>
        <v>0</v>
      </c>
      <c r="G94">
        <f t="shared" si="4"/>
        <v>0</v>
      </c>
      <c r="H94">
        <f t="shared" si="4"/>
        <v>0</v>
      </c>
      <c r="I94">
        <f t="shared" si="4"/>
        <v>0</v>
      </c>
      <c r="J94">
        <f>SUMIFS('6-29 EMR'!$F$2:$F$467,'6-29 EMR'!$B$2:$B$467,$B94)</f>
        <v>0</v>
      </c>
      <c r="K94">
        <f>SUMIFS('6-29 EMR'!$G$2:$G$467,'6-29 EMR'!$B$2:$B$467,$B94)</f>
        <v>0</v>
      </c>
      <c r="L94">
        <f>SUMIFS('6-29 EMR'!$M$2:$M$467,'6-29 EMR'!$B$2:$B$467,$B94)</f>
        <v>0</v>
      </c>
      <c r="M94">
        <f>SUMIFS('6-29 EMR'!$N$2:$N$467,'6-29 EMR'!$B$2:$B$467,$B94)</f>
        <v>0</v>
      </c>
      <c r="N94">
        <f>SUMIFS('6-28 EMR'!$F$2:$F$467,'6-28 EMR'!$B$2:$B$467,$B94)</f>
        <v>0</v>
      </c>
      <c r="O94">
        <f>SUMIFS('6-28 EMR'!$G$2:$G$467,'6-28 EMR'!$B$2:$B$467,$B94)</f>
        <v>0</v>
      </c>
      <c r="P94">
        <f>SUMIFS('6-28 EMR'!$M$2:$M$467,'6-28 EMR'!$B$2:$B$467,$B94)</f>
        <v>0</v>
      </c>
      <c r="Q94">
        <f>SUMIFS('6-28 EMR'!$N$2:$N$467,'6-28 EMR'!$B$2:$B$467,$B94)</f>
        <v>0</v>
      </c>
      <c r="R94">
        <f>SUMIFS('6-27 EMR'!$F$2:$F$467,'6-27 EMR'!$B$2:$B$467,$B94)</f>
        <v>0</v>
      </c>
      <c r="S94">
        <f>SUMIFS('6-27 EMR'!$G$2:$G$467,'6-27 EMR'!$B$2:$B$467,$B94)</f>
        <v>0</v>
      </c>
      <c r="T94">
        <f>SUMIFS('6-27 EMR'!$M$2:$M$467,'6-27 EMR'!$B$2:$B$467,$B94)</f>
        <v>0</v>
      </c>
      <c r="U94">
        <f>SUMIFS('6-27 EMR'!$N$2:$N$467,'6-27 EMR'!$B$2:$B$467,$B94)</f>
        <v>0</v>
      </c>
      <c r="V94">
        <f>SUMIFS('6-26 EMR'!$F$2:$F$467,'6-26 EMR'!$B$2:$B$467,$B94)</f>
        <v>0</v>
      </c>
      <c r="W94">
        <f>SUMIFS('6-26 EMR'!$G$2:$G$467,'6-26 EMR'!$B$2:$B$467,$B94)</f>
        <v>0</v>
      </c>
      <c r="X94">
        <f>SUMIFS('6-26 EMR'!$M$2:$M$467,'6-26 EMR'!$B$2:$B$467,$B94)</f>
        <v>0</v>
      </c>
      <c r="Y94">
        <f>SUMIFS('6-26 EMR'!$N$2:$N$467,'6-26 EMR'!$B$2:$B$467,$B94)</f>
        <v>0</v>
      </c>
      <c r="Z94">
        <f>SUMIFS('6-25 EMR'!$F$2:$F$467,'6-25 EMR'!$B$2:$B$467,$B94)</f>
        <v>0</v>
      </c>
      <c r="AA94">
        <f>SUMIFS('6-25 EMR'!$G$2:$G$467,'6-25 EMR'!$B$2:$B$467,$B94)</f>
        <v>0</v>
      </c>
      <c r="AB94">
        <f>SUMIFS('6-25 EMR'!$M$2:$M$467,'6-25 EMR'!$B$2:$B$467,$B94)</f>
        <v>0</v>
      </c>
      <c r="AC94">
        <f>SUMIFS('6-25 EMR'!$N$2:$N$467,'6-25 EMR'!$B$2:$B$467,$B94)</f>
        <v>0</v>
      </c>
      <c r="AD94">
        <f>SUMIFS('6-24 EMR'!$F$2:$F$467,'6-24 EMR'!$B$2:$B$467,$B94)</f>
        <v>0</v>
      </c>
      <c r="AE94">
        <f>SUMIFS('6-24 EMR'!$G$2:$G$467,'6-24 EMR'!$B$2:$B$467,$B94)</f>
        <v>0</v>
      </c>
      <c r="AF94">
        <f>SUMIFS('6-24 EMR'!$M$2:$M$467,'6-24 EMR'!$B$2:$B$467,$B94)</f>
        <v>0</v>
      </c>
      <c r="AG94">
        <f>SUMIFS('6-24 EMR'!$N$2:$N$467,'6-24 EMR'!$B$2:$B$467,$B94)</f>
        <v>0</v>
      </c>
      <c r="AH94">
        <f>SUMIFS('6-23 EMR'!$F$2:$F$467,'6-23 EMR'!$B$2:$B$467,$B94)</f>
        <v>0</v>
      </c>
      <c r="AI94">
        <f>SUMIFS('6-23 EMR'!$G$2:$G$467,'6-23 EMR'!$B$2:$B$467,$B94)</f>
        <v>0</v>
      </c>
      <c r="AJ94">
        <f>SUMIFS('6-23 EMR'!$M$2:$M$467,'6-23 EMR'!$B$2:$B$467,$B94)</f>
        <v>0</v>
      </c>
      <c r="AK94">
        <f>SUMIFS('6-23 EMR'!$N$2:$N$467,'6-23 EMR'!$B$2:$B$467,$B94)</f>
        <v>0</v>
      </c>
      <c r="AL94" t="s">
        <v>461</v>
      </c>
    </row>
    <row r="95" spans="1:38" x14ac:dyDescent="0.25">
      <c r="A95" s="3" t="s">
        <v>412</v>
      </c>
      <c r="B95" t="s">
        <v>467</v>
      </c>
      <c r="C95" t="s">
        <v>468</v>
      </c>
      <c r="D95" t="s">
        <v>467</v>
      </c>
      <c r="E95" t="str">
        <f>IF(OR(Table1[[#This Row],[June 23-29 Resident Confirmed COVID-19 (sum)]]&gt;0,Table1[[#This Row],[June 23-29 Resident Suspected COVID-19 (sum)]]&gt;0,Table1[[#This Row],[June 23-29 Staff Confirmed COVID-19 (sum)]]&gt;0,Table1[[#This Row],[June 23-29 Staff Suspected COVID-19 (sum)]]&gt;0),"Yes","")</f>
        <v/>
      </c>
      <c r="F95">
        <f t="shared" si="4"/>
        <v>0</v>
      </c>
      <c r="G95">
        <f t="shared" si="4"/>
        <v>0</v>
      </c>
      <c r="H95">
        <f t="shared" si="4"/>
        <v>0</v>
      </c>
      <c r="I95">
        <f t="shared" si="4"/>
        <v>0</v>
      </c>
      <c r="J95">
        <f>SUMIFS('6-29 EMR'!$F$2:$F$467,'6-29 EMR'!$B$2:$B$467,$B95)</f>
        <v>0</v>
      </c>
      <c r="K95">
        <f>SUMIFS('6-29 EMR'!$G$2:$G$467,'6-29 EMR'!$B$2:$B$467,$B95)</f>
        <v>0</v>
      </c>
      <c r="L95">
        <f>SUMIFS('6-29 EMR'!$M$2:$M$467,'6-29 EMR'!$B$2:$B$467,$B95)</f>
        <v>0</v>
      </c>
      <c r="M95">
        <f>SUMIFS('6-29 EMR'!$N$2:$N$467,'6-29 EMR'!$B$2:$B$467,$B95)</f>
        <v>0</v>
      </c>
      <c r="N95">
        <f>SUMIFS('6-28 EMR'!$F$2:$F$467,'6-28 EMR'!$B$2:$B$467,$B95)</f>
        <v>0</v>
      </c>
      <c r="O95">
        <f>SUMIFS('6-28 EMR'!$G$2:$G$467,'6-28 EMR'!$B$2:$B$467,$B95)</f>
        <v>0</v>
      </c>
      <c r="P95">
        <f>SUMIFS('6-28 EMR'!$M$2:$M$467,'6-28 EMR'!$B$2:$B$467,$B95)</f>
        <v>0</v>
      </c>
      <c r="Q95">
        <f>SUMIFS('6-28 EMR'!$N$2:$N$467,'6-28 EMR'!$B$2:$B$467,$B95)</f>
        <v>0</v>
      </c>
      <c r="R95">
        <f>SUMIFS('6-27 EMR'!$F$2:$F$467,'6-27 EMR'!$B$2:$B$467,$B95)</f>
        <v>0</v>
      </c>
      <c r="S95">
        <f>SUMIFS('6-27 EMR'!$G$2:$G$467,'6-27 EMR'!$B$2:$B$467,$B95)</f>
        <v>0</v>
      </c>
      <c r="T95">
        <f>SUMIFS('6-27 EMR'!$M$2:$M$467,'6-27 EMR'!$B$2:$B$467,$B95)</f>
        <v>0</v>
      </c>
      <c r="U95">
        <f>SUMIFS('6-27 EMR'!$N$2:$N$467,'6-27 EMR'!$B$2:$B$467,$B95)</f>
        <v>0</v>
      </c>
      <c r="V95">
        <f>SUMIFS('6-26 EMR'!$F$2:$F$467,'6-26 EMR'!$B$2:$B$467,$B95)</f>
        <v>0</v>
      </c>
      <c r="W95">
        <f>SUMIFS('6-26 EMR'!$G$2:$G$467,'6-26 EMR'!$B$2:$B$467,$B95)</f>
        <v>0</v>
      </c>
      <c r="X95">
        <f>SUMIFS('6-26 EMR'!$M$2:$M$467,'6-26 EMR'!$B$2:$B$467,$B95)</f>
        <v>0</v>
      </c>
      <c r="Y95">
        <f>SUMIFS('6-26 EMR'!$N$2:$N$467,'6-26 EMR'!$B$2:$B$467,$B95)</f>
        <v>0</v>
      </c>
      <c r="Z95">
        <f>SUMIFS('6-25 EMR'!$F$2:$F$467,'6-25 EMR'!$B$2:$B$467,$B95)</f>
        <v>0</v>
      </c>
      <c r="AA95">
        <f>SUMIFS('6-25 EMR'!$G$2:$G$467,'6-25 EMR'!$B$2:$B$467,$B95)</f>
        <v>0</v>
      </c>
      <c r="AB95">
        <f>SUMIFS('6-25 EMR'!$M$2:$M$467,'6-25 EMR'!$B$2:$B$467,$B95)</f>
        <v>0</v>
      </c>
      <c r="AC95">
        <f>SUMIFS('6-25 EMR'!$N$2:$N$467,'6-25 EMR'!$B$2:$B$467,$B95)</f>
        <v>0</v>
      </c>
      <c r="AD95">
        <f>SUMIFS('6-24 EMR'!$F$2:$F$467,'6-24 EMR'!$B$2:$B$467,$B95)</f>
        <v>0</v>
      </c>
      <c r="AE95">
        <f>SUMIFS('6-24 EMR'!$G$2:$G$467,'6-24 EMR'!$B$2:$B$467,$B95)</f>
        <v>0</v>
      </c>
      <c r="AF95">
        <f>SUMIFS('6-24 EMR'!$M$2:$M$467,'6-24 EMR'!$B$2:$B$467,$B95)</f>
        <v>0</v>
      </c>
      <c r="AG95">
        <f>SUMIFS('6-24 EMR'!$N$2:$N$467,'6-24 EMR'!$B$2:$B$467,$B95)</f>
        <v>0</v>
      </c>
      <c r="AH95">
        <f>SUMIFS('6-23 EMR'!$F$2:$F$467,'6-23 EMR'!$B$2:$B$467,$B95)</f>
        <v>0</v>
      </c>
      <c r="AI95">
        <f>SUMIFS('6-23 EMR'!$G$2:$G$467,'6-23 EMR'!$B$2:$B$467,$B95)</f>
        <v>0</v>
      </c>
      <c r="AJ95">
        <f>SUMIFS('6-23 EMR'!$M$2:$M$467,'6-23 EMR'!$B$2:$B$467,$B95)</f>
        <v>0</v>
      </c>
      <c r="AK95">
        <f>SUMIFS('6-23 EMR'!$N$2:$N$467,'6-23 EMR'!$B$2:$B$467,$B95)</f>
        <v>0</v>
      </c>
      <c r="AL95" t="s">
        <v>467</v>
      </c>
    </row>
    <row r="96" spans="1:38" x14ac:dyDescent="0.25">
      <c r="A96" s="3" t="s">
        <v>412</v>
      </c>
      <c r="B96" t="s">
        <v>471</v>
      </c>
      <c r="C96" t="s">
        <v>472</v>
      </c>
      <c r="D96" t="s">
        <v>473</v>
      </c>
      <c r="E96" t="str">
        <f>IF(OR(Table1[[#This Row],[June 23-29 Resident Confirmed COVID-19 (sum)]]&gt;0,Table1[[#This Row],[June 23-29 Resident Suspected COVID-19 (sum)]]&gt;0,Table1[[#This Row],[June 23-29 Staff Confirmed COVID-19 (sum)]]&gt;0,Table1[[#This Row],[June 23-29 Staff Suspected COVID-19 (sum)]]&gt;0),"Yes","")</f>
        <v>Yes</v>
      </c>
      <c r="F96">
        <f t="shared" si="4"/>
        <v>0</v>
      </c>
      <c r="G96">
        <f t="shared" si="4"/>
        <v>0</v>
      </c>
      <c r="H96">
        <f t="shared" si="4"/>
        <v>49</v>
      </c>
      <c r="I96">
        <f t="shared" si="4"/>
        <v>0</v>
      </c>
      <c r="J96">
        <f>SUMIFS('6-29 EMR'!$F$2:$F$467,'6-29 EMR'!$B$2:$B$467,$B96)</f>
        <v>0</v>
      </c>
      <c r="K96">
        <f>SUMIFS('6-29 EMR'!$G$2:$G$467,'6-29 EMR'!$B$2:$B$467,$B96)</f>
        <v>0</v>
      </c>
      <c r="L96">
        <f>SUMIFS('6-29 EMR'!$M$2:$M$467,'6-29 EMR'!$B$2:$B$467,$B96)</f>
        <v>7</v>
      </c>
      <c r="M96">
        <f>SUMIFS('6-29 EMR'!$N$2:$N$467,'6-29 EMR'!$B$2:$B$467,$B96)</f>
        <v>0</v>
      </c>
      <c r="N96">
        <f>SUMIFS('6-28 EMR'!$F$2:$F$467,'6-28 EMR'!$B$2:$B$467,$B96)</f>
        <v>0</v>
      </c>
      <c r="O96">
        <f>SUMIFS('6-28 EMR'!$G$2:$G$467,'6-28 EMR'!$B$2:$B$467,$B96)</f>
        <v>0</v>
      </c>
      <c r="P96">
        <f>SUMIFS('6-28 EMR'!$M$2:$M$467,'6-28 EMR'!$B$2:$B$467,$B96)</f>
        <v>7</v>
      </c>
      <c r="Q96">
        <f>SUMIFS('6-28 EMR'!$N$2:$N$467,'6-28 EMR'!$B$2:$B$467,$B96)</f>
        <v>0</v>
      </c>
      <c r="R96">
        <f>SUMIFS('6-27 EMR'!$F$2:$F$467,'6-27 EMR'!$B$2:$B$467,$B96)</f>
        <v>0</v>
      </c>
      <c r="S96">
        <f>SUMIFS('6-27 EMR'!$G$2:$G$467,'6-27 EMR'!$B$2:$B$467,$B96)</f>
        <v>0</v>
      </c>
      <c r="T96">
        <f>SUMIFS('6-27 EMR'!$M$2:$M$467,'6-27 EMR'!$B$2:$B$467,$B96)</f>
        <v>7</v>
      </c>
      <c r="U96">
        <f>SUMIFS('6-27 EMR'!$N$2:$N$467,'6-27 EMR'!$B$2:$B$467,$B96)</f>
        <v>0</v>
      </c>
      <c r="V96">
        <f>SUMIFS('6-26 EMR'!$F$2:$F$467,'6-26 EMR'!$B$2:$B$467,$B96)</f>
        <v>0</v>
      </c>
      <c r="W96">
        <f>SUMIFS('6-26 EMR'!$G$2:$G$467,'6-26 EMR'!$B$2:$B$467,$B96)</f>
        <v>0</v>
      </c>
      <c r="X96">
        <f>SUMIFS('6-26 EMR'!$M$2:$M$467,'6-26 EMR'!$B$2:$B$467,$B96)</f>
        <v>7</v>
      </c>
      <c r="Y96">
        <f>SUMIFS('6-26 EMR'!$N$2:$N$467,'6-26 EMR'!$B$2:$B$467,$B96)</f>
        <v>0</v>
      </c>
      <c r="Z96">
        <f>SUMIFS('6-25 EMR'!$F$2:$F$467,'6-25 EMR'!$B$2:$B$467,$B96)</f>
        <v>0</v>
      </c>
      <c r="AA96">
        <f>SUMIFS('6-25 EMR'!$G$2:$G$467,'6-25 EMR'!$B$2:$B$467,$B96)</f>
        <v>0</v>
      </c>
      <c r="AB96">
        <f>SUMIFS('6-25 EMR'!$M$2:$M$467,'6-25 EMR'!$B$2:$B$467,$B96)</f>
        <v>7</v>
      </c>
      <c r="AC96">
        <f>SUMIFS('6-25 EMR'!$N$2:$N$467,'6-25 EMR'!$B$2:$B$467,$B96)</f>
        <v>0</v>
      </c>
      <c r="AD96">
        <f>SUMIFS('6-24 EMR'!$F$2:$F$467,'6-24 EMR'!$B$2:$B$467,$B96)</f>
        <v>0</v>
      </c>
      <c r="AE96">
        <f>SUMIFS('6-24 EMR'!$G$2:$G$467,'6-24 EMR'!$B$2:$B$467,$B96)</f>
        <v>0</v>
      </c>
      <c r="AF96">
        <f>SUMIFS('6-24 EMR'!$M$2:$M$467,'6-24 EMR'!$B$2:$B$467,$B96)</f>
        <v>7</v>
      </c>
      <c r="AG96">
        <f>SUMIFS('6-24 EMR'!$N$2:$N$467,'6-24 EMR'!$B$2:$B$467,$B96)</f>
        <v>0</v>
      </c>
      <c r="AH96">
        <f>SUMIFS('6-23 EMR'!$F$2:$F$467,'6-23 EMR'!$B$2:$B$467,$B96)</f>
        <v>0</v>
      </c>
      <c r="AI96">
        <f>SUMIFS('6-23 EMR'!$G$2:$G$467,'6-23 EMR'!$B$2:$B$467,$B96)</f>
        <v>0</v>
      </c>
      <c r="AJ96">
        <f>SUMIFS('6-23 EMR'!$M$2:$M$467,'6-23 EMR'!$B$2:$B$467,$B96)</f>
        <v>7</v>
      </c>
      <c r="AK96">
        <f>SUMIFS('6-23 EMR'!$N$2:$N$467,'6-23 EMR'!$B$2:$B$467,$B96)</f>
        <v>0</v>
      </c>
      <c r="AL96" t="s">
        <v>473</v>
      </c>
    </row>
    <row r="97" spans="1:38" x14ac:dyDescent="0.25">
      <c r="A97" s="3" t="s">
        <v>412</v>
      </c>
      <c r="B97" t="s">
        <v>476</v>
      </c>
      <c r="C97" t="s">
        <v>43</v>
      </c>
      <c r="D97" t="s">
        <v>477</v>
      </c>
      <c r="E97" t="str">
        <f>IF(OR(Table1[[#This Row],[June 23-29 Resident Confirmed COVID-19 (sum)]]&gt;0,Table1[[#This Row],[June 23-29 Resident Suspected COVID-19 (sum)]]&gt;0,Table1[[#This Row],[June 23-29 Staff Confirmed COVID-19 (sum)]]&gt;0,Table1[[#This Row],[June 23-29 Staff Suspected COVID-19 (sum)]]&gt;0),"Yes","")</f>
        <v/>
      </c>
      <c r="F97">
        <f t="shared" si="4"/>
        <v>0</v>
      </c>
      <c r="G97">
        <f t="shared" si="4"/>
        <v>0</v>
      </c>
      <c r="H97">
        <f t="shared" si="4"/>
        <v>0</v>
      </c>
      <c r="I97">
        <f t="shared" si="4"/>
        <v>0</v>
      </c>
      <c r="J97">
        <f>SUMIFS('6-29 EMR'!$F$2:$F$467,'6-29 EMR'!$B$2:$B$467,$B97)</f>
        <v>0</v>
      </c>
      <c r="K97">
        <f>SUMIFS('6-29 EMR'!$G$2:$G$467,'6-29 EMR'!$B$2:$B$467,$B97)</f>
        <v>0</v>
      </c>
      <c r="L97">
        <f>SUMIFS('6-29 EMR'!$M$2:$M$467,'6-29 EMR'!$B$2:$B$467,$B97)</f>
        <v>0</v>
      </c>
      <c r="M97">
        <f>SUMIFS('6-29 EMR'!$N$2:$N$467,'6-29 EMR'!$B$2:$B$467,$B97)</f>
        <v>0</v>
      </c>
      <c r="N97">
        <f>SUMIFS('6-28 EMR'!$F$2:$F$467,'6-28 EMR'!$B$2:$B$467,$B97)</f>
        <v>0</v>
      </c>
      <c r="O97">
        <f>SUMIFS('6-28 EMR'!$G$2:$G$467,'6-28 EMR'!$B$2:$B$467,$B97)</f>
        <v>0</v>
      </c>
      <c r="P97">
        <f>SUMIFS('6-28 EMR'!$M$2:$M$467,'6-28 EMR'!$B$2:$B$467,$B97)</f>
        <v>0</v>
      </c>
      <c r="Q97">
        <f>SUMIFS('6-28 EMR'!$N$2:$N$467,'6-28 EMR'!$B$2:$B$467,$B97)</f>
        <v>0</v>
      </c>
      <c r="R97">
        <f>SUMIFS('6-27 EMR'!$F$2:$F$467,'6-27 EMR'!$B$2:$B$467,$B97)</f>
        <v>0</v>
      </c>
      <c r="S97">
        <f>SUMIFS('6-27 EMR'!$G$2:$G$467,'6-27 EMR'!$B$2:$B$467,$B97)</f>
        <v>0</v>
      </c>
      <c r="T97">
        <f>SUMIFS('6-27 EMR'!$M$2:$M$467,'6-27 EMR'!$B$2:$B$467,$B97)</f>
        <v>0</v>
      </c>
      <c r="U97">
        <f>SUMIFS('6-27 EMR'!$N$2:$N$467,'6-27 EMR'!$B$2:$B$467,$B97)</f>
        <v>0</v>
      </c>
      <c r="V97">
        <f>SUMIFS('6-26 EMR'!$F$2:$F$467,'6-26 EMR'!$B$2:$B$467,$B97)</f>
        <v>0</v>
      </c>
      <c r="W97">
        <f>SUMIFS('6-26 EMR'!$G$2:$G$467,'6-26 EMR'!$B$2:$B$467,$B97)</f>
        <v>0</v>
      </c>
      <c r="X97">
        <f>SUMIFS('6-26 EMR'!$M$2:$M$467,'6-26 EMR'!$B$2:$B$467,$B97)</f>
        <v>0</v>
      </c>
      <c r="Y97">
        <f>SUMIFS('6-26 EMR'!$N$2:$N$467,'6-26 EMR'!$B$2:$B$467,$B97)</f>
        <v>0</v>
      </c>
      <c r="Z97">
        <f>SUMIFS('6-25 EMR'!$F$2:$F$467,'6-25 EMR'!$B$2:$B$467,$B97)</f>
        <v>0</v>
      </c>
      <c r="AA97">
        <f>SUMIFS('6-25 EMR'!$G$2:$G$467,'6-25 EMR'!$B$2:$B$467,$B97)</f>
        <v>0</v>
      </c>
      <c r="AB97">
        <f>SUMIFS('6-25 EMR'!$M$2:$M$467,'6-25 EMR'!$B$2:$B$467,$B97)</f>
        <v>0</v>
      </c>
      <c r="AC97">
        <f>SUMIFS('6-25 EMR'!$N$2:$N$467,'6-25 EMR'!$B$2:$B$467,$B97)</f>
        <v>0</v>
      </c>
      <c r="AD97">
        <f>SUMIFS('6-24 EMR'!$F$2:$F$467,'6-24 EMR'!$B$2:$B$467,$B97)</f>
        <v>0</v>
      </c>
      <c r="AE97">
        <f>SUMIFS('6-24 EMR'!$G$2:$G$467,'6-24 EMR'!$B$2:$B$467,$B97)</f>
        <v>0</v>
      </c>
      <c r="AF97">
        <f>SUMIFS('6-24 EMR'!$M$2:$M$467,'6-24 EMR'!$B$2:$B$467,$B97)</f>
        <v>0</v>
      </c>
      <c r="AG97">
        <f>SUMIFS('6-24 EMR'!$N$2:$N$467,'6-24 EMR'!$B$2:$B$467,$B97)</f>
        <v>0</v>
      </c>
      <c r="AH97">
        <f>SUMIFS('6-23 EMR'!$F$2:$F$467,'6-23 EMR'!$B$2:$B$467,$B97)</f>
        <v>0</v>
      </c>
      <c r="AI97">
        <f>SUMIFS('6-23 EMR'!$G$2:$G$467,'6-23 EMR'!$B$2:$B$467,$B97)</f>
        <v>0</v>
      </c>
      <c r="AJ97">
        <f>SUMIFS('6-23 EMR'!$M$2:$M$467,'6-23 EMR'!$B$2:$B$467,$B97)</f>
        <v>0</v>
      </c>
      <c r="AK97">
        <f>SUMIFS('6-23 EMR'!$N$2:$N$467,'6-23 EMR'!$B$2:$B$467,$B97)</f>
        <v>0</v>
      </c>
      <c r="AL97" t="s">
        <v>480</v>
      </c>
    </row>
    <row r="98" spans="1:38" x14ac:dyDescent="0.25">
      <c r="A98" s="3" t="s">
        <v>412</v>
      </c>
      <c r="B98" t="s">
        <v>481</v>
      </c>
      <c r="C98" t="s">
        <v>482</v>
      </c>
      <c r="D98" t="s">
        <v>481</v>
      </c>
      <c r="E98" t="str">
        <f>IF(OR(Table1[[#This Row],[June 23-29 Resident Confirmed COVID-19 (sum)]]&gt;0,Table1[[#This Row],[June 23-29 Resident Suspected COVID-19 (sum)]]&gt;0,Table1[[#This Row],[June 23-29 Staff Confirmed COVID-19 (sum)]]&gt;0,Table1[[#This Row],[June 23-29 Staff Suspected COVID-19 (sum)]]&gt;0),"Yes","")</f>
        <v/>
      </c>
      <c r="F98">
        <f t="shared" si="4"/>
        <v>0</v>
      </c>
      <c r="G98">
        <f t="shared" si="4"/>
        <v>0</v>
      </c>
      <c r="H98">
        <f t="shared" si="4"/>
        <v>0</v>
      </c>
      <c r="I98">
        <f t="shared" si="4"/>
        <v>0</v>
      </c>
      <c r="J98">
        <f>SUMIFS('6-29 EMR'!$F$2:$F$467,'6-29 EMR'!$B$2:$B$467,$B98)</f>
        <v>0</v>
      </c>
      <c r="K98">
        <f>SUMIFS('6-29 EMR'!$G$2:$G$467,'6-29 EMR'!$B$2:$B$467,$B98)</f>
        <v>0</v>
      </c>
      <c r="L98">
        <f>SUMIFS('6-29 EMR'!$M$2:$M$467,'6-29 EMR'!$B$2:$B$467,$B98)</f>
        <v>0</v>
      </c>
      <c r="M98">
        <f>SUMIFS('6-29 EMR'!$N$2:$N$467,'6-29 EMR'!$B$2:$B$467,$B98)</f>
        <v>0</v>
      </c>
      <c r="N98">
        <f>SUMIFS('6-28 EMR'!$F$2:$F$467,'6-28 EMR'!$B$2:$B$467,$B98)</f>
        <v>0</v>
      </c>
      <c r="O98">
        <f>SUMIFS('6-28 EMR'!$G$2:$G$467,'6-28 EMR'!$B$2:$B$467,$B98)</f>
        <v>0</v>
      </c>
      <c r="P98">
        <f>SUMIFS('6-28 EMR'!$M$2:$M$467,'6-28 EMR'!$B$2:$B$467,$B98)</f>
        <v>0</v>
      </c>
      <c r="Q98">
        <f>SUMIFS('6-28 EMR'!$N$2:$N$467,'6-28 EMR'!$B$2:$B$467,$B98)</f>
        <v>0</v>
      </c>
      <c r="R98">
        <f>SUMIFS('6-27 EMR'!$F$2:$F$467,'6-27 EMR'!$B$2:$B$467,$B98)</f>
        <v>0</v>
      </c>
      <c r="S98">
        <f>SUMIFS('6-27 EMR'!$G$2:$G$467,'6-27 EMR'!$B$2:$B$467,$B98)</f>
        <v>0</v>
      </c>
      <c r="T98">
        <f>SUMIFS('6-27 EMR'!$M$2:$M$467,'6-27 EMR'!$B$2:$B$467,$B98)</f>
        <v>0</v>
      </c>
      <c r="U98">
        <f>SUMIFS('6-27 EMR'!$N$2:$N$467,'6-27 EMR'!$B$2:$B$467,$B98)</f>
        <v>0</v>
      </c>
      <c r="V98">
        <f>SUMIFS('6-26 EMR'!$F$2:$F$467,'6-26 EMR'!$B$2:$B$467,$B98)</f>
        <v>0</v>
      </c>
      <c r="W98">
        <f>SUMIFS('6-26 EMR'!$G$2:$G$467,'6-26 EMR'!$B$2:$B$467,$B98)</f>
        <v>0</v>
      </c>
      <c r="X98">
        <f>SUMIFS('6-26 EMR'!$M$2:$M$467,'6-26 EMR'!$B$2:$B$467,$B98)</f>
        <v>0</v>
      </c>
      <c r="Y98">
        <f>SUMIFS('6-26 EMR'!$N$2:$N$467,'6-26 EMR'!$B$2:$B$467,$B98)</f>
        <v>0</v>
      </c>
      <c r="Z98">
        <f>SUMIFS('6-25 EMR'!$F$2:$F$467,'6-25 EMR'!$B$2:$B$467,$B98)</f>
        <v>0</v>
      </c>
      <c r="AA98">
        <f>SUMIFS('6-25 EMR'!$G$2:$G$467,'6-25 EMR'!$B$2:$B$467,$B98)</f>
        <v>0</v>
      </c>
      <c r="AB98">
        <f>SUMIFS('6-25 EMR'!$M$2:$M$467,'6-25 EMR'!$B$2:$B$467,$B98)</f>
        <v>0</v>
      </c>
      <c r="AC98">
        <f>SUMIFS('6-25 EMR'!$N$2:$N$467,'6-25 EMR'!$B$2:$B$467,$B98)</f>
        <v>0</v>
      </c>
      <c r="AD98">
        <f>SUMIFS('6-24 EMR'!$F$2:$F$467,'6-24 EMR'!$B$2:$B$467,$B98)</f>
        <v>0</v>
      </c>
      <c r="AE98">
        <f>SUMIFS('6-24 EMR'!$G$2:$G$467,'6-24 EMR'!$B$2:$B$467,$B98)</f>
        <v>0</v>
      </c>
      <c r="AF98">
        <f>SUMIFS('6-24 EMR'!$M$2:$M$467,'6-24 EMR'!$B$2:$B$467,$B98)</f>
        <v>0</v>
      </c>
      <c r="AG98">
        <f>SUMIFS('6-24 EMR'!$N$2:$N$467,'6-24 EMR'!$B$2:$B$467,$B98)</f>
        <v>0</v>
      </c>
      <c r="AH98">
        <f>SUMIFS('6-23 EMR'!$F$2:$F$467,'6-23 EMR'!$B$2:$B$467,$B98)</f>
        <v>0</v>
      </c>
      <c r="AI98">
        <f>SUMIFS('6-23 EMR'!$G$2:$G$467,'6-23 EMR'!$B$2:$B$467,$B98)</f>
        <v>0</v>
      </c>
      <c r="AJ98">
        <f>SUMIFS('6-23 EMR'!$M$2:$M$467,'6-23 EMR'!$B$2:$B$467,$B98)</f>
        <v>0</v>
      </c>
      <c r="AK98">
        <f>SUMIFS('6-23 EMR'!$N$2:$N$467,'6-23 EMR'!$B$2:$B$467,$B98)</f>
        <v>0</v>
      </c>
      <c r="AL98" t="s">
        <v>481</v>
      </c>
    </row>
    <row r="99" spans="1:38" x14ac:dyDescent="0.25">
      <c r="A99" s="3" t="s">
        <v>412</v>
      </c>
      <c r="B99" t="s">
        <v>485</v>
      </c>
      <c r="C99" t="s">
        <v>486</v>
      </c>
      <c r="D99" t="s">
        <v>485</v>
      </c>
      <c r="E99" t="str">
        <f>IF(OR(Table1[[#This Row],[June 23-29 Resident Confirmed COVID-19 (sum)]]&gt;0,Table1[[#This Row],[June 23-29 Resident Suspected COVID-19 (sum)]]&gt;0,Table1[[#This Row],[June 23-29 Staff Confirmed COVID-19 (sum)]]&gt;0,Table1[[#This Row],[June 23-29 Staff Suspected COVID-19 (sum)]]&gt;0),"Yes","")</f>
        <v/>
      </c>
      <c r="F99">
        <f t="shared" si="4"/>
        <v>0</v>
      </c>
      <c r="G99">
        <f t="shared" si="4"/>
        <v>0</v>
      </c>
      <c r="H99">
        <f t="shared" si="4"/>
        <v>0</v>
      </c>
      <c r="I99">
        <f t="shared" si="4"/>
        <v>0</v>
      </c>
      <c r="J99">
        <f>SUMIFS('6-29 EMR'!$F$2:$F$467,'6-29 EMR'!$B$2:$B$467,$B99)</f>
        <v>0</v>
      </c>
      <c r="K99">
        <f>SUMIFS('6-29 EMR'!$G$2:$G$467,'6-29 EMR'!$B$2:$B$467,$B99)</f>
        <v>0</v>
      </c>
      <c r="L99">
        <f>SUMIFS('6-29 EMR'!$M$2:$M$467,'6-29 EMR'!$B$2:$B$467,$B99)</f>
        <v>0</v>
      </c>
      <c r="M99">
        <f>SUMIFS('6-29 EMR'!$N$2:$N$467,'6-29 EMR'!$B$2:$B$467,$B99)</f>
        <v>0</v>
      </c>
      <c r="N99">
        <f>SUMIFS('6-28 EMR'!$F$2:$F$467,'6-28 EMR'!$B$2:$B$467,$B99)</f>
        <v>0</v>
      </c>
      <c r="O99">
        <f>SUMIFS('6-28 EMR'!$G$2:$G$467,'6-28 EMR'!$B$2:$B$467,$B99)</f>
        <v>0</v>
      </c>
      <c r="P99">
        <f>SUMIFS('6-28 EMR'!$M$2:$M$467,'6-28 EMR'!$B$2:$B$467,$B99)</f>
        <v>0</v>
      </c>
      <c r="Q99">
        <f>SUMIFS('6-28 EMR'!$N$2:$N$467,'6-28 EMR'!$B$2:$B$467,$B99)</f>
        <v>0</v>
      </c>
      <c r="R99">
        <f>SUMIFS('6-27 EMR'!$F$2:$F$467,'6-27 EMR'!$B$2:$B$467,$B99)</f>
        <v>0</v>
      </c>
      <c r="S99">
        <f>SUMIFS('6-27 EMR'!$G$2:$G$467,'6-27 EMR'!$B$2:$B$467,$B99)</f>
        <v>0</v>
      </c>
      <c r="T99">
        <f>SUMIFS('6-27 EMR'!$M$2:$M$467,'6-27 EMR'!$B$2:$B$467,$B99)</f>
        <v>0</v>
      </c>
      <c r="U99">
        <f>SUMIFS('6-27 EMR'!$N$2:$N$467,'6-27 EMR'!$B$2:$B$467,$B99)</f>
        <v>0</v>
      </c>
      <c r="V99">
        <f>SUMIFS('6-26 EMR'!$F$2:$F$467,'6-26 EMR'!$B$2:$B$467,$B99)</f>
        <v>0</v>
      </c>
      <c r="W99">
        <f>SUMIFS('6-26 EMR'!$G$2:$G$467,'6-26 EMR'!$B$2:$B$467,$B99)</f>
        <v>0</v>
      </c>
      <c r="X99">
        <f>SUMIFS('6-26 EMR'!$M$2:$M$467,'6-26 EMR'!$B$2:$B$467,$B99)</f>
        <v>0</v>
      </c>
      <c r="Y99">
        <f>SUMIFS('6-26 EMR'!$N$2:$N$467,'6-26 EMR'!$B$2:$B$467,$B99)</f>
        <v>0</v>
      </c>
      <c r="Z99">
        <f>SUMIFS('6-25 EMR'!$F$2:$F$467,'6-25 EMR'!$B$2:$B$467,$B99)</f>
        <v>0</v>
      </c>
      <c r="AA99">
        <f>SUMIFS('6-25 EMR'!$G$2:$G$467,'6-25 EMR'!$B$2:$B$467,$B99)</f>
        <v>0</v>
      </c>
      <c r="AB99">
        <f>SUMIFS('6-25 EMR'!$M$2:$M$467,'6-25 EMR'!$B$2:$B$467,$B99)</f>
        <v>0</v>
      </c>
      <c r="AC99">
        <f>SUMIFS('6-25 EMR'!$N$2:$N$467,'6-25 EMR'!$B$2:$B$467,$B99)</f>
        <v>0</v>
      </c>
      <c r="AD99">
        <f>SUMIFS('6-24 EMR'!$F$2:$F$467,'6-24 EMR'!$B$2:$B$467,$B99)</f>
        <v>0</v>
      </c>
      <c r="AE99">
        <f>SUMIFS('6-24 EMR'!$G$2:$G$467,'6-24 EMR'!$B$2:$B$467,$B99)</f>
        <v>0</v>
      </c>
      <c r="AF99">
        <f>SUMIFS('6-24 EMR'!$M$2:$M$467,'6-24 EMR'!$B$2:$B$467,$B99)</f>
        <v>0</v>
      </c>
      <c r="AG99">
        <f>SUMIFS('6-24 EMR'!$N$2:$N$467,'6-24 EMR'!$B$2:$B$467,$B99)</f>
        <v>0</v>
      </c>
      <c r="AH99">
        <f>SUMIFS('6-23 EMR'!$F$2:$F$467,'6-23 EMR'!$B$2:$B$467,$B99)</f>
        <v>0</v>
      </c>
      <c r="AI99">
        <f>SUMIFS('6-23 EMR'!$G$2:$G$467,'6-23 EMR'!$B$2:$B$467,$B99)</f>
        <v>0</v>
      </c>
      <c r="AJ99">
        <f>SUMIFS('6-23 EMR'!$M$2:$M$467,'6-23 EMR'!$B$2:$B$467,$B99)</f>
        <v>0</v>
      </c>
      <c r="AK99">
        <f>SUMIFS('6-23 EMR'!$N$2:$N$467,'6-23 EMR'!$B$2:$B$467,$B99)</f>
        <v>0</v>
      </c>
      <c r="AL99" t="s">
        <v>485</v>
      </c>
    </row>
    <row r="100" spans="1:38" x14ac:dyDescent="0.25">
      <c r="A100" s="3" t="s">
        <v>412</v>
      </c>
      <c r="B100" t="s">
        <v>489</v>
      </c>
      <c r="C100" t="s">
        <v>490</v>
      </c>
      <c r="D100" t="s">
        <v>491</v>
      </c>
      <c r="E100" t="str">
        <f>IF(OR(Table1[[#This Row],[June 23-29 Resident Confirmed COVID-19 (sum)]]&gt;0,Table1[[#This Row],[June 23-29 Resident Suspected COVID-19 (sum)]]&gt;0,Table1[[#This Row],[June 23-29 Staff Confirmed COVID-19 (sum)]]&gt;0,Table1[[#This Row],[June 23-29 Staff Suspected COVID-19 (sum)]]&gt;0),"Yes","")</f>
        <v>Yes</v>
      </c>
      <c r="F100">
        <f t="shared" si="4"/>
        <v>0</v>
      </c>
      <c r="G100">
        <f t="shared" si="4"/>
        <v>0</v>
      </c>
      <c r="H100">
        <f t="shared" si="4"/>
        <v>329</v>
      </c>
      <c r="I100">
        <f t="shared" si="4"/>
        <v>0</v>
      </c>
      <c r="J100">
        <f>SUMIFS('6-29 EMR'!$F$2:$F$467,'6-29 EMR'!$B$2:$B$467,$B100)</f>
        <v>0</v>
      </c>
      <c r="K100">
        <f>SUMIFS('6-29 EMR'!$G$2:$G$467,'6-29 EMR'!$B$2:$B$467,$B100)</f>
        <v>0</v>
      </c>
      <c r="L100">
        <f>SUMIFS('6-29 EMR'!$M$2:$M$467,'6-29 EMR'!$B$2:$B$467,$B100)</f>
        <v>47</v>
      </c>
      <c r="M100">
        <f>SUMIFS('6-29 EMR'!$N$2:$N$467,'6-29 EMR'!$B$2:$B$467,$B100)</f>
        <v>0</v>
      </c>
      <c r="N100">
        <f>SUMIFS('6-28 EMR'!$F$2:$F$467,'6-28 EMR'!$B$2:$B$467,$B100)</f>
        <v>0</v>
      </c>
      <c r="O100">
        <f>SUMIFS('6-28 EMR'!$G$2:$G$467,'6-28 EMR'!$B$2:$B$467,$B100)</f>
        <v>0</v>
      </c>
      <c r="P100">
        <f>SUMIFS('6-28 EMR'!$M$2:$M$467,'6-28 EMR'!$B$2:$B$467,$B100)</f>
        <v>47</v>
      </c>
      <c r="Q100">
        <f>SUMIFS('6-28 EMR'!$N$2:$N$467,'6-28 EMR'!$B$2:$B$467,$B100)</f>
        <v>0</v>
      </c>
      <c r="R100">
        <f>SUMIFS('6-27 EMR'!$F$2:$F$467,'6-27 EMR'!$B$2:$B$467,$B100)</f>
        <v>0</v>
      </c>
      <c r="S100">
        <f>SUMIFS('6-27 EMR'!$G$2:$G$467,'6-27 EMR'!$B$2:$B$467,$B100)</f>
        <v>0</v>
      </c>
      <c r="T100">
        <f>SUMIFS('6-27 EMR'!$M$2:$M$467,'6-27 EMR'!$B$2:$B$467,$B100)</f>
        <v>47</v>
      </c>
      <c r="U100">
        <f>SUMIFS('6-27 EMR'!$N$2:$N$467,'6-27 EMR'!$B$2:$B$467,$B100)</f>
        <v>0</v>
      </c>
      <c r="V100">
        <f>SUMIFS('6-26 EMR'!$F$2:$F$467,'6-26 EMR'!$B$2:$B$467,$B100)</f>
        <v>0</v>
      </c>
      <c r="W100">
        <f>SUMIFS('6-26 EMR'!$G$2:$G$467,'6-26 EMR'!$B$2:$B$467,$B100)</f>
        <v>0</v>
      </c>
      <c r="X100">
        <f>SUMIFS('6-26 EMR'!$M$2:$M$467,'6-26 EMR'!$B$2:$B$467,$B100)</f>
        <v>47</v>
      </c>
      <c r="Y100">
        <f>SUMIFS('6-26 EMR'!$N$2:$N$467,'6-26 EMR'!$B$2:$B$467,$B100)</f>
        <v>0</v>
      </c>
      <c r="Z100">
        <f>SUMIFS('6-25 EMR'!$F$2:$F$467,'6-25 EMR'!$B$2:$B$467,$B100)</f>
        <v>0</v>
      </c>
      <c r="AA100">
        <f>SUMIFS('6-25 EMR'!$G$2:$G$467,'6-25 EMR'!$B$2:$B$467,$B100)</f>
        <v>0</v>
      </c>
      <c r="AB100">
        <f>SUMIFS('6-25 EMR'!$M$2:$M$467,'6-25 EMR'!$B$2:$B$467,$B100)</f>
        <v>47</v>
      </c>
      <c r="AC100">
        <f>SUMIFS('6-25 EMR'!$N$2:$N$467,'6-25 EMR'!$B$2:$B$467,$B100)</f>
        <v>0</v>
      </c>
      <c r="AD100">
        <f>SUMIFS('6-24 EMR'!$F$2:$F$467,'6-24 EMR'!$B$2:$B$467,$B100)</f>
        <v>0</v>
      </c>
      <c r="AE100">
        <f>SUMIFS('6-24 EMR'!$G$2:$G$467,'6-24 EMR'!$B$2:$B$467,$B100)</f>
        <v>0</v>
      </c>
      <c r="AF100">
        <f>SUMIFS('6-24 EMR'!$M$2:$M$467,'6-24 EMR'!$B$2:$B$467,$B100)</f>
        <v>47</v>
      </c>
      <c r="AG100">
        <f>SUMIFS('6-24 EMR'!$N$2:$N$467,'6-24 EMR'!$B$2:$B$467,$B100)</f>
        <v>0</v>
      </c>
      <c r="AH100">
        <f>SUMIFS('6-23 EMR'!$F$2:$F$467,'6-23 EMR'!$B$2:$B$467,$B100)</f>
        <v>0</v>
      </c>
      <c r="AI100">
        <f>SUMIFS('6-23 EMR'!$G$2:$G$467,'6-23 EMR'!$B$2:$B$467,$B100)</f>
        <v>0</v>
      </c>
      <c r="AJ100">
        <f>SUMIFS('6-23 EMR'!$M$2:$M$467,'6-23 EMR'!$B$2:$B$467,$B100)</f>
        <v>47</v>
      </c>
      <c r="AK100">
        <f>SUMIFS('6-23 EMR'!$N$2:$N$467,'6-23 EMR'!$B$2:$B$467,$B100)</f>
        <v>0</v>
      </c>
      <c r="AL100" t="s">
        <v>491</v>
      </c>
    </row>
    <row r="101" spans="1:38" x14ac:dyDescent="0.25">
      <c r="A101" s="3" t="s">
        <v>412</v>
      </c>
      <c r="B101" t="s">
        <v>494</v>
      </c>
      <c r="C101" t="s">
        <v>495</v>
      </c>
      <c r="D101" t="s">
        <v>496</v>
      </c>
      <c r="E101" t="str">
        <f>IF(OR(Table1[[#This Row],[June 23-29 Resident Confirmed COVID-19 (sum)]]&gt;0,Table1[[#This Row],[June 23-29 Resident Suspected COVID-19 (sum)]]&gt;0,Table1[[#This Row],[June 23-29 Staff Confirmed COVID-19 (sum)]]&gt;0,Table1[[#This Row],[June 23-29 Staff Suspected COVID-19 (sum)]]&gt;0),"Yes","")</f>
        <v/>
      </c>
      <c r="F101">
        <f t="shared" si="4"/>
        <v>0</v>
      </c>
      <c r="G101">
        <f t="shared" si="4"/>
        <v>0</v>
      </c>
      <c r="H101">
        <f t="shared" si="4"/>
        <v>0</v>
      </c>
      <c r="I101">
        <f t="shared" si="4"/>
        <v>0</v>
      </c>
      <c r="J101">
        <f>SUMIFS('6-29 EMR'!$F$2:$F$467,'6-29 EMR'!$B$2:$B$467,$B101)</f>
        <v>0</v>
      </c>
      <c r="K101">
        <f>SUMIFS('6-29 EMR'!$G$2:$G$467,'6-29 EMR'!$B$2:$B$467,$B101)</f>
        <v>0</v>
      </c>
      <c r="L101">
        <f>SUMIFS('6-29 EMR'!$M$2:$M$467,'6-29 EMR'!$B$2:$B$467,$B101)</f>
        <v>0</v>
      </c>
      <c r="M101">
        <f>SUMIFS('6-29 EMR'!$N$2:$N$467,'6-29 EMR'!$B$2:$B$467,$B101)</f>
        <v>0</v>
      </c>
      <c r="N101">
        <f>SUMIFS('6-28 EMR'!$F$2:$F$467,'6-28 EMR'!$B$2:$B$467,$B101)</f>
        <v>0</v>
      </c>
      <c r="O101">
        <f>SUMIFS('6-28 EMR'!$G$2:$G$467,'6-28 EMR'!$B$2:$B$467,$B101)</f>
        <v>0</v>
      </c>
      <c r="P101">
        <f>SUMIFS('6-28 EMR'!$M$2:$M$467,'6-28 EMR'!$B$2:$B$467,$B101)</f>
        <v>0</v>
      </c>
      <c r="Q101">
        <f>SUMIFS('6-28 EMR'!$N$2:$N$467,'6-28 EMR'!$B$2:$B$467,$B101)</f>
        <v>0</v>
      </c>
      <c r="R101">
        <f>SUMIFS('6-27 EMR'!$F$2:$F$467,'6-27 EMR'!$B$2:$B$467,$B101)</f>
        <v>0</v>
      </c>
      <c r="S101">
        <f>SUMIFS('6-27 EMR'!$G$2:$G$467,'6-27 EMR'!$B$2:$B$467,$B101)</f>
        <v>0</v>
      </c>
      <c r="T101">
        <f>SUMIFS('6-27 EMR'!$M$2:$M$467,'6-27 EMR'!$B$2:$B$467,$B101)</f>
        <v>0</v>
      </c>
      <c r="U101">
        <f>SUMIFS('6-27 EMR'!$N$2:$N$467,'6-27 EMR'!$B$2:$B$467,$B101)</f>
        <v>0</v>
      </c>
      <c r="V101">
        <f>SUMIFS('6-26 EMR'!$F$2:$F$467,'6-26 EMR'!$B$2:$B$467,$B101)</f>
        <v>0</v>
      </c>
      <c r="W101">
        <f>SUMIFS('6-26 EMR'!$G$2:$G$467,'6-26 EMR'!$B$2:$B$467,$B101)</f>
        <v>0</v>
      </c>
      <c r="X101">
        <f>SUMIFS('6-26 EMR'!$M$2:$M$467,'6-26 EMR'!$B$2:$B$467,$B101)</f>
        <v>0</v>
      </c>
      <c r="Y101">
        <f>SUMIFS('6-26 EMR'!$N$2:$N$467,'6-26 EMR'!$B$2:$B$467,$B101)</f>
        <v>0</v>
      </c>
      <c r="Z101">
        <f>SUMIFS('6-25 EMR'!$F$2:$F$467,'6-25 EMR'!$B$2:$B$467,$B101)</f>
        <v>0</v>
      </c>
      <c r="AA101">
        <f>SUMIFS('6-25 EMR'!$G$2:$G$467,'6-25 EMR'!$B$2:$B$467,$B101)</f>
        <v>0</v>
      </c>
      <c r="AB101">
        <f>SUMIFS('6-25 EMR'!$M$2:$M$467,'6-25 EMR'!$B$2:$B$467,$B101)</f>
        <v>0</v>
      </c>
      <c r="AC101">
        <f>SUMIFS('6-25 EMR'!$N$2:$N$467,'6-25 EMR'!$B$2:$B$467,$B101)</f>
        <v>0</v>
      </c>
      <c r="AD101">
        <f>SUMIFS('6-24 EMR'!$F$2:$F$467,'6-24 EMR'!$B$2:$B$467,$B101)</f>
        <v>0</v>
      </c>
      <c r="AE101">
        <f>SUMIFS('6-24 EMR'!$G$2:$G$467,'6-24 EMR'!$B$2:$B$467,$B101)</f>
        <v>0</v>
      </c>
      <c r="AF101">
        <f>SUMIFS('6-24 EMR'!$M$2:$M$467,'6-24 EMR'!$B$2:$B$467,$B101)</f>
        <v>0</v>
      </c>
      <c r="AG101">
        <f>SUMIFS('6-24 EMR'!$N$2:$N$467,'6-24 EMR'!$B$2:$B$467,$B101)</f>
        <v>0</v>
      </c>
      <c r="AH101">
        <f>SUMIFS('6-23 EMR'!$F$2:$F$467,'6-23 EMR'!$B$2:$B$467,$B101)</f>
        <v>0</v>
      </c>
      <c r="AI101">
        <f>SUMIFS('6-23 EMR'!$G$2:$G$467,'6-23 EMR'!$B$2:$B$467,$B101)</f>
        <v>0</v>
      </c>
      <c r="AJ101">
        <f>SUMIFS('6-23 EMR'!$M$2:$M$467,'6-23 EMR'!$B$2:$B$467,$B101)</f>
        <v>0</v>
      </c>
      <c r="AK101">
        <f>SUMIFS('6-23 EMR'!$N$2:$N$467,'6-23 EMR'!$B$2:$B$467,$B101)</f>
        <v>0</v>
      </c>
      <c r="AL101" t="s">
        <v>499</v>
      </c>
    </row>
    <row r="102" spans="1:38" x14ac:dyDescent="0.25">
      <c r="A102" s="3" t="s">
        <v>412</v>
      </c>
      <c r="B102" t="s">
        <v>500</v>
      </c>
      <c r="C102" t="s">
        <v>501</v>
      </c>
      <c r="D102" t="s">
        <v>502</v>
      </c>
      <c r="E102" t="str">
        <f>IF(OR(Table1[[#This Row],[June 23-29 Resident Confirmed COVID-19 (sum)]]&gt;0,Table1[[#This Row],[June 23-29 Resident Suspected COVID-19 (sum)]]&gt;0,Table1[[#This Row],[June 23-29 Staff Confirmed COVID-19 (sum)]]&gt;0,Table1[[#This Row],[June 23-29 Staff Suspected COVID-19 (sum)]]&gt;0),"Yes","")</f>
        <v>Yes</v>
      </c>
      <c r="F102">
        <f t="shared" si="4"/>
        <v>0</v>
      </c>
      <c r="G102">
        <f t="shared" si="4"/>
        <v>0</v>
      </c>
      <c r="H102">
        <f t="shared" si="4"/>
        <v>21</v>
      </c>
      <c r="I102">
        <f t="shared" si="4"/>
        <v>0</v>
      </c>
      <c r="J102">
        <f>SUMIFS('6-29 EMR'!$F$2:$F$467,'6-29 EMR'!$B$2:$B$467,$B102)</f>
        <v>0</v>
      </c>
      <c r="K102">
        <f>SUMIFS('6-29 EMR'!$G$2:$G$467,'6-29 EMR'!$B$2:$B$467,$B102)</f>
        <v>0</v>
      </c>
      <c r="L102">
        <f>SUMIFS('6-29 EMR'!$M$2:$M$467,'6-29 EMR'!$B$2:$B$467,$B102)</f>
        <v>3</v>
      </c>
      <c r="M102">
        <f>SUMIFS('6-29 EMR'!$N$2:$N$467,'6-29 EMR'!$B$2:$B$467,$B102)</f>
        <v>0</v>
      </c>
      <c r="N102">
        <f>SUMIFS('6-28 EMR'!$F$2:$F$467,'6-28 EMR'!$B$2:$B$467,$B102)</f>
        <v>0</v>
      </c>
      <c r="O102">
        <f>SUMIFS('6-28 EMR'!$G$2:$G$467,'6-28 EMR'!$B$2:$B$467,$B102)</f>
        <v>0</v>
      </c>
      <c r="P102">
        <f>SUMIFS('6-28 EMR'!$M$2:$M$467,'6-28 EMR'!$B$2:$B$467,$B102)</f>
        <v>3</v>
      </c>
      <c r="Q102">
        <f>SUMIFS('6-28 EMR'!$N$2:$N$467,'6-28 EMR'!$B$2:$B$467,$B102)</f>
        <v>0</v>
      </c>
      <c r="R102">
        <f>SUMIFS('6-27 EMR'!$F$2:$F$467,'6-27 EMR'!$B$2:$B$467,$B102)</f>
        <v>0</v>
      </c>
      <c r="S102">
        <f>SUMIFS('6-27 EMR'!$G$2:$G$467,'6-27 EMR'!$B$2:$B$467,$B102)</f>
        <v>0</v>
      </c>
      <c r="T102">
        <f>SUMIFS('6-27 EMR'!$M$2:$M$467,'6-27 EMR'!$B$2:$B$467,$B102)</f>
        <v>3</v>
      </c>
      <c r="U102">
        <f>SUMIFS('6-27 EMR'!$N$2:$N$467,'6-27 EMR'!$B$2:$B$467,$B102)</f>
        <v>0</v>
      </c>
      <c r="V102">
        <f>SUMIFS('6-26 EMR'!$F$2:$F$467,'6-26 EMR'!$B$2:$B$467,$B102)</f>
        <v>0</v>
      </c>
      <c r="W102">
        <f>SUMIFS('6-26 EMR'!$G$2:$G$467,'6-26 EMR'!$B$2:$B$467,$B102)</f>
        <v>0</v>
      </c>
      <c r="X102">
        <f>SUMIFS('6-26 EMR'!$M$2:$M$467,'6-26 EMR'!$B$2:$B$467,$B102)</f>
        <v>3</v>
      </c>
      <c r="Y102">
        <f>SUMIFS('6-26 EMR'!$N$2:$N$467,'6-26 EMR'!$B$2:$B$467,$B102)</f>
        <v>0</v>
      </c>
      <c r="Z102">
        <f>SUMIFS('6-25 EMR'!$F$2:$F$467,'6-25 EMR'!$B$2:$B$467,$B102)</f>
        <v>0</v>
      </c>
      <c r="AA102">
        <f>SUMIFS('6-25 EMR'!$G$2:$G$467,'6-25 EMR'!$B$2:$B$467,$B102)</f>
        <v>0</v>
      </c>
      <c r="AB102">
        <f>SUMIFS('6-25 EMR'!$M$2:$M$467,'6-25 EMR'!$B$2:$B$467,$B102)</f>
        <v>3</v>
      </c>
      <c r="AC102">
        <f>SUMIFS('6-25 EMR'!$N$2:$N$467,'6-25 EMR'!$B$2:$B$467,$B102)</f>
        <v>0</v>
      </c>
      <c r="AD102">
        <f>SUMIFS('6-24 EMR'!$F$2:$F$467,'6-24 EMR'!$B$2:$B$467,$B102)</f>
        <v>0</v>
      </c>
      <c r="AE102">
        <f>SUMIFS('6-24 EMR'!$G$2:$G$467,'6-24 EMR'!$B$2:$B$467,$B102)</f>
        <v>0</v>
      </c>
      <c r="AF102">
        <f>SUMIFS('6-24 EMR'!$M$2:$M$467,'6-24 EMR'!$B$2:$B$467,$B102)</f>
        <v>3</v>
      </c>
      <c r="AG102">
        <f>SUMIFS('6-24 EMR'!$N$2:$N$467,'6-24 EMR'!$B$2:$B$467,$B102)</f>
        <v>0</v>
      </c>
      <c r="AH102">
        <f>SUMIFS('6-23 EMR'!$F$2:$F$467,'6-23 EMR'!$B$2:$B$467,$B102)</f>
        <v>0</v>
      </c>
      <c r="AI102">
        <f>SUMIFS('6-23 EMR'!$G$2:$G$467,'6-23 EMR'!$B$2:$B$467,$B102)</f>
        <v>0</v>
      </c>
      <c r="AJ102">
        <f>SUMIFS('6-23 EMR'!$M$2:$M$467,'6-23 EMR'!$B$2:$B$467,$B102)</f>
        <v>3</v>
      </c>
      <c r="AK102">
        <f>SUMIFS('6-23 EMR'!$N$2:$N$467,'6-23 EMR'!$B$2:$B$467,$B102)</f>
        <v>0</v>
      </c>
      <c r="AL102" t="s">
        <v>504</v>
      </c>
    </row>
    <row r="103" spans="1:38" x14ac:dyDescent="0.25">
      <c r="A103" s="3" t="s">
        <v>412</v>
      </c>
      <c r="B103" t="s">
        <v>505</v>
      </c>
      <c r="C103" t="s">
        <v>506</v>
      </c>
      <c r="D103" t="s">
        <v>507</v>
      </c>
      <c r="E103" t="str">
        <f>IF(OR(Table1[[#This Row],[June 23-29 Resident Confirmed COVID-19 (sum)]]&gt;0,Table1[[#This Row],[June 23-29 Resident Suspected COVID-19 (sum)]]&gt;0,Table1[[#This Row],[June 23-29 Staff Confirmed COVID-19 (sum)]]&gt;0,Table1[[#This Row],[June 23-29 Staff Suspected COVID-19 (sum)]]&gt;0),"Yes","")</f>
        <v/>
      </c>
      <c r="F103">
        <f t="shared" si="4"/>
        <v>0</v>
      </c>
      <c r="G103">
        <f t="shared" si="4"/>
        <v>0</v>
      </c>
      <c r="H103">
        <f t="shared" si="4"/>
        <v>0</v>
      </c>
      <c r="I103">
        <f t="shared" si="4"/>
        <v>0</v>
      </c>
      <c r="J103">
        <f>SUMIFS('6-29 EMR'!$F$2:$F$467,'6-29 EMR'!$B$2:$B$467,$B103)</f>
        <v>0</v>
      </c>
      <c r="K103">
        <f>SUMIFS('6-29 EMR'!$G$2:$G$467,'6-29 EMR'!$B$2:$B$467,$B103)</f>
        <v>0</v>
      </c>
      <c r="L103">
        <f>SUMIFS('6-29 EMR'!$M$2:$M$467,'6-29 EMR'!$B$2:$B$467,$B103)</f>
        <v>0</v>
      </c>
      <c r="M103">
        <f>SUMIFS('6-29 EMR'!$N$2:$N$467,'6-29 EMR'!$B$2:$B$467,$B103)</f>
        <v>0</v>
      </c>
      <c r="N103">
        <f>SUMIFS('6-28 EMR'!$F$2:$F$467,'6-28 EMR'!$B$2:$B$467,$B103)</f>
        <v>0</v>
      </c>
      <c r="O103">
        <f>SUMIFS('6-28 EMR'!$G$2:$G$467,'6-28 EMR'!$B$2:$B$467,$B103)</f>
        <v>0</v>
      </c>
      <c r="P103">
        <f>SUMIFS('6-28 EMR'!$M$2:$M$467,'6-28 EMR'!$B$2:$B$467,$B103)</f>
        <v>0</v>
      </c>
      <c r="Q103">
        <f>SUMIFS('6-28 EMR'!$N$2:$N$467,'6-28 EMR'!$B$2:$B$467,$B103)</f>
        <v>0</v>
      </c>
      <c r="R103">
        <f>SUMIFS('6-27 EMR'!$F$2:$F$467,'6-27 EMR'!$B$2:$B$467,$B103)</f>
        <v>0</v>
      </c>
      <c r="S103">
        <f>SUMIFS('6-27 EMR'!$G$2:$G$467,'6-27 EMR'!$B$2:$B$467,$B103)</f>
        <v>0</v>
      </c>
      <c r="T103">
        <f>SUMIFS('6-27 EMR'!$M$2:$M$467,'6-27 EMR'!$B$2:$B$467,$B103)</f>
        <v>0</v>
      </c>
      <c r="U103">
        <f>SUMIFS('6-27 EMR'!$N$2:$N$467,'6-27 EMR'!$B$2:$B$467,$B103)</f>
        <v>0</v>
      </c>
      <c r="V103">
        <f>SUMIFS('6-26 EMR'!$F$2:$F$467,'6-26 EMR'!$B$2:$B$467,$B103)</f>
        <v>0</v>
      </c>
      <c r="W103">
        <f>SUMIFS('6-26 EMR'!$G$2:$G$467,'6-26 EMR'!$B$2:$B$467,$B103)</f>
        <v>0</v>
      </c>
      <c r="X103">
        <f>SUMIFS('6-26 EMR'!$M$2:$M$467,'6-26 EMR'!$B$2:$B$467,$B103)</f>
        <v>0</v>
      </c>
      <c r="Y103">
        <f>SUMIFS('6-26 EMR'!$N$2:$N$467,'6-26 EMR'!$B$2:$B$467,$B103)</f>
        <v>0</v>
      </c>
      <c r="Z103">
        <f>SUMIFS('6-25 EMR'!$F$2:$F$467,'6-25 EMR'!$B$2:$B$467,$B103)</f>
        <v>0</v>
      </c>
      <c r="AA103">
        <f>SUMIFS('6-25 EMR'!$G$2:$G$467,'6-25 EMR'!$B$2:$B$467,$B103)</f>
        <v>0</v>
      </c>
      <c r="AB103">
        <f>SUMIFS('6-25 EMR'!$M$2:$M$467,'6-25 EMR'!$B$2:$B$467,$B103)</f>
        <v>0</v>
      </c>
      <c r="AC103">
        <f>SUMIFS('6-25 EMR'!$N$2:$N$467,'6-25 EMR'!$B$2:$B$467,$B103)</f>
        <v>0</v>
      </c>
      <c r="AD103">
        <f>SUMIFS('6-24 EMR'!$F$2:$F$467,'6-24 EMR'!$B$2:$B$467,$B103)</f>
        <v>0</v>
      </c>
      <c r="AE103">
        <f>SUMIFS('6-24 EMR'!$G$2:$G$467,'6-24 EMR'!$B$2:$B$467,$B103)</f>
        <v>0</v>
      </c>
      <c r="AF103">
        <f>SUMIFS('6-24 EMR'!$M$2:$M$467,'6-24 EMR'!$B$2:$B$467,$B103)</f>
        <v>0</v>
      </c>
      <c r="AG103">
        <f>SUMIFS('6-24 EMR'!$N$2:$N$467,'6-24 EMR'!$B$2:$B$467,$B103)</f>
        <v>0</v>
      </c>
      <c r="AH103">
        <f>SUMIFS('6-23 EMR'!$F$2:$F$467,'6-23 EMR'!$B$2:$B$467,$B103)</f>
        <v>0</v>
      </c>
      <c r="AI103">
        <f>SUMIFS('6-23 EMR'!$G$2:$G$467,'6-23 EMR'!$B$2:$B$467,$B103)</f>
        <v>0</v>
      </c>
      <c r="AJ103">
        <f>SUMIFS('6-23 EMR'!$M$2:$M$467,'6-23 EMR'!$B$2:$B$467,$B103)</f>
        <v>0</v>
      </c>
      <c r="AK103">
        <f>SUMIFS('6-23 EMR'!$N$2:$N$467,'6-23 EMR'!$B$2:$B$467,$B103)</f>
        <v>0</v>
      </c>
      <c r="AL103" t="s">
        <v>510</v>
      </c>
    </row>
    <row r="104" spans="1:38" x14ac:dyDescent="0.25">
      <c r="A104" s="3" t="s">
        <v>412</v>
      </c>
      <c r="B104" t="s">
        <v>511</v>
      </c>
      <c r="C104" t="s">
        <v>512</v>
      </c>
      <c r="D104" t="s">
        <v>511</v>
      </c>
      <c r="E104" t="str">
        <f>IF(OR(Table1[[#This Row],[June 23-29 Resident Confirmed COVID-19 (sum)]]&gt;0,Table1[[#This Row],[June 23-29 Resident Suspected COVID-19 (sum)]]&gt;0,Table1[[#This Row],[June 23-29 Staff Confirmed COVID-19 (sum)]]&gt;0,Table1[[#This Row],[June 23-29 Staff Suspected COVID-19 (sum)]]&gt;0),"Yes","")</f>
        <v>Yes</v>
      </c>
      <c r="F104">
        <f t="shared" ref="F104:I123" si="5">SUMIFS($J104:$AK104,$J$1:$AK$1,F$1)</f>
        <v>2</v>
      </c>
      <c r="G104">
        <f t="shared" si="5"/>
        <v>0</v>
      </c>
      <c r="H104">
        <f t="shared" si="5"/>
        <v>0</v>
      </c>
      <c r="I104">
        <f t="shared" si="5"/>
        <v>0</v>
      </c>
      <c r="J104">
        <f>SUMIFS('6-29 EMR'!$F$2:$F$467,'6-29 EMR'!$B$2:$B$467,$B104)</f>
        <v>0</v>
      </c>
      <c r="K104">
        <f>SUMIFS('6-29 EMR'!$G$2:$G$467,'6-29 EMR'!$B$2:$B$467,$B104)</f>
        <v>0</v>
      </c>
      <c r="L104">
        <f>SUMIFS('6-29 EMR'!$M$2:$M$467,'6-29 EMR'!$B$2:$B$467,$B104)</f>
        <v>0</v>
      </c>
      <c r="M104">
        <f>SUMIFS('6-29 EMR'!$N$2:$N$467,'6-29 EMR'!$B$2:$B$467,$B104)</f>
        <v>0</v>
      </c>
      <c r="N104">
        <f>SUMIFS('6-28 EMR'!$F$2:$F$467,'6-28 EMR'!$B$2:$B$467,$B104)</f>
        <v>0</v>
      </c>
      <c r="O104">
        <f>SUMIFS('6-28 EMR'!$G$2:$G$467,'6-28 EMR'!$B$2:$B$467,$B104)</f>
        <v>0</v>
      </c>
      <c r="P104">
        <f>SUMIFS('6-28 EMR'!$M$2:$M$467,'6-28 EMR'!$B$2:$B$467,$B104)</f>
        <v>0</v>
      </c>
      <c r="Q104">
        <f>SUMIFS('6-28 EMR'!$N$2:$N$467,'6-28 EMR'!$B$2:$B$467,$B104)</f>
        <v>0</v>
      </c>
      <c r="R104">
        <f>SUMIFS('6-27 EMR'!$F$2:$F$467,'6-27 EMR'!$B$2:$B$467,$B104)</f>
        <v>0</v>
      </c>
      <c r="S104">
        <f>SUMIFS('6-27 EMR'!$G$2:$G$467,'6-27 EMR'!$B$2:$B$467,$B104)</f>
        <v>0</v>
      </c>
      <c r="T104">
        <f>SUMIFS('6-27 EMR'!$M$2:$M$467,'6-27 EMR'!$B$2:$B$467,$B104)</f>
        <v>0</v>
      </c>
      <c r="U104">
        <f>SUMIFS('6-27 EMR'!$N$2:$N$467,'6-27 EMR'!$B$2:$B$467,$B104)</f>
        <v>0</v>
      </c>
      <c r="V104">
        <f>SUMIFS('6-26 EMR'!$F$2:$F$467,'6-26 EMR'!$B$2:$B$467,$B104)</f>
        <v>0</v>
      </c>
      <c r="W104">
        <f>SUMIFS('6-26 EMR'!$G$2:$G$467,'6-26 EMR'!$B$2:$B$467,$B104)</f>
        <v>0</v>
      </c>
      <c r="X104">
        <f>SUMIFS('6-26 EMR'!$M$2:$M$467,'6-26 EMR'!$B$2:$B$467,$B104)</f>
        <v>0</v>
      </c>
      <c r="Y104">
        <f>SUMIFS('6-26 EMR'!$N$2:$N$467,'6-26 EMR'!$B$2:$B$467,$B104)</f>
        <v>0</v>
      </c>
      <c r="Z104">
        <f>SUMIFS('6-25 EMR'!$F$2:$F$467,'6-25 EMR'!$B$2:$B$467,$B104)</f>
        <v>0</v>
      </c>
      <c r="AA104">
        <f>SUMIFS('6-25 EMR'!$G$2:$G$467,'6-25 EMR'!$B$2:$B$467,$B104)</f>
        <v>0</v>
      </c>
      <c r="AB104">
        <f>SUMIFS('6-25 EMR'!$M$2:$M$467,'6-25 EMR'!$B$2:$B$467,$B104)</f>
        <v>0</v>
      </c>
      <c r="AC104">
        <f>SUMIFS('6-25 EMR'!$N$2:$N$467,'6-25 EMR'!$B$2:$B$467,$B104)</f>
        <v>0</v>
      </c>
      <c r="AD104">
        <f>SUMIFS('6-24 EMR'!$F$2:$F$467,'6-24 EMR'!$B$2:$B$467,$B104)</f>
        <v>1</v>
      </c>
      <c r="AE104">
        <f>SUMIFS('6-24 EMR'!$G$2:$G$467,'6-24 EMR'!$B$2:$B$467,$B104)</f>
        <v>0</v>
      </c>
      <c r="AF104">
        <f>SUMIFS('6-24 EMR'!$M$2:$M$467,'6-24 EMR'!$B$2:$B$467,$B104)</f>
        <v>0</v>
      </c>
      <c r="AG104">
        <f>SUMIFS('6-24 EMR'!$N$2:$N$467,'6-24 EMR'!$B$2:$B$467,$B104)</f>
        <v>0</v>
      </c>
      <c r="AH104">
        <f>SUMIFS('6-23 EMR'!$F$2:$F$467,'6-23 EMR'!$B$2:$B$467,$B104)</f>
        <v>1</v>
      </c>
      <c r="AI104">
        <f>SUMIFS('6-23 EMR'!$G$2:$G$467,'6-23 EMR'!$B$2:$B$467,$B104)</f>
        <v>0</v>
      </c>
      <c r="AJ104">
        <f>SUMIFS('6-23 EMR'!$M$2:$M$467,'6-23 EMR'!$B$2:$B$467,$B104)</f>
        <v>0</v>
      </c>
      <c r="AK104">
        <f>SUMIFS('6-23 EMR'!$N$2:$N$467,'6-23 EMR'!$B$2:$B$467,$B104)</f>
        <v>0</v>
      </c>
      <c r="AL104" t="s">
        <v>511</v>
      </c>
    </row>
    <row r="105" spans="1:38" x14ac:dyDescent="0.25">
      <c r="A105" s="3" t="s">
        <v>412</v>
      </c>
      <c r="B105" t="s">
        <v>513</v>
      </c>
      <c r="C105" t="s">
        <v>514</v>
      </c>
      <c r="D105" t="s">
        <v>513</v>
      </c>
      <c r="E105" t="str">
        <f>IF(OR(Table1[[#This Row],[June 23-29 Resident Confirmed COVID-19 (sum)]]&gt;0,Table1[[#This Row],[June 23-29 Resident Suspected COVID-19 (sum)]]&gt;0,Table1[[#This Row],[June 23-29 Staff Confirmed COVID-19 (sum)]]&gt;0,Table1[[#This Row],[June 23-29 Staff Suspected COVID-19 (sum)]]&gt;0),"Yes","")</f>
        <v>Yes</v>
      </c>
      <c r="F105">
        <f t="shared" si="5"/>
        <v>0</v>
      </c>
      <c r="G105">
        <f t="shared" si="5"/>
        <v>0</v>
      </c>
      <c r="H105">
        <f t="shared" si="5"/>
        <v>1</v>
      </c>
      <c r="I105">
        <f t="shared" si="5"/>
        <v>0</v>
      </c>
      <c r="J105">
        <f>SUMIFS('6-29 EMR'!$F$2:$F$467,'6-29 EMR'!$B$2:$B$467,$B105)</f>
        <v>0</v>
      </c>
      <c r="K105">
        <f>SUMIFS('6-29 EMR'!$G$2:$G$467,'6-29 EMR'!$B$2:$B$467,$B105)</f>
        <v>0</v>
      </c>
      <c r="L105">
        <f>SUMIFS('6-29 EMR'!$M$2:$M$467,'6-29 EMR'!$B$2:$B$467,$B105)</f>
        <v>1</v>
      </c>
      <c r="M105">
        <f>SUMIFS('6-29 EMR'!$N$2:$N$467,'6-29 EMR'!$B$2:$B$467,$B105)</f>
        <v>0</v>
      </c>
      <c r="N105">
        <f>SUMIFS('6-28 EMR'!$F$2:$F$467,'6-28 EMR'!$B$2:$B$467,$B105)</f>
        <v>0</v>
      </c>
      <c r="O105">
        <f>SUMIFS('6-28 EMR'!$G$2:$G$467,'6-28 EMR'!$B$2:$B$467,$B105)</f>
        <v>0</v>
      </c>
      <c r="P105">
        <f>SUMIFS('6-28 EMR'!$M$2:$M$467,'6-28 EMR'!$B$2:$B$467,$B105)</f>
        <v>0</v>
      </c>
      <c r="Q105">
        <f>SUMIFS('6-28 EMR'!$N$2:$N$467,'6-28 EMR'!$B$2:$B$467,$B105)</f>
        <v>0</v>
      </c>
      <c r="R105">
        <f>SUMIFS('6-27 EMR'!$F$2:$F$467,'6-27 EMR'!$B$2:$B$467,$B105)</f>
        <v>0</v>
      </c>
      <c r="S105">
        <f>SUMIFS('6-27 EMR'!$G$2:$G$467,'6-27 EMR'!$B$2:$B$467,$B105)</f>
        <v>0</v>
      </c>
      <c r="T105">
        <f>SUMIFS('6-27 EMR'!$M$2:$M$467,'6-27 EMR'!$B$2:$B$467,$B105)</f>
        <v>0</v>
      </c>
      <c r="U105">
        <f>SUMIFS('6-27 EMR'!$N$2:$N$467,'6-27 EMR'!$B$2:$B$467,$B105)</f>
        <v>0</v>
      </c>
      <c r="V105">
        <f>SUMIFS('6-26 EMR'!$F$2:$F$467,'6-26 EMR'!$B$2:$B$467,$B105)</f>
        <v>0</v>
      </c>
      <c r="W105">
        <f>SUMIFS('6-26 EMR'!$G$2:$G$467,'6-26 EMR'!$B$2:$B$467,$B105)</f>
        <v>0</v>
      </c>
      <c r="X105">
        <f>SUMIFS('6-26 EMR'!$M$2:$M$467,'6-26 EMR'!$B$2:$B$467,$B105)</f>
        <v>0</v>
      </c>
      <c r="Y105">
        <f>SUMIFS('6-26 EMR'!$N$2:$N$467,'6-26 EMR'!$B$2:$B$467,$B105)</f>
        <v>0</v>
      </c>
      <c r="Z105">
        <f>SUMIFS('6-25 EMR'!$F$2:$F$467,'6-25 EMR'!$B$2:$B$467,$B105)</f>
        <v>0</v>
      </c>
      <c r="AA105">
        <f>SUMIFS('6-25 EMR'!$G$2:$G$467,'6-25 EMR'!$B$2:$B$467,$B105)</f>
        <v>0</v>
      </c>
      <c r="AB105">
        <f>SUMIFS('6-25 EMR'!$M$2:$M$467,'6-25 EMR'!$B$2:$B$467,$B105)</f>
        <v>0</v>
      </c>
      <c r="AC105">
        <f>SUMIFS('6-25 EMR'!$N$2:$N$467,'6-25 EMR'!$B$2:$B$467,$B105)</f>
        <v>0</v>
      </c>
      <c r="AD105">
        <f>SUMIFS('6-24 EMR'!$F$2:$F$467,'6-24 EMR'!$B$2:$B$467,$B105)</f>
        <v>0</v>
      </c>
      <c r="AE105">
        <f>SUMIFS('6-24 EMR'!$G$2:$G$467,'6-24 EMR'!$B$2:$B$467,$B105)</f>
        <v>0</v>
      </c>
      <c r="AF105">
        <f>SUMIFS('6-24 EMR'!$M$2:$M$467,'6-24 EMR'!$B$2:$B$467,$B105)</f>
        <v>0</v>
      </c>
      <c r="AG105">
        <f>SUMIFS('6-24 EMR'!$N$2:$N$467,'6-24 EMR'!$B$2:$B$467,$B105)</f>
        <v>0</v>
      </c>
      <c r="AH105">
        <f>SUMIFS('6-23 EMR'!$F$2:$F$467,'6-23 EMR'!$B$2:$B$467,$B105)</f>
        <v>0</v>
      </c>
      <c r="AI105">
        <f>SUMIFS('6-23 EMR'!$G$2:$G$467,'6-23 EMR'!$B$2:$B$467,$B105)</f>
        <v>0</v>
      </c>
      <c r="AJ105">
        <f>SUMIFS('6-23 EMR'!$M$2:$M$467,'6-23 EMR'!$B$2:$B$467,$B105)</f>
        <v>0</v>
      </c>
      <c r="AK105">
        <f>SUMIFS('6-23 EMR'!$N$2:$N$467,'6-23 EMR'!$B$2:$B$467,$B105)</f>
        <v>0</v>
      </c>
      <c r="AL105" t="s">
        <v>513</v>
      </c>
    </row>
    <row r="106" spans="1:38" x14ac:dyDescent="0.25">
      <c r="A106" s="3" t="s">
        <v>412</v>
      </c>
      <c r="B106" t="s">
        <v>517</v>
      </c>
      <c r="C106" t="s">
        <v>518</v>
      </c>
      <c r="D106" t="s">
        <v>519</v>
      </c>
      <c r="E106" t="str">
        <f>IF(OR(Table1[[#This Row],[June 23-29 Resident Confirmed COVID-19 (sum)]]&gt;0,Table1[[#This Row],[June 23-29 Resident Suspected COVID-19 (sum)]]&gt;0,Table1[[#This Row],[June 23-29 Staff Confirmed COVID-19 (sum)]]&gt;0,Table1[[#This Row],[June 23-29 Staff Suspected COVID-19 (sum)]]&gt;0),"Yes","")</f>
        <v/>
      </c>
      <c r="F106">
        <f t="shared" si="5"/>
        <v>0</v>
      </c>
      <c r="G106">
        <f t="shared" si="5"/>
        <v>0</v>
      </c>
      <c r="H106">
        <f t="shared" si="5"/>
        <v>0</v>
      </c>
      <c r="I106">
        <f t="shared" si="5"/>
        <v>0</v>
      </c>
      <c r="J106">
        <f>SUMIFS('6-29 EMR'!$F$2:$F$467,'6-29 EMR'!$B$2:$B$467,$B106)</f>
        <v>0</v>
      </c>
      <c r="K106">
        <f>SUMIFS('6-29 EMR'!$G$2:$G$467,'6-29 EMR'!$B$2:$B$467,$B106)</f>
        <v>0</v>
      </c>
      <c r="L106">
        <f>SUMIFS('6-29 EMR'!$M$2:$M$467,'6-29 EMR'!$B$2:$B$467,$B106)</f>
        <v>0</v>
      </c>
      <c r="M106">
        <f>SUMIFS('6-29 EMR'!$N$2:$N$467,'6-29 EMR'!$B$2:$B$467,$B106)</f>
        <v>0</v>
      </c>
      <c r="N106">
        <f>SUMIFS('6-28 EMR'!$F$2:$F$467,'6-28 EMR'!$B$2:$B$467,$B106)</f>
        <v>0</v>
      </c>
      <c r="O106">
        <f>SUMIFS('6-28 EMR'!$G$2:$G$467,'6-28 EMR'!$B$2:$B$467,$B106)</f>
        <v>0</v>
      </c>
      <c r="P106">
        <f>SUMIFS('6-28 EMR'!$M$2:$M$467,'6-28 EMR'!$B$2:$B$467,$B106)</f>
        <v>0</v>
      </c>
      <c r="Q106">
        <f>SUMIFS('6-28 EMR'!$N$2:$N$467,'6-28 EMR'!$B$2:$B$467,$B106)</f>
        <v>0</v>
      </c>
      <c r="R106">
        <f>SUMIFS('6-27 EMR'!$F$2:$F$467,'6-27 EMR'!$B$2:$B$467,$B106)</f>
        <v>0</v>
      </c>
      <c r="S106">
        <f>SUMIFS('6-27 EMR'!$G$2:$G$467,'6-27 EMR'!$B$2:$B$467,$B106)</f>
        <v>0</v>
      </c>
      <c r="T106">
        <f>SUMIFS('6-27 EMR'!$M$2:$M$467,'6-27 EMR'!$B$2:$B$467,$B106)</f>
        <v>0</v>
      </c>
      <c r="U106">
        <f>SUMIFS('6-27 EMR'!$N$2:$N$467,'6-27 EMR'!$B$2:$B$467,$B106)</f>
        <v>0</v>
      </c>
      <c r="V106">
        <f>SUMIFS('6-26 EMR'!$F$2:$F$467,'6-26 EMR'!$B$2:$B$467,$B106)</f>
        <v>0</v>
      </c>
      <c r="W106">
        <f>SUMIFS('6-26 EMR'!$G$2:$G$467,'6-26 EMR'!$B$2:$B$467,$B106)</f>
        <v>0</v>
      </c>
      <c r="X106">
        <f>SUMIFS('6-26 EMR'!$M$2:$M$467,'6-26 EMR'!$B$2:$B$467,$B106)</f>
        <v>0</v>
      </c>
      <c r="Y106">
        <f>SUMIFS('6-26 EMR'!$N$2:$N$467,'6-26 EMR'!$B$2:$B$467,$B106)</f>
        <v>0</v>
      </c>
      <c r="Z106">
        <f>SUMIFS('6-25 EMR'!$F$2:$F$467,'6-25 EMR'!$B$2:$B$467,$B106)</f>
        <v>0</v>
      </c>
      <c r="AA106">
        <f>SUMIFS('6-25 EMR'!$G$2:$G$467,'6-25 EMR'!$B$2:$B$467,$B106)</f>
        <v>0</v>
      </c>
      <c r="AB106">
        <f>SUMIFS('6-25 EMR'!$M$2:$M$467,'6-25 EMR'!$B$2:$B$467,$B106)</f>
        <v>0</v>
      </c>
      <c r="AC106">
        <f>SUMIFS('6-25 EMR'!$N$2:$N$467,'6-25 EMR'!$B$2:$B$467,$B106)</f>
        <v>0</v>
      </c>
      <c r="AD106">
        <f>SUMIFS('6-24 EMR'!$F$2:$F$467,'6-24 EMR'!$B$2:$B$467,$B106)</f>
        <v>0</v>
      </c>
      <c r="AE106">
        <f>SUMIFS('6-24 EMR'!$G$2:$G$467,'6-24 EMR'!$B$2:$B$467,$B106)</f>
        <v>0</v>
      </c>
      <c r="AF106">
        <f>SUMIFS('6-24 EMR'!$M$2:$M$467,'6-24 EMR'!$B$2:$B$467,$B106)</f>
        <v>0</v>
      </c>
      <c r="AG106">
        <f>SUMIFS('6-24 EMR'!$N$2:$N$467,'6-24 EMR'!$B$2:$B$467,$B106)</f>
        <v>0</v>
      </c>
      <c r="AH106">
        <f>SUMIFS('6-23 EMR'!$F$2:$F$467,'6-23 EMR'!$B$2:$B$467,$B106)</f>
        <v>0</v>
      </c>
      <c r="AI106">
        <f>SUMIFS('6-23 EMR'!$G$2:$G$467,'6-23 EMR'!$B$2:$B$467,$B106)</f>
        <v>0</v>
      </c>
      <c r="AJ106">
        <f>SUMIFS('6-23 EMR'!$M$2:$M$467,'6-23 EMR'!$B$2:$B$467,$B106)</f>
        <v>0</v>
      </c>
      <c r="AK106">
        <f>SUMIFS('6-23 EMR'!$N$2:$N$467,'6-23 EMR'!$B$2:$B$467,$B106)</f>
        <v>0</v>
      </c>
      <c r="AL106" t="s">
        <v>522</v>
      </c>
    </row>
    <row r="107" spans="1:38" x14ac:dyDescent="0.25">
      <c r="A107" s="3" t="s">
        <v>412</v>
      </c>
      <c r="B107" t="s">
        <v>523</v>
      </c>
      <c r="C107" t="s">
        <v>524</v>
      </c>
      <c r="D107" t="s">
        <v>523</v>
      </c>
      <c r="E107" t="str">
        <f>IF(OR(Table1[[#This Row],[June 23-29 Resident Confirmed COVID-19 (sum)]]&gt;0,Table1[[#This Row],[June 23-29 Resident Suspected COVID-19 (sum)]]&gt;0,Table1[[#This Row],[June 23-29 Staff Confirmed COVID-19 (sum)]]&gt;0,Table1[[#This Row],[June 23-29 Staff Suspected COVID-19 (sum)]]&gt;0),"Yes","")</f>
        <v>Yes</v>
      </c>
      <c r="F107">
        <f t="shared" si="5"/>
        <v>0</v>
      </c>
      <c r="G107">
        <f t="shared" si="5"/>
        <v>1</v>
      </c>
      <c r="H107">
        <f t="shared" si="5"/>
        <v>0</v>
      </c>
      <c r="I107">
        <f t="shared" si="5"/>
        <v>0</v>
      </c>
      <c r="J107">
        <f>SUMIFS('6-29 EMR'!$F$2:$F$467,'6-29 EMR'!$B$2:$B$467,$B107)</f>
        <v>0</v>
      </c>
      <c r="K107">
        <f>SUMIFS('6-29 EMR'!$G$2:$G$467,'6-29 EMR'!$B$2:$B$467,$B107)</f>
        <v>0</v>
      </c>
      <c r="L107">
        <f>SUMIFS('6-29 EMR'!$M$2:$M$467,'6-29 EMR'!$B$2:$B$467,$B107)</f>
        <v>0</v>
      </c>
      <c r="M107">
        <f>SUMIFS('6-29 EMR'!$N$2:$N$467,'6-29 EMR'!$B$2:$B$467,$B107)</f>
        <v>0</v>
      </c>
      <c r="N107">
        <f>SUMIFS('6-28 EMR'!$F$2:$F$467,'6-28 EMR'!$B$2:$B$467,$B107)</f>
        <v>0</v>
      </c>
      <c r="O107">
        <f>SUMIFS('6-28 EMR'!$G$2:$G$467,'6-28 EMR'!$B$2:$B$467,$B107)</f>
        <v>0</v>
      </c>
      <c r="P107">
        <f>SUMIFS('6-28 EMR'!$M$2:$M$467,'6-28 EMR'!$B$2:$B$467,$B107)</f>
        <v>0</v>
      </c>
      <c r="Q107">
        <f>SUMIFS('6-28 EMR'!$N$2:$N$467,'6-28 EMR'!$B$2:$B$467,$B107)</f>
        <v>0</v>
      </c>
      <c r="R107">
        <f>SUMIFS('6-27 EMR'!$F$2:$F$467,'6-27 EMR'!$B$2:$B$467,$B107)</f>
        <v>0</v>
      </c>
      <c r="S107">
        <f>SUMIFS('6-27 EMR'!$G$2:$G$467,'6-27 EMR'!$B$2:$B$467,$B107)</f>
        <v>0</v>
      </c>
      <c r="T107">
        <f>SUMIFS('6-27 EMR'!$M$2:$M$467,'6-27 EMR'!$B$2:$B$467,$B107)</f>
        <v>0</v>
      </c>
      <c r="U107">
        <f>SUMIFS('6-27 EMR'!$N$2:$N$467,'6-27 EMR'!$B$2:$B$467,$B107)</f>
        <v>0</v>
      </c>
      <c r="V107">
        <f>SUMIFS('6-26 EMR'!$F$2:$F$467,'6-26 EMR'!$B$2:$B$467,$B107)</f>
        <v>0</v>
      </c>
      <c r="W107">
        <f>SUMIFS('6-26 EMR'!$G$2:$G$467,'6-26 EMR'!$B$2:$B$467,$B107)</f>
        <v>0</v>
      </c>
      <c r="X107">
        <f>SUMIFS('6-26 EMR'!$M$2:$M$467,'6-26 EMR'!$B$2:$B$467,$B107)</f>
        <v>0</v>
      </c>
      <c r="Y107">
        <f>SUMIFS('6-26 EMR'!$N$2:$N$467,'6-26 EMR'!$B$2:$B$467,$B107)</f>
        <v>0</v>
      </c>
      <c r="Z107">
        <f>SUMIFS('6-25 EMR'!$F$2:$F$467,'6-25 EMR'!$B$2:$B$467,$B107)</f>
        <v>0</v>
      </c>
      <c r="AA107">
        <f>SUMIFS('6-25 EMR'!$G$2:$G$467,'6-25 EMR'!$B$2:$B$467,$B107)</f>
        <v>0</v>
      </c>
      <c r="AB107">
        <f>SUMIFS('6-25 EMR'!$M$2:$M$467,'6-25 EMR'!$B$2:$B$467,$B107)</f>
        <v>0</v>
      </c>
      <c r="AC107">
        <f>SUMIFS('6-25 EMR'!$N$2:$N$467,'6-25 EMR'!$B$2:$B$467,$B107)</f>
        <v>0</v>
      </c>
      <c r="AD107">
        <f>SUMIFS('6-24 EMR'!$F$2:$F$467,'6-24 EMR'!$B$2:$B$467,$B107)</f>
        <v>0</v>
      </c>
      <c r="AE107">
        <f>SUMIFS('6-24 EMR'!$G$2:$G$467,'6-24 EMR'!$B$2:$B$467,$B107)</f>
        <v>0</v>
      </c>
      <c r="AF107">
        <f>SUMIFS('6-24 EMR'!$M$2:$M$467,'6-24 EMR'!$B$2:$B$467,$B107)</f>
        <v>0</v>
      </c>
      <c r="AG107">
        <f>SUMIFS('6-24 EMR'!$N$2:$N$467,'6-24 EMR'!$B$2:$B$467,$B107)</f>
        <v>0</v>
      </c>
      <c r="AH107">
        <f>SUMIFS('6-23 EMR'!$F$2:$F$467,'6-23 EMR'!$B$2:$B$467,$B107)</f>
        <v>0</v>
      </c>
      <c r="AI107">
        <f>SUMIFS('6-23 EMR'!$G$2:$G$467,'6-23 EMR'!$B$2:$B$467,$B107)</f>
        <v>1</v>
      </c>
      <c r="AJ107">
        <f>SUMIFS('6-23 EMR'!$M$2:$M$467,'6-23 EMR'!$B$2:$B$467,$B107)</f>
        <v>0</v>
      </c>
      <c r="AK107">
        <f>SUMIFS('6-23 EMR'!$N$2:$N$467,'6-23 EMR'!$B$2:$B$467,$B107)</f>
        <v>0</v>
      </c>
      <c r="AL107" t="s">
        <v>523</v>
      </c>
    </row>
    <row r="108" spans="1:38" x14ac:dyDescent="0.25">
      <c r="A108" s="3" t="s">
        <v>412</v>
      </c>
      <c r="B108" t="s">
        <v>527</v>
      </c>
      <c r="C108" t="s">
        <v>528</v>
      </c>
      <c r="D108" t="s">
        <v>527</v>
      </c>
      <c r="E108" t="str">
        <f>IF(OR(Table1[[#This Row],[June 23-29 Resident Confirmed COVID-19 (sum)]]&gt;0,Table1[[#This Row],[June 23-29 Resident Suspected COVID-19 (sum)]]&gt;0,Table1[[#This Row],[June 23-29 Staff Confirmed COVID-19 (sum)]]&gt;0,Table1[[#This Row],[June 23-29 Staff Suspected COVID-19 (sum)]]&gt;0),"Yes","")</f>
        <v>Yes</v>
      </c>
      <c r="F108">
        <f t="shared" si="5"/>
        <v>0</v>
      </c>
      <c r="G108">
        <f t="shared" si="5"/>
        <v>1</v>
      </c>
      <c r="H108">
        <f t="shared" si="5"/>
        <v>0</v>
      </c>
      <c r="I108">
        <f t="shared" si="5"/>
        <v>3</v>
      </c>
      <c r="J108">
        <f>SUMIFS('6-29 EMR'!$F$2:$F$467,'6-29 EMR'!$B$2:$B$467,$B108)</f>
        <v>0</v>
      </c>
      <c r="K108">
        <f>SUMIFS('6-29 EMR'!$G$2:$G$467,'6-29 EMR'!$B$2:$B$467,$B108)</f>
        <v>0</v>
      </c>
      <c r="L108">
        <f>SUMIFS('6-29 EMR'!$M$2:$M$467,'6-29 EMR'!$B$2:$B$467,$B108)</f>
        <v>0</v>
      </c>
      <c r="M108">
        <f>SUMIFS('6-29 EMR'!$N$2:$N$467,'6-29 EMR'!$B$2:$B$467,$B108)</f>
        <v>0</v>
      </c>
      <c r="N108">
        <f>SUMIFS('6-28 EMR'!$F$2:$F$467,'6-28 EMR'!$B$2:$B$467,$B108)</f>
        <v>0</v>
      </c>
      <c r="O108">
        <f>SUMIFS('6-28 EMR'!$G$2:$G$467,'6-28 EMR'!$B$2:$B$467,$B108)</f>
        <v>0</v>
      </c>
      <c r="P108">
        <f>SUMIFS('6-28 EMR'!$M$2:$M$467,'6-28 EMR'!$B$2:$B$467,$B108)</f>
        <v>0</v>
      </c>
      <c r="Q108">
        <f>SUMIFS('6-28 EMR'!$N$2:$N$467,'6-28 EMR'!$B$2:$B$467,$B108)</f>
        <v>0</v>
      </c>
      <c r="R108">
        <f>SUMIFS('6-27 EMR'!$F$2:$F$467,'6-27 EMR'!$B$2:$B$467,$B108)</f>
        <v>0</v>
      </c>
      <c r="S108">
        <f>SUMIFS('6-27 EMR'!$G$2:$G$467,'6-27 EMR'!$B$2:$B$467,$B108)</f>
        <v>0</v>
      </c>
      <c r="T108">
        <f>SUMIFS('6-27 EMR'!$M$2:$M$467,'6-27 EMR'!$B$2:$B$467,$B108)</f>
        <v>0</v>
      </c>
      <c r="U108">
        <f>SUMIFS('6-27 EMR'!$N$2:$N$467,'6-27 EMR'!$B$2:$B$467,$B108)</f>
        <v>1</v>
      </c>
      <c r="V108">
        <f>SUMIFS('6-26 EMR'!$F$2:$F$467,'6-26 EMR'!$B$2:$B$467,$B108)</f>
        <v>0</v>
      </c>
      <c r="W108">
        <f>SUMIFS('6-26 EMR'!$G$2:$G$467,'6-26 EMR'!$B$2:$B$467,$B108)</f>
        <v>0</v>
      </c>
      <c r="X108">
        <f>SUMIFS('6-26 EMR'!$M$2:$M$467,'6-26 EMR'!$B$2:$B$467,$B108)</f>
        <v>0</v>
      </c>
      <c r="Y108">
        <f>SUMIFS('6-26 EMR'!$N$2:$N$467,'6-26 EMR'!$B$2:$B$467,$B108)</f>
        <v>1</v>
      </c>
      <c r="Z108">
        <f>SUMIFS('6-25 EMR'!$F$2:$F$467,'6-25 EMR'!$B$2:$B$467,$B108)</f>
        <v>0</v>
      </c>
      <c r="AA108">
        <f>SUMIFS('6-25 EMR'!$G$2:$G$467,'6-25 EMR'!$B$2:$B$467,$B108)</f>
        <v>0</v>
      </c>
      <c r="AB108">
        <f>SUMIFS('6-25 EMR'!$M$2:$M$467,'6-25 EMR'!$B$2:$B$467,$B108)</f>
        <v>0</v>
      </c>
      <c r="AC108">
        <f>SUMIFS('6-25 EMR'!$N$2:$N$467,'6-25 EMR'!$B$2:$B$467,$B108)</f>
        <v>0</v>
      </c>
      <c r="AD108">
        <f>SUMIFS('6-24 EMR'!$F$2:$F$467,'6-24 EMR'!$B$2:$B$467,$B108)</f>
        <v>0</v>
      </c>
      <c r="AE108">
        <f>SUMIFS('6-24 EMR'!$G$2:$G$467,'6-24 EMR'!$B$2:$B$467,$B108)</f>
        <v>0</v>
      </c>
      <c r="AF108">
        <f>SUMIFS('6-24 EMR'!$M$2:$M$467,'6-24 EMR'!$B$2:$B$467,$B108)</f>
        <v>0</v>
      </c>
      <c r="AG108">
        <f>SUMIFS('6-24 EMR'!$N$2:$N$467,'6-24 EMR'!$B$2:$B$467,$B108)</f>
        <v>1</v>
      </c>
      <c r="AH108">
        <f>SUMIFS('6-23 EMR'!$F$2:$F$467,'6-23 EMR'!$B$2:$B$467,$B108)</f>
        <v>0</v>
      </c>
      <c r="AI108">
        <f>SUMIFS('6-23 EMR'!$G$2:$G$467,'6-23 EMR'!$B$2:$B$467,$B108)</f>
        <v>1</v>
      </c>
      <c r="AJ108">
        <f>SUMIFS('6-23 EMR'!$M$2:$M$467,'6-23 EMR'!$B$2:$B$467,$B108)</f>
        <v>0</v>
      </c>
      <c r="AK108">
        <f>SUMIFS('6-23 EMR'!$N$2:$N$467,'6-23 EMR'!$B$2:$B$467,$B108)</f>
        <v>0</v>
      </c>
      <c r="AL108" t="s">
        <v>527</v>
      </c>
    </row>
    <row r="109" spans="1:38" x14ac:dyDescent="0.25">
      <c r="A109" s="3" t="s">
        <v>412</v>
      </c>
      <c r="B109" t="s">
        <v>529</v>
      </c>
      <c r="C109" t="s">
        <v>43</v>
      </c>
      <c r="D109" t="s">
        <v>296</v>
      </c>
      <c r="E109" t="str">
        <f>IF(OR(Table1[[#This Row],[June 23-29 Resident Confirmed COVID-19 (sum)]]&gt;0,Table1[[#This Row],[June 23-29 Resident Suspected COVID-19 (sum)]]&gt;0,Table1[[#This Row],[June 23-29 Staff Confirmed COVID-19 (sum)]]&gt;0,Table1[[#This Row],[June 23-29 Staff Suspected COVID-19 (sum)]]&gt;0),"Yes","")</f>
        <v/>
      </c>
      <c r="F109">
        <f t="shared" si="5"/>
        <v>0</v>
      </c>
      <c r="G109">
        <f t="shared" si="5"/>
        <v>0</v>
      </c>
      <c r="H109">
        <f t="shared" si="5"/>
        <v>0</v>
      </c>
      <c r="I109">
        <f t="shared" si="5"/>
        <v>0</v>
      </c>
      <c r="J109">
        <f>SUMIFS('6-29 EMR'!$F$2:$F$467,'6-29 EMR'!$B$2:$B$467,$B109)</f>
        <v>0</v>
      </c>
      <c r="K109">
        <f>SUMIFS('6-29 EMR'!$G$2:$G$467,'6-29 EMR'!$B$2:$B$467,$B109)</f>
        <v>0</v>
      </c>
      <c r="L109">
        <f>SUMIFS('6-29 EMR'!$M$2:$M$467,'6-29 EMR'!$B$2:$B$467,$B109)</f>
        <v>0</v>
      </c>
      <c r="M109">
        <f>SUMIFS('6-29 EMR'!$N$2:$N$467,'6-29 EMR'!$B$2:$B$467,$B109)</f>
        <v>0</v>
      </c>
      <c r="N109">
        <f>SUMIFS('6-28 EMR'!$F$2:$F$467,'6-28 EMR'!$B$2:$B$467,$B109)</f>
        <v>0</v>
      </c>
      <c r="O109">
        <f>SUMIFS('6-28 EMR'!$G$2:$G$467,'6-28 EMR'!$B$2:$B$467,$B109)</f>
        <v>0</v>
      </c>
      <c r="P109">
        <f>SUMIFS('6-28 EMR'!$M$2:$M$467,'6-28 EMR'!$B$2:$B$467,$B109)</f>
        <v>0</v>
      </c>
      <c r="Q109">
        <f>SUMIFS('6-28 EMR'!$N$2:$N$467,'6-28 EMR'!$B$2:$B$467,$B109)</f>
        <v>0</v>
      </c>
      <c r="R109">
        <f>SUMIFS('6-27 EMR'!$F$2:$F$467,'6-27 EMR'!$B$2:$B$467,$B109)</f>
        <v>0</v>
      </c>
      <c r="S109">
        <f>SUMIFS('6-27 EMR'!$G$2:$G$467,'6-27 EMR'!$B$2:$B$467,$B109)</f>
        <v>0</v>
      </c>
      <c r="T109">
        <f>SUMIFS('6-27 EMR'!$M$2:$M$467,'6-27 EMR'!$B$2:$B$467,$B109)</f>
        <v>0</v>
      </c>
      <c r="U109">
        <f>SUMIFS('6-27 EMR'!$N$2:$N$467,'6-27 EMR'!$B$2:$B$467,$B109)</f>
        <v>0</v>
      </c>
      <c r="V109">
        <f>SUMIFS('6-26 EMR'!$F$2:$F$467,'6-26 EMR'!$B$2:$B$467,$B109)</f>
        <v>0</v>
      </c>
      <c r="W109">
        <f>SUMIFS('6-26 EMR'!$G$2:$G$467,'6-26 EMR'!$B$2:$B$467,$B109)</f>
        <v>0</v>
      </c>
      <c r="X109">
        <f>SUMIFS('6-26 EMR'!$M$2:$M$467,'6-26 EMR'!$B$2:$B$467,$B109)</f>
        <v>0</v>
      </c>
      <c r="Y109">
        <f>SUMIFS('6-26 EMR'!$N$2:$N$467,'6-26 EMR'!$B$2:$B$467,$B109)</f>
        <v>0</v>
      </c>
      <c r="Z109">
        <f>SUMIFS('6-25 EMR'!$F$2:$F$467,'6-25 EMR'!$B$2:$B$467,$B109)</f>
        <v>0</v>
      </c>
      <c r="AA109">
        <f>SUMIFS('6-25 EMR'!$G$2:$G$467,'6-25 EMR'!$B$2:$B$467,$B109)</f>
        <v>0</v>
      </c>
      <c r="AB109">
        <f>SUMIFS('6-25 EMR'!$M$2:$M$467,'6-25 EMR'!$B$2:$B$467,$B109)</f>
        <v>0</v>
      </c>
      <c r="AC109">
        <f>SUMIFS('6-25 EMR'!$N$2:$N$467,'6-25 EMR'!$B$2:$B$467,$B109)</f>
        <v>0</v>
      </c>
      <c r="AD109">
        <f>SUMIFS('6-24 EMR'!$F$2:$F$467,'6-24 EMR'!$B$2:$B$467,$B109)</f>
        <v>0</v>
      </c>
      <c r="AE109">
        <f>SUMIFS('6-24 EMR'!$G$2:$G$467,'6-24 EMR'!$B$2:$B$467,$B109)</f>
        <v>0</v>
      </c>
      <c r="AF109">
        <f>SUMIFS('6-24 EMR'!$M$2:$M$467,'6-24 EMR'!$B$2:$B$467,$B109)</f>
        <v>0</v>
      </c>
      <c r="AG109">
        <f>SUMIFS('6-24 EMR'!$N$2:$N$467,'6-24 EMR'!$B$2:$B$467,$B109)</f>
        <v>0</v>
      </c>
      <c r="AH109">
        <f>SUMIFS('6-23 EMR'!$F$2:$F$467,'6-23 EMR'!$B$2:$B$467,$B109)</f>
        <v>0</v>
      </c>
      <c r="AI109">
        <f>SUMIFS('6-23 EMR'!$G$2:$G$467,'6-23 EMR'!$B$2:$B$467,$B109)</f>
        <v>0</v>
      </c>
      <c r="AJ109">
        <f>SUMIFS('6-23 EMR'!$M$2:$M$467,'6-23 EMR'!$B$2:$B$467,$B109)</f>
        <v>0</v>
      </c>
      <c r="AK109">
        <f>SUMIFS('6-23 EMR'!$N$2:$N$467,'6-23 EMR'!$B$2:$B$467,$B109)</f>
        <v>0</v>
      </c>
      <c r="AL109" t="s">
        <v>529</v>
      </c>
    </row>
    <row r="110" spans="1:38" x14ac:dyDescent="0.25">
      <c r="A110" s="3" t="s">
        <v>412</v>
      </c>
      <c r="B110" t="s">
        <v>532</v>
      </c>
      <c r="C110" t="s">
        <v>533</v>
      </c>
      <c r="D110" t="s">
        <v>534</v>
      </c>
      <c r="E110" t="str">
        <f>IF(OR(Table1[[#This Row],[June 23-29 Resident Confirmed COVID-19 (sum)]]&gt;0,Table1[[#This Row],[June 23-29 Resident Suspected COVID-19 (sum)]]&gt;0,Table1[[#This Row],[June 23-29 Staff Confirmed COVID-19 (sum)]]&gt;0,Table1[[#This Row],[June 23-29 Staff Suspected COVID-19 (sum)]]&gt;0),"Yes","")</f>
        <v/>
      </c>
      <c r="F110">
        <f t="shared" si="5"/>
        <v>0</v>
      </c>
      <c r="G110">
        <f t="shared" si="5"/>
        <v>0</v>
      </c>
      <c r="H110">
        <f t="shared" si="5"/>
        <v>0</v>
      </c>
      <c r="I110">
        <f t="shared" si="5"/>
        <v>0</v>
      </c>
      <c r="J110">
        <f>SUMIFS('6-29 EMR'!$F$2:$F$467,'6-29 EMR'!$B$2:$B$467,$B110)</f>
        <v>0</v>
      </c>
      <c r="K110">
        <f>SUMIFS('6-29 EMR'!$G$2:$G$467,'6-29 EMR'!$B$2:$B$467,$B110)</f>
        <v>0</v>
      </c>
      <c r="L110">
        <f>SUMIFS('6-29 EMR'!$M$2:$M$467,'6-29 EMR'!$B$2:$B$467,$B110)</f>
        <v>0</v>
      </c>
      <c r="M110">
        <f>SUMIFS('6-29 EMR'!$N$2:$N$467,'6-29 EMR'!$B$2:$B$467,$B110)</f>
        <v>0</v>
      </c>
      <c r="N110">
        <f>SUMIFS('6-28 EMR'!$F$2:$F$467,'6-28 EMR'!$B$2:$B$467,$B110)</f>
        <v>0</v>
      </c>
      <c r="O110">
        <f>SUMIFS('6-28 EMR'!$G$2:$G$467,'6-28 EMR'!$B$2:$B$467,$B110)</f>
        <v>0</v>
      </c>
      <c r="P110">
        <f>SUMIFS('6-28 EMR'!$M$2:$M$467,'6-28 EMR'!$B$2:$B$467,$B110)</f>
        <v>0</v>
      </c>
      <c r="Q110">
        <f>SUMIFS('6-28 EMR'!$N$2:$N$467,'6-28 EMR'!$B$2:$B$467,$B110)</f>
        <v>0</v>
      </c>
      <c r="R110">
        <f>SUMIFS('6-27 EMR'!$F$2:$F$467,'6-27 EMR'!$B$2:$B$467,$B110)</f>
        <v>0</v>
      </c>
      <c r="S110">
        <f>SUMIFS('6-27 EMR'!$G$2:$G$467,'6-27 EMR'!$B$2:$B$467,$B110)</f>
        <v>0</v>
      </c>
      <c r="T110">
        <f>SUMIFS('6-27 EMR'!$M$2:$M$467,'6-27 EMR'!$B$2:$B$467,$B110)</f>
        <v>0</v>
      </c>
      <c r="U110">
        <f>SUMIFS('6-27 EMR'!$N$2:$N$467,'6-27 EMR'!$B$2:$B$467,$B110)</f>
        <v>0</v>
      </c>
      <c r="V110">
        <f>SUMIFS('6-26 EMR'!$F$2:$F$467,'6-26 EMR'!$B$2:$B$467,$B110)</f>
        <v>0</v>
      </c>
      <c r="W110">
        <f>SUMIFS('6-26 EMR'!$G$2:$G$467,'6-26 EMR'!$B$2:$B$467,$B110)</f>
        <v>0</v>
      </c>
      <c r="X110">
        <f>SUMIFS('6-26 EMR'!$M$2:$M$467,'6-26 EMR'!$B$2:$B$467,$B110)</f>
        <v>0</v>
      </c>
      <c r="Y110">
        <f>SUMIFS('6-26 EMR'!$N$2:$N$467,'6-26 EMR'!$B$2:$B$467,$B110)</f>
        <v>0</v>
      </c>
      <c r="Z110">
        <f>SUMIFS('6-25 EMR'!$F$2:$F$467,'6-25 EMR'!$B$2:$B$467,$B110)</f>
        <v>0</v>
      </c>
      <c r="AA110">
        <f>SUMIFS('6-25 EMR'!$G$2:$G$467,'6-25 EMR'!$B$2:$B$467,$B110)</f>
        <v>0</v>
      </c>
      <c r="AB110">
        <f>SUMIFS('6-25 EMR'!$M$2:$M$467,'6-25 EMR'!$B$2:$B$467,$B110)</f>
        <v>0</v>
      </c>
      <c r="AC110">
        <f>SUMIFS('6-25 EMR'!$N$2:$N$467,'6-25 EMR'!$B$2:$B$467,$B110)</f>
        <v>0</v>
      </c>
      <c r="AD110">
        <f>SUMIFS('6-24 EMR'!$F$2:$F$467,'6-24 EMR'!$B$2:$B$467,$B110)</f>
        <v>0</v>
      </c>
      <c r="AE110">
        <f>SUMIFS('6-24 EMR'!$G$2:$G$467,'6-24 EMR'!$B$2:$B$467,$B110)</f>
        <v>0</v>
      </c>
      <c r="AF110">
        <f>SUMIFS('6-24 EMR'!$M$2:$M$467,'6-24 EMR'!$B$2:$B$467,$B110)</f>
        <v>0</v>
      </c>
      <c r="AG110">
        <f>SUMIFS('6-24 EMR'!$N$2:$N$467,'6-24 EMR'!$B$2:$B$467,$B110)</f>
        <v>0</v>
      </c>
      <c r="AH110">
        <f>SUMIFS('6-23 EMR'!$F$2:$F$467,'6-23 EMR'!$B$2:$B$467,$B110)</f>
        <v>0</v>
      </c>
      <c r="AI110">
        <f>SUMIFS('6-23 EMR'!$G$2:$G$467,'6-23 EMR'!$B$2:$B$467,$B110)</f>
        <v>0</v>
      </c>
      <c r="AJ110">
        <f>SUMIFS('6-23 EMR'!$M$2:$M$467,'6-23 EMR'!$B$2:$B$467,$B110)</f>
        <v>0</v>
      </c>
      <c r="AK110">
        <f>SUMIFS('6-23 EMR'!$N$2:$N$467,'6-23 EMR'!$B$2:$B$467,$B110)</f>
        <v>0</v>
      </c>
      <c r="AL110" t="s">
        <v>532</v>
      </c>
    </row>
    <row r="111" spans="1:38" x14ac:dyDescent="0.25">
      <c r="A111" s="3" t="s">
        <v>412</v>
      </c>
      <c r="B111" t="s">
        <v>537</v>
      </c>
      <c r="C111" t="s">
        <v>538</v>
      </c>
      <c r="D111" t="s">
        <v>539</v>
      </c>
      <c r="E111" t="str">
        <f>IF(OR(Table1[[#This Row],[June 23-29 Resident Confirmed COVID-19 (sum)]]&gt;0,Table1[[#This Row],[June 23-29 Resident Suspected COVID-19 (sum)]]&gt;0,Table1[[#This Row],[June 23-29 Staff Confirmed COVID-19 (sum)]]&gt;0,Table1[[#This Row],[June 23-29 Staff Suspected COVID-19 (sum)]]&gt;0),"Yes","")</f>
        <v>Yes</v>
      </c>
      <c r="F111">
        <f t="shared" si="5"/>
        <v>0</v>
      </c>
      <c r="G111">
        <f t="shared" si="5"/>
        <v>0</v>
      </c>
      <c r="H111">
        <f t="shared" si="5"/>
        <v>1</v>
      </c>
      <c r="I111">
        <f t="shared" si="5"/>
        <v>0</v>
      </c>
      <c r="J111">
        <f>SUMIFS('6-29 EMR'!$F$2:$F$467,'6-29 EMR'!$B$2:$B$467,$B111)</f>
        <v>0</v>
      </c>
      <c r="K111">
        <f>SUMIFS('6-29 EMR'!$G$2:$G$467,'6-29 EMR'!$B$2:$B$467,$B111)</f>
        <v>0</v>
      </c>
      <c r="L111">
        <f>SUMIFS('6-29 EMR'!$M$2:$M$467,'6-29 EMR'!$B$2:$B$467,$B111)</f>
        <v>0</v>
      </c>
      <c r="M111">
        <f>SUMIFS('6-29 EMR'!$N$2:$N$467,'6-29 EMR'!$B$2:$B$467,$B111)</f>
        <v>0</v>
      </c>
      <c r="N111">
        <f>SUMIFS('6-28 EMR'!$F$2:$F$467,'6-28 EMR'!$B$2:$B$467,$B111)</f>
        <v>0</v>
      </c>
      <c r="O111">
        <f>SUMIFS('6-28 EMR'!$G$2:$G$467,'6-28 EMR'!$B$2:$B$467,$B111)</f>
        <v>0</v>
      </c>
      <c r="P111">
        <f>SUMIFS('6-28 EMR'!$M$2:$M$467,'6-28 EMR'!$B$2:$B$467,$B111)</f>
        <v>0</v>
      </c>
      <c r="Q111">
        <f>SUMIFS('6-28 EMR'!$N$2:$N$467,'6-28 EMR'!$B$2:$B$467,$B111)</f>
        <v>0</v>
      </c>
      <c r="R111">
        <f>SUMIFS('6-27 EMR'!$F$2:$F$467,'6-27 EMR'!$B$2:$B$467,$B111)</f>
        <v>0</v>
      </c>
      <c r="S111">
        <f>SUMIFS('6-27 EMR'!$G$2:$G$467,'6-27 EMR'!$B$2:$B$467,$B111)</f>
        <v>0</v>
      </c>
      <c r="T111">
        <f>SUMIFS('6-27 EMR'!$M$2:$M$467,'6-27 EMR'!$B$2:$B$467,$B111)</f>
        <v>0</v>
      </c>
      <c r="U111">
        <f>SUMIFS('6-27 EMR'!$N$2:$N$467,'6-27 EMR'!$B$2:$B$467,$B111)</f>
        <v>0</v>
      </c>
      <c r="V111">
        <f>SUMIFS('6-26 EMR'!$F$2:$F$467,'6-26 EMR'!$B$2:$B$467,$B111)</f>
        <v>0</v>
      </c>
      <c r="W111">
        <f>SUMIFS('6-26 EMR'!$G$2:$G$467,'6-26 EMR'!$B$2:$B$467,$B111)</f>
        <v>0</v>
      </c>
      <c r="X111">
        <f>SUMIFS('6-26 EMR'!$M$2:$M$467,'6-26 EMR'!$B$2:$B$467,$B111)</f>
        <v>0</v>
      </c>
      <c r="Y111">
        <f>SUMIFS('6-26 EMR'!$N$2:$N$467,'6-26 EMR'!$B$2:$B$467,$B111)</f>
        <v>0</v>
      </c>
      <c r="Z111">
        <f>SUMIFS('6-25 EMR'!$F$2:$F$467,'6-25 EMR'!$B$2:$B$467,$B111)</f>
        <v>0</v>
      </c>
      <c r="AA111">
        <f>SUMIFS('6-25 EMR'!$G$2:$G$467,'6-25 EMR'!$B$2:$B$467,$B111)</f>
        <v>0</v>
      </c>
      <c r="AB111">
        <f>SUMIFS('6-25 EMR'!$M$2:$M$467,'6-25 EMR'!$B$2:$B$467,$B111)</f>
        <v>0</v>
      </c>
      <c r="AC111">
        <f>SUMIFS('6-25 EMR'!$N$2:$N$467,'6-25 EMR'!$B$2:$B$467,$B111)</f>
        <v>0</v>
      </c>
      <c r="AD111">
        <f>SUMIFS('6-24 EMR'!$F$2:$F$467,'6-24 EMR'!$B$2:$B$467,$B111)</f>
        <v>0</v>
      </c>
      <c r="AE111">
        <f>SUMIFS('6-24 EMR'!$G$2:$G$467,'6-24 EMR'!$B$2:$B$467,$B111)</f>
        <v>0</v>
      </c>
      <c r="AF111">
        <f>SUMIFS('6-24 EMR'!$M$2:$M$467,'6-24 EMR'!$B$2:$B$467,$B111)</f>
        <v>1</v>
      </c>
      <c r="AG111">
        <f>SUMIFS('6-24 EMR'!$N$2:$N$467,'6-24 EMR'!$B$2:$B$467,$B111)</f>
        <v>0</v>
      </c>
      <c r="AH111">
        <f>SUMIFS('6-23 EMR'!$F$2:$F$467,'6-23 EMR'!$B$2:$B$467,$B111)</f>
        <v>0</v>
      </c>
      <c r="AI111">
        <f>SUMIFS('6-23 EMR'!$G$2:$G$467,'6-23 EMR'!$B$2:$B$467,$B111)</f>
        <v>0</v>
      </c>
      <c r="AJ111">
        <f>SUMIFS('6-23 EMR'!$M$2:$M$467,'6-23 EMR'!$B$2:$B$467,$B111)</f>
        <v>0</v>
      </c>
      <c r="AK111">
        <f>SUMIFS('6-23 EMR'!$N$2:$N$467,'6-23 EMR'!$B$2:$B$467,$B111)</f>
        <v>0</v>
      </c>
      <c r="AL111" t="s">
        <v>541</v>
      </c>
    </row>
    <row r="112" spans="1:38" x14ac:dyDescent="0.25">
      <c r="A112" s="3" t="s">
        <v>412</v>
      </c>
      <c r="B112" t="s">
        <v>542</v>
      </c>
      <c r="C112" t="s">
        <v>543</v>
      </c>
      <c r="D112" t="s">
        <v>542</v>
      </c>
      <c r="E112" t="str">
        <f>IF(OR(Table1[[#This Row],[June 23-29 Resident Confirmed COVID-19 (sum)]]&gt;0,Table1[[#This Row],[June 23-29 Resident Suspected COVID-19 (sum)]]&gt;0,Table1[[#This Row],[June 23-29 Staff Confirmed COVID-19 (sum)]]&gt;0,Table1[[#This Row],[June 23-29 Staff Suspected COVID-19 (sum)]]&gt;0),"Yes","")</f>
        <v/>
      </c>
      <c r="F112">
        <f t="shared" si="5"/>
        <v>0</v>
      </c>
      <c r="G112">
        <f t="shared" si="5"/>
        <v>0</v>
      </c>
      <c r="H112">
        <f t="shared" si="5"/>
        <v>0</v>
      </c>
      <c r="I112">
        <f t="shared" si="5"/>
        <v>0</v>
      </c>
      <c r="J112">
        <f>SUMIFS('6-29 EMR'!$F$2:$F$467,'6-29 EMR'!$B$2:$B$467,$B112)</f>
        <v>0</v>
      </c>
      <c r="K112">
        <f>SUMIFS('6-29 EMR'!$G$2:$G$467,'6-29 EMR'!$B$2:$B$467,$B112)</f>
        <v>0</v>
      </c>
      <c r="L112">
        <f>SUMIFS('6-29 EMR'!$M$2:$M$467,'6-29 EMR'!$B$2:$B$467,$B112)</f>
        <v>0</v>
      </c>
      <c r="M112">
        <f>SUMIFS('6-29 EMR'!$N$2:$N$467,'6-29 EMR'!$B$2:$B$467,$B112)</f>
        <v>0</v>
      </c>
      <c r="N112">
        <f>SUMIFS('6-28 EMR'!$F$2:$F$467,'6-28 EMR'!$B$2:$B$467,$B112)</f>
        <v>0</v>
      </c>
      <c r="O112">
        <f>SUMIFS('6-28 EMR'!$G$2:$G$467,'6-28 EMR'!$B$2:$B$467,$B112)</f>
        <v>0</v>
      </c>
      <c r="P112">
        <f>SUMIFS('6-28 EMR'!$M$2:$M$467,'6-28 EMR'!$B$2:$B$467,$B112)</f>
        <v>0</v>
      </c>
      <c r="Q112">
        <f>SUMIFS('6-28 EMR'!$N$2:$N$467,'6-28 EMR'!$B$2:$B$467,$B112)</f>
        <v>0</v>
      </c>
      <c r="R112">
        <f>SUMIFS('6-27 EMR'!$F$2:$F$467,'6-27 EMR'!$B$2:$B$467,$B112)</f>
        <v>0</v>
      </c>
      <c r="S112">
        <f>SUMIFS('6-27 EMR'!$G$2:$G$467,'6-27 EMR'!$B$2:$B$467,$B112)</f>
        <v>0</v>
      </c>
      <c r="T112">
        <f>SUMIFS('6-27 EMR'!$M$2:$M$467,'6-27 EMR'!$B$2:$B$467,$B112)</f>
        <v>0</v>
      </c>
      <c r="U112">
        <f>SUMIFS('6-27 EMR'!$N$2:$N$467,'6-27 EMR'!$B$2:$B$467,$B112)</f>
        <v>0</v>
      </c>
      <c r="V112">
        <f>SUMIFS('6-26 EMR'!$F$2:$F$467,'6-26 EMR'!$B$2:$B$467,$B112)</f>
        <v>0</v>
      </c>
      <c r="W112">
        <f>SUMIFS('6-26 EMR'!$G$2:$G$467,'6-26 EMR'!$B$2:$B$467,$B112)</f>
        <v>0</v>
      </c>
      <c r="X112">
        <f>SUMIFS('6-26 EMR'!$M$2:$M$467,'6-26 EMR'!$B$2:$B$467,$B112)</f>
        <v>0</v>
      </c>
      <c r="Y112">
        <f>SUMIFS('6-26 EMR'!$N$2:$N$467,'6-26 EMR'!$B$2:$B$467,$B112)</f>
        <v>0</v>
      </c>
      <c r="Z112">
        <f>SUMIFS('6-25 EMR'!$F$2:$F$467,'6-25 EMR'!$B$2:$B$467,$B112)</f>
        <v>0</v>
      </c>
      <c r="AA112">
        <f>SUMIFS('6-25 EMR'!$G$2:$G$467,'6-25 EMR'!$B$2:$B$467,$B112)</f>
        <v>0</v>
      </c>
      <c r="AB112">
        <f>SUMIFS('6-25 EMR'!$M$2:$M$467,'6-25 EMR'!$B$2:$B$467,$B112)</f>
        <v>0</v>
      </c>
      <c r="AC112">
        <f>SUMIFS('6-25 EMR'!$N$2:$N$467,'6-25 EMR'!$B$2:$B$467,$B112)</f>
        <v>0</v>
      </c>
      <c r="AD112">
        <f>SUMIFS('6-24 EMR'!$F$2:$F$467,'6-24 EMR'!$B$2:$B$467,$B112)</f>
        <v>0</v>
      </c>
      <c r="AE112">
        <f>SUMIFS('6-24 EMR'!$G$2:$G$467,'6-24 EMR'!$B$2:$B$467,$B112)</f>
        <v>0</v>
      </c>
      <c r="AF112">
        <f>SUMIFS('6-24 EMR'!$M$2:$M$467,'6-24 EMR'!$B$2:$B$467,$B112)</f>
        <v>0</v>
      </c>
      <c r="AG112">
        <f>SUMIFS('6-24 EMR'!$N$2:$N$467,'6-24 EMR'!$B$2:$B$467,$B112)</f>
        <v>0</v>
      </c>
      <c r="AH112">
        <f>SUMIFS('6-23 EMR'!$F$2:$F$467,'6-23 EMR'!$B$2:$B$467,$B112)</f>
        <v>0</v>
      </c>
      <c r="AI112">
        <f>SUMIFS('6-23 EMR'!$G$2:$G$467,'6-23 EMR'!$B$2:$B$467,$B112)</f>
        <v>0</v>
      </c>
      <c r="AJ112">
        <f>SUMIFS('6-23 EMR'!$M$2:$M$467,'6-23 EMR'!$B$2:$B$467,$B112)</f>
        <v>0</v>
      </c>
      <c r="AK112">
        <f>SUMIFS('6-23 EMR'!$N$2:$N$467,'6-23 EMR'!$B$2:$B$467,$B112)</f>
        <v>0</v>
      </c>
      <c r="AL112" t="s">
        <v>542</v>
      </c>
    </row>
    <row r="113" spans="1:38" x14ac:dyDescent="0.25">
      <c r="A113" s="3" t="s">
        <v>412</v>
      </c>
      <c r="B113" t="s">
        <v>546</v>
      </c>
      <c r="C113" t="s">
        <v>547</v>
      </c>
      <c r="D113" t="s">
        <v>546</v>
      </c>
      <c r="E113" t="str">
        <f>IF(OR(Table1[[#This Row],[June 23-29 Resident Confirmed COVID-19 (sum)]]&gt;0,Table1[[#This Row],[June 23-29 Resident Suspected COVID-19 (sum)]]&gt;0,Table1[[#This Row],[June 23-29 Staff Confirmed COVID-19 (sum)]]&gt;0,Table1[[#This Row],[June 23-29 Staff Suspected COVID-19 (sum)]]&gt;0),"Yes","")</f>
        <v/>
      </c>
      <c r="F113">
        <f t="shared" si="5"/>
        <v>0</v>
      </c>
      <c r="G113">
        <f t="shared" si="5"/>
        <v>0</v>
      </c>
      <c r="H113">
        <f t="shared" si="5"/>
        <v>0</v>
      </c>
      <c r="I113">
        <f t="shared" si="5"/>
        <v>0</v>
      </c>
      <c r="J113">
        <f>SUMIFS('6-29 EMR'!$F$2:$F$467,'6-29 EMR'!$B$2:$B$467,$B113)</f>
        <v>0</v>
      </c>
      <c r="K113">
        <f>SUMIFS('6-29 EMR'!$G$2:$G$467,'6-29 EMR'!$B$2:$B$467,$B113)</f>
        <v>0</v>
      </c>
      <c r="L113">
        <f>SUMIFS('6-29 EMR'!$M$2:$M$467,'6-29 EMR'!$B$2:$B$467,$B113)</f>
        <v>0</v>
      </c>
      <c r="M113">
        <f>SUMIFS('6-29 EMR'!$N$2:$N$467,'6-29 EMR'!$B$2:$B$467,$B113)</f>
        <v>0</v>
      </c>
      <c r="N113">
        <f>SUMIFS('6-28 EMR'!$F$2:$F$467,'6-28 EMR'!$B$2:$B$467,$B113)</f>
        <v>0</v>
      </c>
      <c r="O113">
        <f>SUMIFS('6-28 EMR'!$G$2:$G$467,'6-28 EMR'!$B$2:$B$467,$B113)</f>
        <v>0</v>
      </c>
      <c r="P113">
        <f>SUMIFS('6-28 EMR'!$M$2:$M$467,'6-28 EMR'!$B$2:$B$467,$B113)</f>
        <v>0</v>
      </c>
      <c r="Q113">
        <f>SUMIFS('6-28 EMR'!$N$2:$N$467,'6-28 EMR'!$B$2:$B$467,$B113)</f>
        <v>0</v>
      </c>
      <c r="R113">
        <f>SUMIFS('6-27 EMR'!$F$2:$F$467,'6-27 EMR'!$B$2:$B$467,$B113)</f>
        <v>0</v>
      </c>
      <c r="S113">
        <f>SUMIFS('6-27 EMR'!$G$2:$G$467,'6-27 EMR'!$B$2:$B$467,$B113)</f>
        <v>0</v>
      </c>
      <c r="T113">
        <f>SUMIFS('6-27 EMR'!$M$2:$M$467,'6-27 EMR'!$B$2:$B$467,$B113)</f>
        <v>0</v>
      </c>
      <c r="U113">
        <f>SUMIFS('6-27 EMR'!$N$2:$N$467,'6-27 EMR'!$B$2:$B$467,$B113)</f>
        <v>0</v>
      </c>
      <c r="V113">
        <f>SUMIFS('6-26 EMR'!$F$2:$F$467,'6-26 EMR'!$B$2:$B$467,$B113)</f>
        <v>0</v>
      </c>
      <c r="W113">
        <f>SUMIFS('6-26 EMR'!$G$2:$G$467,'6-26 EMR'!$B$2:$B$467,$B113)</f>
        <v>0</v>
      </c>
      <c r="X113">
        <f>SUMIFS('6-26 EMR'!$M$2:$M$467,'6-26 EMR'!$B$2:$B$467,$B113)</f>
        <v>0</v>
      </c>
      <c r="Y113">
        <f>SUMIFS('6-26 EMR'!$N$2:$N$467,'6-26 EMR'!$B$2:$B$467,$B113)</f>
        <v>0</v>
      </c>
      <c r="Z113">
        <f>SUMIFS('6-25 EMR'!$F$2:$F$467,'6-25 EMR'!$B$2:$B$467,$B113)</f>
        <v>0</v>
      </c>
      <c r="AA113">
        <f>SUMIFS('6-25 EMR'!$G$2:$G$467,'6-25 EMR'!$B$2:$B$467,$B113)</f>
        <v>0</v>
      </c>
      <c r="AB113">
        <f>SUMIFS('6-25 EMR'!$M$2:$M$467,'6-25 EMR'!$B$2:$B$467,$B113)</f>
        <v>0</v>
      </c>
      <c r="AC113">
        <f>SUMIFS('6-25 EMR'!$N$2:$N$467,'6-25 EMR'!$B$2:$B$467,$B113)</f>
        <v>0</v>
      </c>
      <c r="AD113">
        <f>SUMIFS('6-24 EMR'!$F$2:$F$467,'6-24 EMR'!$B$2:$B$467,$B113)</f>
        <v>0</v>
      </c>
      <c r="AE113">
        <f>SUMIFS('6-24 EMR'!$G$2:$G$467,'6-24 EMR'!$B$2:$B$467,$B113)</f>
        <v>0</v>
      </c>
      <c r="AF113">
        <f>SUMIFS('6-24 EMR'!$M$2:$M$467,'6-24 EMR'!$B$2:$B$467,$B113)</f>
        <v>0</v>
      </c>
      <c r="AG113">
        <f>SUMIFS('6-24 EMR'!$N$2:$N$467,'6-24 EMR'!$B$2:$B$467,$B113)</f>
        <v>0</v>
      </c>
      <c r="AH113">
        <f>SUMIFS('6-23 EMR'!$F$2:$F$467,'6-23 EMR'!$B$2:$B$467,$B113)</f>
        <v>0</v>
      </c>
      <c r="AI113">
        <f>SUMIFS('6-23 EMR'!$G$2:$G$467,'6-23 EMR'!$B$2:$B$467,$B113)</f>
        <v>0</v>
      </c>
      <c r="AJ113">
        <f>SUMIFS('6-23 EMR'!$M$2:$M$467,'6-23 EMR'!$B$2:$B$467,$B113)</f>
        <v>0</v>
      </c>
      <c r="AK113">
        <f>SUMIFS('6-23 EMR'!$N$2:$N$467,'6-23 EMR'!$B$2:$B$467,$B113)</f>
        <v>0</v>
      </c>
      <c r="AL113" t="s">
        <v>550</v>
      </c>
    </row>
    <row r="114" spans="1:38" x14ac:dyDescent="0.25">
      <c r="A114" s="3" t="s">
        <v>412</v>
      </c>
      <c r="B114" t="s">
        <v>551</v>
      </c>
      <c r="C114" t="s">
        <v>552</v>
      </c>
      <c r="D114" t="s">
        <v>553</v>
      </c>
      <c r="E114" t="str">
        <f>IF(OR(Table1[[#This Row],[June 23-29 Resident Confirmed COVID-19 (sum)]]&gt;0,Table1[[#This Row],[June 23-29 Resident Suspected COVID-19 (sum)]]&gt;0,Table1[[#This Row],[June 23-29 Staff Confirmed COVID-19 (sum)]]&gt;0,Table1[[#This Row],[June 23-29 Staff Suspected COVID-19 (sum)]]&gt;0),"Yes","")</f>
        <v>Yes</v>
      </c>
      <c r="F114">
        <f t="shared" si="5"/>
        <v>0</v>
      </c>
      <c r="G114">
        <f t="shared" si="5"/>
        <v>7</v>
      </c>
      <c r="H114">
        <f t="shared" si="5"/>
        <v>0</v>
      </c>
      <c r="I114">
        <f t="shared" si="5"/>
        <v>0</v>
      </c>
      <c r="J114">
        <f>SUMIFS('6-29 EMR'!$F$2:$F$467,'6-29 EMR'!$B$2:$B$467,$B114)</f>
        <v>0</v>
      </c>
      <c r="K114">
        <f>SUMIFS('6-29 EMR'!$G$2:$G$467,'6-29 EMR'!$B$2:$B$467,$B114)</f>
        <v>1</v>
      </c>
      <c r="L114">
        <f>SUMIFS('6-29 EMR'!$M$2:$M$467,'6-29 EMR'!$B$2:$B$467,$B114)</f>
        <v>0</v>
      </c>
      <c r="M114">
        <f>SUMIFS('6-29 EMR'!$N$2:$N$467,'6-29 EMR'!$B$2:$B$467,$B114)</f>
        <v>0</v>
      </c>
      <c r="N114">
        <f>SUMIFS('6-28 EMR'!$F$2:$F$467,'6-28 EMR'!$B$2:$B$467,$B114)</f>
        <v>0</v>
      </c>
      <c r="O114">
        <f>SUMIFS('6-28 EMR'!$G$2:$G$467,'6-28 EMR'!$B$2:$B$467,$B114)</f>
        <v>1</v>
      </c>
      <c r="P114">
        <f>SUMIFS('6-28 EMR'!$M$2:$M$467,'6-28 EMR'!$B$2:$B$467,$B114)</f>
        <v>0</v>
      </c>
      <c r="Q114">
        <f>SUMIFS('6-28 EMR'!$N$2:$N$467,'6-28 EMR'!$B$2:$B$467,$B114)</f>
        <v>0</v>
      </c>
      <c r="R114">
        <f>SUMIFS('6-27 EMR'!$F$2:$F$467,'6-27 EMR'!$B$2:$B$467,$B114)</f>
        <v>0</v>
      </c>
      <c r="S114">
        <f>SUMIFS('6-27 EMR'!$G$2:$G$467,'6-27 EMR'!$B$2:$B$467,$B114)</f>
        <v>1</v>
      </c>
      <c r="T114">
        <f>SUMIFS('6-27 EMR'!$M$2:$M$467,'6-27 EMR'!$B$2:$B$467,$B114)</f>
        <v>0</v>
      </c>
      <c r="U114">
        <f>SUMIFS('6-27 EMR'!$N$2:$N$467,'6-27 EMR'!$B$2:$B$467,$B114)</f>
        <v>0</v>
      </c>
      <c r="V114">
        <f>SUMIFS('6-26 EMR'!$F$2:$F$467,'6-26 EMR'!$B$2:$B$467,$B114)</f>
        <v>0</v>
      </c>
      <c r="W114">
        <f>SUMIFS('6-26 EMR'!$G$2:$G$467,'6-26 EMR'!$B$2:$B$467,$B114)</f>
        <v>1</v>
      </c>
      <c r="X114">
        <f>SUMIFS('6-26 EMR'!$M$2:$M$467,'6-26 EMR'!$B$2:$B$467,$B114)</f>
        <v>0</v>
      </c>
      <c r="Y114">
        <f>SUMIFS('6-26 EMR'!$N$2:$N$467,'6-26 EMR'!$B$2:$B$467,$B114)</f>
        <v>0</v>
      </c>
      <c r="Z114">
        <f>SUMIFS('6-25 EMR'!$F$2:$F$467,'6-25 EMR'!$B$2:$B$467,$B114)</f>
        <v>0</v>
      </c>
      <c r="AA114">
        <f>SUMIFS('6-25 EMR'!$G$2:$G$467,'6-25 EMR'!$B$2:$B$467,$B114)</f>
        <v>1</v>
      </c>
      <c r="AB114">
        <f>SUMIFS('6-25 EMR'!$M$2:$M$467,'6-25 EMR'!$B$2:$B$467,$B114)</f>
        <v>0</v>
      </c>
      <c r="AC114">
        <f>SUMIFS('6-25 EMR'!$N$2:$N$467,'6-25 EMR'!$B$2:$B$467,$B114)</f>
        <v>0</v>
      </c>
      <c r="AD114">
        <f>SUMIFS('6-24 EMR'!$F$2:$F$467,'6-24 EMR'!$B$2:$B$467,$B114)</f>
        <v>0</v>
      </c>
      <c r="AE114">
        <f>SUMIFS('6-24 EMR'!$G$2:$G$467,'6-24 EMR'!$B$2:$B$467,$B114)</f>
        <v>1</v>
      </c>
      <c r="AF114">
        <f>SUMIFS('6-24 EMR'!$M$2:$M$467,'6-24 EMR'!$B$2:$B$467,$B114)</f>
        <v>0</v>
      </c>
      <c r="AG114">
        <f>SUMIFS('6-24 EMR'!$N$2:$N$467,'6-24 EMR'!$B$2:$B$467,$B114)</f>
        <v>0</v>
      </c>
      <c r="AH114">
        <f>SUMIFS('6-23 EMR'!$F$2:$F$467,'6-23 EMR'!$B$2:$B$467,$B114)</f>
        <v>0</v>
      </c>
      <c r="AI114">
        <f>SUMIFS('6-23 EMR'!$G$2:$G$467,'6-23 EMR'!$B$2:$B$467,$B114)</f>
        <v>1</v>
      </c>
      <c r="AJ114">
        <f>SUMIFS('6-23 EMR'!$M$2:$M$467,'6-23 EMR'!$B$2:$B$467,$B114)</f>
        <v>0</v>
      </c>
      <c r="AK114">
        <f>SUMIFS('6-23 EMR'!$N$2:$N$467,'6-23 EMR'!$B$2:$B$467,$B114)</f>
        <v>0</v>
      </c>
      <c r="AL114" t="s">
        <v>556</v>
      </c>
    </row>
    <row r="115" spans="1:38" x14ac:dyDescent="0.25">
      <c r="A115" s="3" t="s">
        <v>412</v>
      </c>
      <c r="B115" t="s">
        <v>557</v>
      </c>
      <c r="C115" t="s">
        <v>43</v>
      </c>
      <c r="D115" t="s">
        <v>557</v>
      </c>
      <c r="E115" t="str">
        <f>IF(OR(Table1[[#This Row],[June 23-29 Resident Confirmed COVID-19 (sum)]]&gt;0,Table1[[#This Row],[June 23-29 Resident Suspected COVID-19 (sum)]]&gt;0,Table1[[#This Row],[June 23-29 Staff Confirmed COVID-19 (sum)]]&gt;0,Table1[[#This Row],[June 23-29 Staff Suspected COVID-19 (sum)]]&gt;0),"Yes","")</f>
        <v/>
      </c>
      <c r="F115">
        <f t="shared" si="5"/>
        <v>0</v>
      </c>
      <c r="G115">
        <f t="shared" si="5"/>
        <v>0</v>
      </c>
      <c r="H115">
        <f t="shared" si="5"/>
        <v>0</v>
      </c>
      <c r="I115">
        <f t="shared" si="5"/>
        <v>0</v>
      </c>
      <c r="J115">
        <f>SUMIFS('6-29 EMR'!$F$2:$F$467,'6-29 EMR'!$B$2:$B$467,$B115)</f>
        <v>0</v>
      </c>
      <c r="K115">
        <f>SUMIFS('6-29 EMR'!$G$2:$G$467,'6-29 EMR'!$B$2:$B$467,$B115)</f>
        <v>0</v>
      </c>
      <c r="L115">
        <f>SUMIFS('6-29 EMR'!$M$2:$M$467,'6-29 EMR'!$B$2:$B$467,$B115)</f>
        <v>0</v>
      </c>
      <c r="M115">
        <f>SUMIFS('6-29 EMR'!$N$2:$N$467,'6-29 EMR'!$B$2:$B$467,$B115)</f>
        <v>0</v>
      </c>
      <c r="N115">
        <f>SUMIFS('6-28 EMR'!$F$2:$F$467,'6-28 EMR'!$B$2:$B$467,$B115)</f>
        <v>0</v>
      </c>
      <c r="O115">
        <f>SUMIFS('6-28 EMR'!$G$2:$G$467,'6-28 EMR'!$B$2:$B$467,$B115)</f>
        <v>0</v>
      </c>
      <c r="P115">
        <f>SUMIFS('6-28 EMR'!$M$2:$M$467,'6-28 EMR'!$B$2:$B$467,$B115)</f>
        <v>0</v>
      </c>
      <c r="Q115">
        <f>SUMIFS('6-28 EMR'!$N$2:$N$467,'6-28 EMR'!$B$2:$B$467,$B115)</f>
        <v>0</v>
      </c>
      <c r="R115">
        <f>SUMIFS('6-27 EMR'!$F$2:$F$467,'6-27 EMR'!$B$2:$B$467,$B115)</f>
        <v>0</v>
      </c>
      <c r="S115">
        <f>SUMIFS('6-27 EMR'!$G$2:$G$467,'6-27 EMR'!$B$2:$B$467,$B115)</f>
        <v>0</v>
      </c>
      <c r="T115">
        <f>SUMIFS('6-27 EMR'!$M$2:$M$467,'6-27 EMR'!$B$2:$B$467,$B115)</f>
        <v>0</v>
      </c>
      <c r="U115">
        <f>SUMIFS('6-27 EMR'!$N$2:$N$467,'6-27 EMR'!$B$2:$B$467,$B115)</f>
        <v>0</v>
      </c>
      <c r="V115">
        <f>SUMIFS('6-26 EMR'!$F$2:$F$467,'6-26 EMR'!$B$2:$B$467,$B115)</f>
        <v>0</v>
      </c>
      <c r="W115">
        <f>SUMIFS('6-26 EMR'!$G$2:$G$467,'6-26 EMR'!$B$2:$B$467,$B115)</f>
        <v>0</v>
      </c>
      <c r="X115">
        <f>SUMIFS('6-26 EMR'!$M$2:$M$467,'6-26 EMR'!$B$2:$B$467,$B115)</f>
        <v>0</v>
      </c>
      <c r="Y115">
        <f>SUMIFS('6-26 EMR'!$N$2:$N$467,'6-26 EMR'!$B$2:$B$467,$B115)</f>
        <v>0</v>
      </c>
      <c r="Z115">
        <f>SUMIFS('6-25 EMR'!$F$2:$F$467,'6-25 EMR'!$B$2:$B$467,$B115)</f>
        <v>0</v>
      </c>
      <c r="AA115">
        <f>SUMIFS('6-25 EMR'!$G$2:$G$467,'6-25 EMR'!$B$2:$B$467,$B115)</f>
        <v>0</v>
      </c>
      <c r="AB115">
        <f>SUMIFS('6-25 EMR'!$M$2:$M$467,'6-25 EMR'!$B$2:$B$467,$B115)</f>
        <v>0</v>
      </c>
      <c r="AC115">
        <f>SUMIFS('6-25 EMR'!$N$2:$N$467,'6-25 EMR'!$B$2:$B$467,$B115)</f>
        <v>0</v>
      </c>
      <c r="AD115">
        <f>SUMIFS('6-24 EMR'!$F$2:$F$467,'6-24 EMR'!$B$2:$B$467,$B115)</f>
        <v>0</v>
      </c>
      <c r="AE115">
        <f>SUMIFS('6-24 EMR'!$G$2:$G$467,'6-24 EMR'!$B$2:$B$467,$B115)</f>
        <v>0</v>
      </c>
      <c r="AF115">
        <f>SUMIFS('6-24 EMR'!$M$2:$M$467,'6-24 EMR'!$B$2:$B$467,$B115)</f>
        <v>0</v>
      </c>
      <c r="AG115">
        <f>SUMIFS('6-24 EMR'!$N$2:$N$467,'6-24 EMR'!$B$2:$B$467,$B115)</f>
        <v>0</v>
      </c>
      <c r="AH115">
        <f>SUMIFS('6-23 EMR'!$F$2:$F$467,'6-23 EMR'!$B$2:$B$467,$B115)</f>
        <v>0</v>
      </c>
      <c r="AI115">
        <f>SUMIFS('6-23 EMR'!$G$2:$G$467,'6-23 EMR'!$B$2:$B$467,$B115)</f>
        <v>0</v>
      </c>
      <c r="AJ115">
        <f>SUMIFS('6-23 EMR'!$M$2:$M$467,'6-23 EMR'!$B$2:$B$467,$B115)</f>
        <v>0</v>
      </c>
      <c r="AK115">
        <f>SUMIFS('6-23 EMR'!$N$2:$N$467,'6-23 EMR'!$B$2:$B$467,$B115)</f>
        <v>0</v>
      </c>
      <c r="AL115" t="s">
        <v>560</v>
      </c>
    </row>
    <row r="116" spans="1:38" x14ac:dyDescent="0.25">
      <c r="A116" s="3" t="s">
        <v>412</v>
      </c>
      <c r="B116" t="s">
        <v>561</v>
      </c>
      <c r="C116" t="s">
        <v>562</v>
      </c>
      <c r="D116" t="s">
        <v>563</v>
      </c>
      <c r="E116" t="str">
        <f>IF(OR(Table1[[#This Row],[June 23-29 Resident Confirmed COVID-19 (sum)]]&gt;0,Table1[[#This Row],[June 23-29 Resident Suspected COVID-19 (sum)]]&gt;0,Table1[[#This Row],[June 23-29 Staff Confirmed COVID-19 (sum)]]&gt;0,Table1[[#This Row],[June 23-29 Staff Suspected COVID-19 (sum)]]&gt;0),"Yes","")</f>
        <v/>
      </c>
      <c r="F116">
        <f t="shared" si="5"/>
        <v>0</v>
      </c>
      <c r="G116">
        <f t="shared" si="5"/>
        <v>0</v>
      </c>
      <c r="H116">
        <f t="shared" si="5"/>
        <v>0</v>
      </c>
      <c r="I116">
        <f t="shared" si="5"/>
        <v>0</v>
      </c>
      <c r="J116">
        <f>SUMIFS('6-29 EMR'!$F$2:$F$467,'6-29 EMR'!$B$2:$B$467,$B116)</f>
        <v>0</v>
      </c>
      <c r="K116">
        <f>SUMIFS('6-29 EMR'!$G$2:$G$467,'6-29 EMR'!$B$2:$B$467,$B116)</f>
        <v>0</v>
      </c>
      <c r="L116">
        <f>SUMIFS('6-29 EMR'!$M$2:$M$467,'6-29 EMR'!$B$2:$B$467,$B116)</f>
        <v>0</v>
      </c>
      <c r="M116">
        <f>SUMIFS('6-29 EMR'!$N$2:$N$467,'6-29 EMR'!$B$2:$B$467,$B116)</f>
        <v>0</v>
      </c>
      <c r="N116">
        <f>SUMIFS('6-28 EMR'!$F$2:$F$467,'6-28 EMR'!$B$2:$B$467,$B116)</f>
        <v>0</v>
      </c>
      <c r="O116">
        <f>SUMIFS('6-28 EMR'!$G$2:$G$467,'6-28 EMR'!$B$2:$B$467,$B116)</f>
        <v>0</v>
      </c>
      <c r="P116">
        <f>SUMIFS('6-28 EMR'!$M$2:$M$467,'6-28 EMR'!$B$2:$B$467,$B116)</f>
        <v>0</v>
      </c>
      <c r="Q116">
        <f>SUMIFS('6-28 EMR'!$N$2:$N$467,'6-28 EMR'!$B$2:$B$467,$B116)</f>
        <v>0</v>
      </c>
      <c r="R116">
        <f>SUMIFS('6-27 EMR'!$F$2:$F$467,'6-27 EMR'!$B$2:$B$467,$B116)</f>
        <v>0</v>
      </c>
      <c r="S116">
        <f>SUMIFS('6-27 EMR'!$G$2:$G$467,'6-27 EMR'!$B$2:$B$467,$B116)</f>
        <v>0</v>
      </c>
      <c r="T116">
        <f>SUMIFS('6-27 EMR'!$M$2:$M$467,'6-27 EMR'!$B$2:$B$467,$B116)</f>
        <v>0</v>
      </c>
      <c r="U116">
        <f>SUMIFS('6-27 EMR'!$N$2:$N$467,'6-27 EMR'!$B$2:$B$467,$B116)</f>
        <v>0</v>
      </c>
      <c r="V116">
        <f>SUMIFS('6-26 EMR'!$F$2:$F$467,'6-26 EMR'!$B$2:$B$467,$B116)</f>
        <v>0</v>
      </c>
      <c r="W116">
        <f>SUMIFS('6-26 EMR'!$G$2:$G$467,'6-26 EMR'!$B$2:$B$467,$B116)</f>
        <v>0</v>
      </c>
      <c r="X116">
        <f>SUMIFS('6-26 EMR'!$M$2:$M$467,'6-26 EMR'!$B$2:$B$467,$B116)</f>
        <v>0</v>
      </c>
      <c r="Y116">
        <f>SUMIFS('6-26 EMR'!$N$2:$N$467,'6-26 EMR'!$B$2:$B$467,$B116)</f>
        <v>0</v>
      </c>
      <c r="Z116">
        <f>SUMIFS('6-25 EMR'!$F$2:$F$467,'6-25 EMR'!$B$2:$B$467,$B116)</f>
        <v>0</v>
      </c>
      <c r="AA116">
        <f>SUMIFS('6-25 EMR'!$G$2:$G$467,'6-25 EMR'!$B$2:$B$467,$B116)</f>
        <v>0</v>
      </c>
      <c r="AB116">
        <f>SUMIFS('6-25 EMR'!$M$2:$M$467,'6-25 EMR'!$B$2:$B$467,$B116)</f>
        <v>0</v>
      </c>
      <c r="AC116">
        <f>SUMIFS('6-25 EMR'!$N$2:$N$467,'6-25 EMR'!$B$2:$B$467,$B116)</f>
        <v>0</v>
      </c>
      <c r="AD116">
        <f>SUMIFS('6-24 EMR'!$F$2:$F$467,'6-24 EMR'!$B$2:$B$467,$B116)</f>
        <v>0</v>
      </c>
      <c r="AE116">
        <f>SUMIFS('6-24 EMR'!$G$2:$G$467,'6-24 EMR'!$B$2:$B$467,$B116)</f>
        <v>0</v>
      </c>
      <c r="AF116">
        <f>SUMIFS('6-24 EMR'!$M$2:$M$467,'6-24 EMR'!$B$2:$B$467,$B116)</f>
        <v>0</v>
      </c>
      <c r="AG116">
        <f>SUMIFS('6-24 EMR'!$N$2:$N$467,'6-24 EMR'!$B$2:$B$467,$B116)</f>
        <v>0</v>
      </c>
      <c r="AH116">
        <f>SUMIFS('6-23 EMR'!$F$2:$F$467,'6-23 EMR'!$B$2:$B$467,$B116)</f>
        <v>0</v>
      </c>
      <c r="AI116">
        <f>SUMIFS('6-23 EMR'!$G$2:$G$467,'6-23 EMR'!$B$2:$B$467,$B116)</f>
        <v>0</v>
      </c>
      <c r="AJ116">
        <f>SUMIFS('6-23 EMR'!$M$2:$M$467,'6-23 EMR'!$B$2:$B$467,$B116)</f>
        <v>0</v>
      </c>
      <c r="AK116">
        <f>SUMIFS('6-23 EMR'!$N$2:$N$467,'6-23 EMR'!$B$2:$B$467,$B116)</f>
        <v>0</v>
      </c>
      <c r="AL116" t="s">
        <v>565</v>
      </c>
    </row>
    <row r="117" spans="1:38" x14ac:dyDescent="0.25">
      <c r="A117" s="3" t="s">
        <v>412</v>
      </c>
      <c r="B117" t="s">
        <v>566</v>
      </c>
      <c r="C117" t="s">
        <v>567</v>
      </c>
      <c r="D117" t="s">
        <v>568</v>
      </c>
      <c r="E117" t="str">
        <f>IF(OR(Table1[[#This Row],[June 23-29 Resident Confirmed COVID-19 (sum)]]&gt;0,Table1[[#This Row],[June 23-29 Resident Suspected COVID-19 (sum)]]&gt;0,Table1[[#This Row],[June 23-29 Staff Confirmed COVID-19 (sum)]]&gt;0,Table1[[#This Row],[June 23-29 Staff Suspected COVID-19 (sum)]]&gt;0),"Yes","")</f>
        <v/>
      </c>
      <c r="F117">
        <f t="shared" si="5"/>
        <v>0</v>
      </c>
      <c r="G117">
        <f t="shared" si="5"/>
        <v>0</v>
      </c>
      <c r="H117">
        <f t="shared" si="5"/>
        <v>0</v>
      </c>
      <c r="I117">
        <f t="shared" si="5"/>
        <v>0</v>
      </c>
      <c r="J117">
        <f>SUMIFS('6-29 EMR'!$F$2:$F$467,'6-29 EMR'!$B$2:$B$467,$B117)</f>
        <v>0</v>
      </c>
      <c r="K117">
        <f>SUMIFS('6-29 EMR'!$G$2:$G$467,'6-29 EMR'!$B$2:$B$467,$B117)</f>
        <v>0</v>
      </c>
      <c r="L117">
        <f>SUMIFS('6-29 EMR'!$M$2:$M$467,'6-29 EMR'!$B$2:$B$467,$B117)</f>
        <v>0</v>
      </c>
      <c r="M117">
        <f>SUMIFS('6-29 EMR'!$N$2:$N$467,'6-29 EMR'!$B$2:$B$467,$B117)</f>
        <v>0</v>
      </c>
      <c r="N117">
        <f>SUMIFS('6-28 EMR'!$F$2:$F$467,'6-28 EMR'!$B$2:$B$467,$B117)</f>
        <v>0</v>
      </c>
      <c r="O117">
        <f>SUMIFS('6-28 EMR'!$G$2:$G$467,'6-28 EMR'!$B$2:$B$467,$B117)</f>
        <v>0</v>
      </c>
      <c r="P117">
        <f>SUMIFS('6-28 EMR'!$M$2:$M$467,'6-28 EMR'!$B$2:$B$467,$B117)</f>
        <v>0</v>
      </c>
      <c r="Q117">
        <f>SUMIFS('6-28 EMR'!$N$2:$N$467,'6-28 EMR'!$B$2:$B$467,$B117)</f>
        <v>0</v>
      </c>
      <c r="R117">
        <f>SUMIFS('6-27 EMR'!$F$2:$F$467,'6-27 EMR'!$B$2:$B$467,$B117)</f>
        <v>0</v>
      </c>
      <c r="S117">
        <f>SUMIFS('6-27 EMR'!$G$2:$G$467,'6-27 EMR'!$B$2:$B$467,$B117)</f>
        <v>0</v>
      </c>
      <c r="T117">
        <f>SUMIFS('6-27 EMR'!$M$2:$M$467,'6-27 EMR'!$B$2:$B$467,$B117)</f>
        <v>0</v>
      </c>
      <c r="U117">
        <f>SUMIFS('6-27 EMR'!$N$2:$N$467,'6-27 EMR'!$B$2:$B$467,$B117)</f>
        <v>0</v>
      </c>
      <c r="V117">
        <f>SUMIFS('6-26 EMR'!$F$2:$F$467,'6-26 EMR'!$B$2:$B$467,$B117)</f>
        <v>0</v>
      </c>
      <c r="W117">
        <f>SUMIFS('6-26 EMR'!$G$2:$G$467,'6-26 EMR'!$B$2:$B$467,$B117)</f>
        <v>0</v>
      </c>
      <c r="X117">
        <f>SUMIFS('6-26 EMR'!$M$2:$M$467,'6-26 EMR'!$B$2:$B$467,$B117)</f>
        <v>0</v>
      </c>
      <c r="Y117">
        <f>SUMIFS('6-26 EMR'!$N$2:$N$467,'6-26 EMR'!$B$2:$B$467,$B117)</f>
        <v>0</v>
      </c>
      <c r="Z117">
        <f>SUMIFS('6-25 EMR'!$F$2:$F$467,'6-25 EMR'!$B$2:$B$467,$B117)</f>
        <v>0</v>
      </c>
      <c r="AA117">
        <f>SUMIFS('6-25 EMR'!$G$2:$G$467,'6-25 EMR'!$B$2:$B$467,$B117)</f>
        <v>0</v>
      </c>
      <c r="AB117">
        <f>SUMIFS('6-25 EMR'!$M$2:$M$467,'6-25 EMR'!$B$2:$B$467,$B117)</f>
        <v>0</v>
      </c>
      <c r="AC117">
        <f>SUMIFS('6-25 EMR'!$N$2:$N$467,'6-25 EMR'!$B$2:$B$467,$B117)</f>
        <v>0</v>
      </c>
      <c r="AD117">
        <f>SUMIFS('6-24 EMR'!$F$2:$F$467,'6-24 EMR'!$B$2:$B$467,$B117)</f>
        <v>0</v>
      </c>
      <c r="AE117">
        <f>SUMIFS('6-24 EMR'!$G$2:$G$467,'6-24 EMR'!$B$2:$B$467,$B117)</f>
        <v>0</v>
      </c>
      <c r="AF117">
        <f>SUMIFS('6-24 EMR'!$M$2:$M$467,'6-24 EMR'!$B$2:$B$467,$B117)</f>
        <v>0</v>
      </c>
      <c r="AG117">
        <f>SUMIFS('6-24 EMR'!$N$2:$N$467,'6-24 EMR'!$B$2:$B$467,$B117)</f>
        <v>0</v>
      </c>
      <c r="AH117">
        <f>SUMIFS('6-23 EMR'!$F$2:$F$467,'6-23 EMR'!$B$2:$B$467,$B117)</f>
        <v>0</v>
      </c>
      <c r="AI117">
        <f>SUMIFS('6-23 EMR'!$G$2:$G$467,'6-23 EMR'!$B$2:$B$467,$B117)</f>
        <v>0</v>
      </c>
      <c r="AJ117">
        <f>SUMIFS('6-23 EMR'!$M$2:$M$467,'6-23 EMR'!$B$2:$B$467,$B117)</f>
        <v>0</v>
      </c>
      <c r="AK117">
        <f>SUMIFS('6-23 EMR'!$N$2:$N$467,'6-23 EMR'!$B$2:$B$467,$B117)</f>
        <v>0</v>
      </c>
      <c r="AL117" t="s">
        <v>568</v>
      </c>
    </row>
    <row r="118" spans="1:38" x14ac:dyDescent="0.25">
      <c r="A118" s="3" t="s">
        <v>412</v>
      </c>
      <c r="B118" t="s">
        <v>571</v>
      </c>
      <c r="C118" t="s">
        <v>567</v>
      </c>
      <c r="D118" t="s">
        <v>568</v>
      </c>
      <c r="E118" t="str">
        <f>IF(OR(Table1[[#This Row],[June 23-29 Resident Confirmed COVID-19 (sum)]]&gt;0,Table1[[#This Row],[June 23-29 Resident Suspected COVID-19 (sum)]]&gt;0,Table1[[#This Row],[June 23-29 Staff Confirmed COVID-19 (sum)]]&gt;0,Table1[[#This Row],[June 23-29 Staff Suspected COVID-19 (sum)]]&gt;0),"Yes","")</f>
        <v/>
      </c>
      <c r="F118">
        <f t="shared" si="5"/>
        <v>0</v>
      </c>
      <c r="G118">
        <f t="shared" si="5"/>
        <v>0</v>
      </c>
      <c r="H118">
        <f t="shared" si="5"/>
        <v>0</v>
      </c>
      <c r="I118">
        <f t="shared" si="5"/>
        <v>0</v>
      </c>
      <c r="J118">
        <f>SUMIFS('6-29 EMR'!$F$2:$F$467,'6-29 EMR'!$B$2:$B$467,$B118)</f>
        <v>0</v>
      </c>
      <c r="K118">
        <f>SUMIFS('6-29 EMR'!$G$2:$G$467,'6-29 EMR'!$B$2:$B$467,$B118)</f>
        <v>0</v>
      </c>
      <c r="L118">
        <f>SUMIFS('6-29 EMR'!$M$2:$M$467,'6-29 EMR'!$B$2:$B$467,$B118)</f>
        <v>0</v>
      </c>
      <c r="M118">
        <f>SUMIFS('6-29 EMR'!$N$2:$N$467,'6-29 EMR'!$B$2:$B$467,$B118)</f>
        <v>0</v>
      </c>
      <c r="N118">
        <f>SUMIFS('6-28 EMR'!$F$2:$F$467,'6-28 EMR'!$B$2:$B$467,$B118)</f>
        <v>0</v>
      </c>
      <c r="O118">
        <f>SUMIFS('6-28 EMR'!$G$2:$G$467,'6-28 EMR'!$B$2:$B$467,$B118)</f>
        <v>0</v>
      </c>
      <c r="P118">
        <f>SUMIFS('6-28 EMR'!$M$2:$M$467,'6-28 EMR'!$B$2:$B$467,$B118)</f>
        <v>0</v>
      </c>
      <c r="Q118">
        <f>SUMIFS('6-28 EMR'!$N$2:$N$467,'6-28 EMR'!$B$2:$B$467,$B118)</f>
        <v>0</v>
      </c>
      <c r="R118">
        <f>SUMIFS('6-27 EMR'!$F$2:$F$467,'6-27 EMR'!$B$2:$B$467,$B118)</f>
        <v>0</v>
      </c>
      <c r="S118">
        <f>SUMIFS('6-27 EMR'!$G$2:$G$467,'6-27 EMR'!$B$2:$B$467,$B118)</f>
        <v>0</v>
      </c>
      <c r="T118">
        <f>SUMIFS('6-27 EMR'!$M$2:$M$467,'6-27 EMR'!$B$2:$B$467,$B118)</f>
        <v>0</v>
      </c>
      <c r="U118">
        <f>SUMIFS('6-27 EMR'!$N$2:$N$467,'6-27 EMR'!$B$2:$B$467,$B118)</f>
        <v>0</v>
      </c>
      <c r="V118">
        <f>SUMIFS('6-26 EMR'!$F$2:$F$467,'6-26 EMR'!$B$2:$B$467,$B118)</f>
        <v>0</v>
      </c>
      <c r="W118">
        <f>SUMIFS('6-26 EMR'!$G$2:$G$467,'6-26 EMR'!$B$2:$B$467,$B118)</f>
        <v>0</v>
      </c>
      <c r="X118">
        <f>SUMIFS('6-26 EMR'!$M$2:$M$467,'6-26 EMR'!$B$2:$B$467,$B118)</f>
        <v>0</v>
      </c>
      <c r="Y118">
        <f>SUMIFS('6-26 EMR'!$N$2:$N$467,'6-26 EMR'!$B$2:$B$467,$B118)</f>
        <v>0</v>
      </c>
      <c r="Z118">
        <f>SUMIFS('6-25 EMR'!$F$2:$F$467,'6-25 EMR'!$B$2:$B$467,$B118)</f>
        <v>0</v>
      </c>
      <c r="AA118">
        <f>SUMIFS('6-25 EMR'!$G$2:$G$467,'6-25 EMR'!$B$2:$B$467,$B118)</f>
        <v>0</v>
      </c>
      <c r="AB118">
        <f>SUMIFS('6-25 EMR'!$M$2:$M$467,'6-25 EMR'!$B$2:$B$467,$B118)</f>
        <v>0</v>
      </c>
      <c r="AC118">
        <f>SUMIFS('6-25 EMR'!$N$2:$N$467,'6-25 EMR'!$B$2:$B$467,$B118)</f>
        <v>0</v>
      </c>
      <c r="AD118">
        <f>SUMIFS('6-24 EMR'!$F$2:$F$467,'6-24 EMR'!$B$2:$B$467,$B118)</f>
        <v>0</v>
      </c>
      <c r="AE118">
        <f>SUMIFS('6-24 EMR'!$G$2:$G$467,'6-24 EMR'!$B$2:$B$467,$B118)</f>
        <v>0</v>
      </c>
      <c r="AF118">
        <f>SUMIFS('6-24 EMR'!$M$2:$M$467,'6-24 EMR'!$B$2:$B$467,$B118)</f>
        <v>0</v>
      </c>
      <c r="AG118">
        <f>SUMIFS('6-24 EMR'!$N$2:$N$467,'6-24 EMR'!$B$2:$B$467,$B118)</f>
        <v>0</v>
      </c>
      <c r="AH118">
        <f>SUMIFS('6-23 EMR'!$F$2:$F$467,'6-23 EMR'!$B$2:$B$467,$B118)</f>
        <v>0</v>
      </c>
      <c r="AI118">
        <f>SUMIFS('6-23 EMR'!$G$2:$G$467,'6-23 EMR'!$B$2:$B$467,$B118)</f>
        <v>0</v>
      </c>
      <c r="AJ118">
        <f>SUMIFS('6-23 EMR'!$M$2:$M$467,'6-23 EMR'!$B$2:$B$467,$B118)</f>
        <v>0</v>
      </c>
      <c r="AK118">
        <f>SUMIFS('6-23 EMR'!$N$2:$N$467,'6-23 EMR'!$B$2:$B$467,$B118)</f>
        <v>0</v>
      </c>
      <c r="AL118" t="s">
        <v>568</v>
      </c>
    </row>
    <row r="119" spans="1:38" x14ac:dyDescent="0.25">
      <c r="A119" s="3" t="s">
        <v>412</v>
      </c>
      <c r="B119" t="s">
        <v>574</v>
      </c>
      <c r="C119" t="s">
        <v>575</v>
      </c>
      <c r="D119" t="s">
        <v>576</v>
      </c>
      <c r="E119" t="str">
        <f>IF(OR(Table1[[#This Row],[June 23-29 Resident Confirmed COVID-19 (sum)]]&gt;0,Table1[[#This Row],[June 23-29 Resident Suspected COVID-19 (sum)]]&gt;0,Table1[[#This Row],[June 23-29 Staff Confirmed COVID-19 (sum)]]&gt;0,Table1[[#This Row],[June 23-29 Staff Suspected COVID-19 (sum)]]&gt;0),"Yes","")</f>
        <v/>
      </c>
      <c r="F119">
        <f t="shared" si="5"/>
        <v>0</v>
      </c>
      <c r="G119">
        <f t="shared" si="5"/>
        <v>0</v>
      </c>
      <c r="H119">
        <f t="shared" si="5"/>
        <v>0</v>
      </c>
      <c r="I119">
        <f t="shared" si="5"/>
        <v>0</v>
      </c>
      <c r="J119">
        <f>SUMIFS('6-29 EMR'!$F$2:$F$467,'6-29 EMR'!$B$2:$B$467,$B119)</f>
        <v>0</v>
      </c>
      <c r="K119">
        <f>SUMIFS('6-29 EMR'!$G$2:$G$467,'6-29 EMR'!$B$2:$B$467,$B119)</f>
        <v>0</v>
      </c>
      <c r="L119">
        <f>SUMIFS('6-29 EMR'!$M$2:$M$467,'6-29 EMR'!$B$2:$B$467,$B119)</f>
        <v>0</v>
      </c>
      <c r="M119">
        <f>SUMIFS('6-29 EMR'!$N$2:$N$467,'6-29 EMR'!$B$2:$B$467,$B119)</f>
        <v>0</v>
      </c>
      <c r="N119">
        <f>SUMIFS('6-28 EMR'!$F$2:$F$467,'6-28 EMR'!$B$2:$B$467,$B119)</f>
        <v>0</v>
      </c>
      <c r="O119">
        <f>SUMIFS('6-28 EMR'!$G$2:$G$467,'6-28 EMR'!$B$2:$B$467,$B119)</f>
        <v>0</v>
      </c>
      <c r="P119">
        <f>SUMIFS('6-28 EMR'!$M$2:$M$467,'6-28 EMR'!$B$2:$B$467,$B119)</f>
        <v>0</v>
      </c>
      <c r="Q119">
        <f>SUMIFS('6-28 EMR'!$N$2:$N$467,'6-28 EMR'!$B$2:$B$467,$B119)</f>
        <v>0</v>
      </c>
      <c r="R119">
        <f>SUMIFS('6-27 EMR'!$F$2:$F$467,'6-27 EMR'!$B$2:$B$467,$B119)</f>
        <v>0</v>
      </c>
      <c r="S119">
        <f>SUMIFS('6-27 EMR'!$G$2:$G$467,'6-27 EMR'!$B$2:$B$467,$B119)</f>
        <v>0</v>
      </c>
      <c r="T119">
        <f>SUMIFS('6-27 EMR'!$M$2:$M$467,'6-27 EMR'!$B$2:$B$467,$B119)</f>
        <v>0</v>
      </c>
      <c r="U119">
        <f>SUMIFS('6-27 EMR'!$N$2:$N$467,'6-27 EMR'!$B$2:$B$467,$B119)</f>
        <v>0</v>
      </c>
      <c r="V119">
        <f>SUMIFS('6-26 EMR'!$F$2:$F$467,'6-26 EMR'!$B$2:$B$467,$B119)</f>
        <v>0</v>
      </c>
      <c r="W119">
        <f>SUMIFS('6-26 EMR'!$G$2:$G$467,'6-26 EMR'!$B$2:$B$467,$B119)</f>
        <v>0</v>
      </c>
      <c r="X119">
        <f>SUMIFS('6-26 EMR'!$M$2:$M$467,'6-26 EMR'!$B$2:$B$467,$B119)</f>
        <v>0</v>
      </c>
      <c r="Y119">
        <f>SUMIFS('6-26 EMR'!$N$2:$N$467,'6-26 EMR'!$B$2:$B$467,$B119)</f>
        <v>0</v>
      </c>
      <c r="Z119">
        <f>SUMIFS('6-25 EMR'!$F$2:$F$467,'6-25 EMR'!$B$2:$B$467,$B119)</f>
        <v>0</v>
      </c>
      <c r="AA119">
        <f>SUMIFS('6-25 EMR'!$G$2:$G$467,'6-25 EMR'!$B$2:$B$467,$B119)</f>
        <v>0</v>
      </c>
      <c r="AB119">
        <f>SUMIFS('6-25 EMR'!$M$2:$M$467,'6-25 EMR'!$B$2:$B$467,$B119)</f>
        <v>0</v>
      </c>
      <c r="AC119">
        <f>SUMIFS('6-25 EMR'!$N$2:$N$467,'6-25 EMR'!$B$2:$B$467,$B119)</f>
        <v>0</v>
      </c>
      <c r="AD119">
        <f>SUMIFS('6-24 EMR'!$F$2:$F$467,'6-24 EMR'!$B$2:$B$467,$B119)</f>
        <v>0</v>
      </c>
      <c r="AE119">
        <f>SUMIFS('6-24 EMR'!$G$2:$G$467,'6-24 EMR'!$B$2:$B$467,$B119)</f>
        <v>0</v>
      </c>
      <c r="AF119">
        <f>SUMIFS('6-24 EMR'!$M$2:$M$467,'6-24 EMR'!$B$2:$B$467,$B119)</f>
        <v>0</v>
      </c>
      <c r="AG119">
        <f>SUMIFS('6-24 EMR'!$N$2:$N$467,'6-24 EMR'!$B$2:$B$467,$B119)</f>
        <v>0</v>
      </c>
      <c r="AH119">
        <f>SUMIFS('6-23 EMR'!$F$2:$F$467,'6-23 EMR'!$B$2:$B$467,$B119)</f>
        <v>0</v>
      </c>
      <c r="AI119">
        <f>SUMIFS('6-23 EMR'!$G$2:$G$467,'6-23 EMR'!$B$2:$B$467,$B119)</f>
        <v>0</v>
      </c>
      <c r="AJ119">
        <f>SUMIFS('6-23 EMR'!$M$2:$M$467,'6-23 EMR'!$B$2:$B$467,$B119)</f>
        <v>0</v>
      </c>
      <c r="AK119">
        <f>SUMIFS('6-23 EMR'!$N$2:$N$467,'6-23 EMR'!$B$2:$B$467,$B119)</f>
        <v>0</v>
      </c>
      <c r="AL119" t="s">
        <v>574</v>
      </c>
    </row>
    <row r="120" spans="1:38" x14ac:dyDescent="0.25">
      <c r="A120" s="3" t="s">
        <v>412</v>
      </c>
      <c r="B120" t="s">
        <v>577</v>
      </c>
      <c r="C120" t="s">
        <v>578</v>
      </c>
      <c r="D120" t="s">
        <v>579</v>
      </c>
      <c r="E120" t="str">
        <f>IF(OR(Table1[[#This Row],[June 23-29 Resident Confirmed COVID-19 (sum)]]&gt;0,Table1[[#This Row],[June 23-29 Resident Suspected COVID-19 (sum)]]&gt;0,Table1[[#This Row],[June 23-29 Staff Confirmed COVID-19 (sum)]]&gt;0,Table1[[#This Row],[June 23-29 Staff Suspected COVID-19 (sum)]]&gt;0),"Yes","")</f>
        <v/>
      </c>
      <c r="F120">
        <f t="shared" si="5"/>
        <v>0</v>
      </c>
      <c r="G120">
        <f t="shared" si="5"/>
        <v>0</v>
      </c>
      <c r="H120">
        <f t="shared" si="5"/>
        <v>0</v>
      </c>
      <c r="I120">
        <f t="shared" si="5"/>
        <v>0</v>
      </c>
      <c r="J120">
        <f>SUMIFS('6-29 EMR'!$F$2:$F$467,'6-29 EMR'!$B$2:$B$467,$B120)</f>
        <v>0</v>
      </c>
      <c r="K120">
        <f>SUMIFS('6-29 EMR'!$G$2:$G$467,'6-29 EMR'!$B$2:$B$467,$B120)</f>
        <v>0</v>
      </c>
      <c r="L120">
        <f>SUMIFS('6-29 EMR'!$M$2:$M$467,'6-29 EMR'!$B$2:$B$467,$B120)</f>
        <v>0</v>
      </c>
      <c r="M120">
        <f>SUMIFS('6-29 EMR'!$N$2:$N$467,'6-29 EMR'!$B$2:$B$467,$B120)</f>
        <v>0</v>
      </c>
      <c r="N120">
        <f>SUMIFS('6-28 EMR'!$F$2:$F$467,'6-28 EMR'!$B$2:$B$467,$B120)</f>
        <v>0</v>
      </c>
      <c r="O120">
        <f>SUMIFS('6-28 EMR'!$G$2:$G$467,'6-28 EMR'!$B$2:$B$467,$B120)</f>
        <v>0</v>
      </c>
      <c r="P120">
        <f>SUMIFS('6-28 EMR'!$M$2:$M$467,'6-28 EMR'!$B$2:$B$467,$B120)</f>
        <v>0</v>
      </c>
      <c r="Q120">
        <f>SUMIFS('6-28 EMR'!$N$2:$N$467,'6-28 EMR'!$B$2:$B$467,$B120)</f>
        <v>0</v>
      </c>
      <c r="R120">
        <f>SUMIFS('6-27 EMR'!$F$2:$F$467,'6-27 EMR'!$B$2:$B$467,$B120)</f>
        <v>0</v>
      </c>
      <c r="S120">
        <f>SUMIFS('6-27 EMR'!$G$2:$G$467,'6-27 EMR'!$B$2:$B$467,$B120)</f>
        <v>0</v>
      </c>
      <c r="T120">
        <f>SUMIFS('6-27 EMR'!$M$2:$M$467,'6-27 EMR'!$B$2:$B$467,$B120)</f>
        <v>0</v>
      </c>
      <c r="U120">
        <f>SUMIFS('6-27 EMR'!$N$2:$N$467,'6-27 EMR'!$B$2:$B$467,$B120)</f>
        <v>0</v>
      </c>
      <c r="V120">
        <f>SUMIFS('6-26 EMR'!$F$2:$F$467,'6-26 EMR'!$B$2:$B$467,$B120)</f>
        <v>0</v>
      </c>
      <c r="W120">
        <f>SUMIFS('6-26 EMR'!$G$2:$G$467,'6-26 EMR'!$B$2:$B$467,$B120)</f>
        <v>0</v>
      </c>
      <c r="X120">
        <f>SUMIFS('6-26 EMR'!$M$2:$M$467,'6-26 EMR'!$B$2:$B$467,$B120)</f>
        <v>0</v>
      </c>
      <c r="Y120">
        <f>SUMIFS('6-26 EMR'!$N$2:$N$467,'6-26 EMR'!$B$2:$B$467,$B120)</f>
        <v>0</v>
      </c>
      <c r="Z120">
        <f>SUMIFS('6-25 EMR'!$F$2:$F$467,'6-25 EMR'!$B$2:$B$467,$B120)</f>
        <v>0</v>
      </c>
      <c r="AA120">
        <f>SUMIFS('6-25 EMR'!$G$2:$G$467,'6-25 EMR'!$B$2:$B$467,$B120)</f>
        <v>0</v>
      </c>
      <c r="AB120">
        <f>SUMIFS('6-25 EMR'!$M$2:$M$467,'6-25 EMR'!$B$2:$B$467,$B120)</f>
        <v>0</v>
      </c>
      <c r="AC120">
        <f>SUMIFS('6-25 EMR'!$N$2:$N$467,'6-25 EMR'!$B$2:$B$467,$B120)</f>
        <v>0</v>
      </c>
      <c r="AD120">
        <f>SUMIFS('6-24 EMR'!$F$2:$F$467,'6-24 EMR'!$B$2:$B$467,$B120)</f>
        <v>0</v>
      </c>
      <c r="AE120">
        <f>SUMIFS('6-24 EMR'!$G$2:$G$467,'6-24 EMR'!$B$2:$B$467,$B120)</f>
        <v>0</v>
      </c>
      <c r="AF120">
        <f>SUMIFS('6-24 EMR'!$M$2:$M$467,'6-24 EMR'!$B$2:$B$467,$B120)</f>
        <v>0</v>
      </c>
      <c r="AG120">
        <f>SUMIFS('6-24 EMR'!$N$2:$N$467,'6-24 EMR'!$B$2:$B$467,$B120)</f>
        <v>0</v>
      </c>
      <c r="AH120">
        <f>SUMIFS('6-23 EMR'!$F$2:$F$467,'6-23 EMR'!$B$2:$B$467,$B120)</f>
        <v>0</v>
      </c>
      <c r="AI120">
        <f>SUMIFS('6-23 EMR'!$G$2:$G$467,'6-23 EMR'!$B$2:$B$467,$B120)</f>
        <v>0</v>
      </c>
      <c r="AJ120">
        <f>SUMIFS('6-23 EMR'!$M$2:$M$467,'6-23 EMR'!$B$2:$B$467,$B120)</f>
        <v>0</v>
      </c>
      <c r="AK120">
        <f>SUMIFS('6-23 EMR'!$N$2:$N$467,'6-23 EMR'!$B$2:$B$467,$B120)</f>
        <v>0</v>
      </c>
      <c r="AL120" t="s">
        <v>582</v>
      </c>
    </row>
    <row r="121" spans="1:38" x14ac:dyDescent="0.25">
      <c r="A121" s="3" t="s">
        <v>412</v>
      </c>
      <c r="B121" t="s">
        <v>583</v>
      </c>
      <c r="C121" t="s">
        <v>584</v>
      </c>
      <c r="D121" t="s">
        <v>583</v>
      </c>
      <c r="E121" t="str">
        <f>IF(OR(Table1[[#This Row],[June 23-29 Resident Confirmed COVID-19 (sum)]]&gt;0,Table1[[#This Row],[June 23-29 Resident Suspected COVID-19 (sum)]]&gt;0,Table1[[#This Row],[June 23-29 Staff Confirmed COVID-19 (sum)]]&gt;0,Table1[[#This Row],[June 23-29 Staff Suspected COVID-19 (sum)]]&gt;0),"Yes","")</f>
        <v/>
      </c>
      <c r="F121">
        <f t="shared" si="5"/>
        <v>0</v>
      </c>
      <c r="G121">
        <f t="shared" si="5"/>
        <v>0</v>
      </c>
      <c r="H121">
        <f t="shared" si="5"/>
        <v>0</v>
      </c>
      <c r="I121">
        <f t="shared" si="5"/>
        <v>0</v>
      </c>
      <c r="J121">
        <f>SUMIFS('6-29 EMR'!$F$2:$F$467,'6-29 EMR'!$B$2:$B$467,$B121)</f>
        <v>0</v>
      </c>
      <c r="K121">
        <f>SUMIFS('6-29 EMR'!$G$2:$G$467,'6-29 EMR'!$B$2:$B$467,$B121)</f>
        <v>0</v>
      </c>
      <c r="L121">
        <f>SUMIFS('6-29 EMR'!$M$2:$M$467,'6-29 EMR'!$B$2:$B$467,$B121)</f>
        <v>0</v>
      </c>
      <c r="M121">
        <f>SUMIFS('6-29 EMR'!$N$2:$N$467,'6-29 EMR'!$B$2:$B$467,$B121)</f>
        <v>0</v>
      </c>
      <c r="N121">
        <f>SUMIFS('6-28 EMR'!$F$2:$F$467,'6-28 EMR'!$B$2:$B$467,$B121)</f>
        <v>0</v>
      </c>
      <c r="O121">
        <f>SUMIFS('6-28 EMR'!$G$2:$G$467,'6-28 EMR'!$B$2:$B$467,$B121)</f>
        <v>0</v>
      </c>
      <c r="P121">
        <f>SUMIFS('6-28 EMR'!$M$2:$M$467,'6-28 EMR'!$B$2:$B$467,$B121)</f>
        <v>0</v>
      </c>
      <c r="Q121">
        <f>SUMIFS('6-28 EMR'!$N$2:$N$467,'6-28 EMR'!$B$2:$B$467,$B121)</f>
        <v>0</v>
      </c>
      <c r="R121">
        <f>SUMIFS('6-27 EMR'!$F$2:$F$467,'6-27 EMR'!$B$2:$B$467,$B121)</f>
        <v>0</v>
      </c>
      <c r="S121">
        <f>SUMIFS('6-27 EMR'!$G$2:$G$467,'6-27 EMR'!$B$2:$B$467,$B121)</f>
        <v>0</v>
      </c>
      <c r="T121">
        <f>SUMIFS('6-27 EMR'!$M$2:$M$467,'6-27 EMR'!$B$2:$B$467,$B121)</f>
        <v>0</v>
      </c>
      <c r="U121">
        <f>SUMIFS('6-27 EMR'!$N$2:$N$467,'6-27 EMR'!$B$2:$B$467,$B121)</f>
        <v>0</v>
      </c>
      <c r="V121">
        <f>SUMIFS('6-26 EMR'!$F$2:$F$467,'6-26 EMR'!$B$2:$B$467,$B121)</f>
        <v>0</v>
      </c>
      <c r="W121">
        <f>SUMIFS('6-26 EMR'!$G$2:$G$467,'6-26 EMR'!$B$2:$B$467,$B121)</f>
        <v>0</v>
      </c>
      <c r="X121">
        <f>SUMIFS('6-26 EMR'!$M$2:$M$467,'6-26 EMR'!$B$2:$B$467,$B121)</f>
        <v>0</v>
      </c>
      <c r="Y121">
        <f>SUMIFS('6-26 EMR'!$N$2:$N$467,'6-26 EMR'!$B$2:$B$467,$B121)</f>
        <v>0</v>
      </c>
      <c r="Z121">
        <f>SUMIFS('6-25 EMR'!$F$2:$F$467,'6-25 EMR'!$B$2:$B$467,$B121)</f>
        <v>0</v>
      </c>
      <c r="AA121">
        <f>SUMIFS('6-25 EMR'!$G$2:$G$467,'6-25 EMR'!$B$2:$B$467,$B121)</f>
        <v>0</v>
      </c>
      <c r="AB121">
        <f>SUMIFS('6-25 EMR'!$M$2:$M$467,'6-25 EMR'!$B$2:$B$467,$B121)</f>
        <v>0</v>
      </c>
      <c r="AC121">
        <f>SUMIFS('6-25 EMR'!$N$2:$N$467,'6-25 EMR'!$B$2:$B$467,$B121)</f>
        <v>0</v>
      </c>
      <c r="AD121">
        <f>SUMIFS('6-24 EMR'!$F$2:$F$467,'6-24 EMR'!$B$2:$B$467,$B121)</f>
        <v>0</v>
      </c>
      <c r="AE121">
        <f>SUMIFS('6-24 EMR'!$G$2:$G$467,'6-24 EMR'!$B$2:$B$467,$B121)</f>
        <v>0</v>
      </c>
      <c r="AF121">
        <f>SUMIFS('6-24 EMR'!$M$2:$M$467,'6-24 EMR'!$B$2:$B$467,$B121)</f>
        <v>0</v>
      </c>
      <c r="AG121">
        <f>SUMIFS('6-24 EMR'!$N$2:$N$467,'6-24 EMR'!$B$2:$B$467,$B121)</f>
        <v>0</v>
      </c>
      <c r="AH121">
        <f>SUMIFS('6-23 EMR'!$F$2:$F$467,'6-23 EMR'!$B$2:$B$467,$B121)</f>
        <v>0</v>
      </c>
      <c r="AI121">
        <f>SUMIFS('6-23 EMR'!$G$2:$G$467,'6-23 EMR'!$B$2:$B$467,$B121)</f>
        <v>0</v>
      </c>
      <c r="AJ121">
        <f>SUMIFS('6-23 EMR'!$M$2:$M$467,'6-23 EMR'!$B$2:$B$467,$B121)</f>
        <v>0</v>
      </c>
      <c r="AK121">
        <f>SUMIFS('6-23 EMR'!$N$2:$N$467,'6-23 EMR'!$B$2:$B$467,$B121)</f>
        <v>0</v>
      </c>
      <c r="AL121" t="s">
        <v>583</v>
      </c>
    </row>
    <row r="122" spans="1:38" x14ac:dyDescent="0.25">
      <c r="A122" s="3" t="s">
        <v>412</v>
      </c>
      <c r="B122" t="s">
        <v>586</v>
      </c>
      <c r="C122" t="s">
        <v>587</v>
      </c>
      <c r="D122" t="s">
        <v>587</v>
      </c>
      <c r="E122" t="str">
        <f>IF(OR(Table1[[#This Row],[June 23-29 Resident Confirmed COVID-19 (sum)]]&gt;0,Table1[[#This Row],[June 23-29 Resident Suspected COVID-19 (sum)]]&gt;0,Table1[[#This Row],[June 23-29 Staff Confirmed COVID-19 (sum)]]&gt;0,Table1[[#This Row],[June 23-29 Staff Suspected COVID-19 (sum)]]&gt;0),"Yes","")</f>
        <v/>
      </c>
      <c r="F122">
        <f t="shared" si="5"/>
        <v>0</v>
      </c>
      <c r="G122">
        <f t="shared" si="5"/>
        <v>0</v>
      </c>
      <c r="H122">
        <f t="shared" si="5"/>
        <v>0</v>
      </c>
      <c r="I122">
        <f t="shared" si="5"/>
        <v>0</v>
      </c>
      <c r="J122">
        <f>SUMIFS('6-29 EMR'!$F$2:$F$467,'6-29 EMR'!$B$2:$B$467,$B122)</f>
        <v>0</v>
      </c>
      <c r="K122">
        <f>SUMIFS('6-29 EMR'!$G$2:$G$467,'6-29 EMR'!$B$2:$B$467,$B122)</f>
        <v>0</v>
      </c>
      <c r="L122">
        <f>SUMIFS('6-29 EMR'!$M$2:$M$467,'6-29 EMR'!$B$2:$B$467,$B122)</f>
        <v>0</v>
      </c>
      <c r="M122">
        <f>SUMIFS('6-29 EMR'!$N$2:$N$467,'6-29 EMR'!$B$2:$B$467,$B122)</f>
        <v>0</v>
      </c>
      <c r="N122">
        <f>SUMIFS('6-28 EMR'!$F$2:$F$467,'6-28 EMR'!$B$2:$B$467,$B122)</f>
        <v>0</v>
      </c>
      <c r="O122">
        <f>SUMIFS('6-28 EMR'!$G$2:$G$467,'6-28 EMR'!$B$2:$B$467,$B122)</f>
        <v>0</v>
      </c>
      <c r="P122">
        <f>SUMIFS('6-28 EMR'!$M$2:$M$467,'6-28 EMR'!$B$2:$B$467,$B122)</f>
        <v>0</v>
      </c>
      <c r="Q122">
        <f>SUMIFS('6-28 EMR'!$N$2:$N$467,'6-28 EMR'!$B$2:$B$467,$B122)</f>
        <v>0</v>
      </c>
      <c r="R122">
        <f>SUMIFS('6-27 EMR'!$F$2:$F$467,'6-27 EMR'!$B$2:$B$467,$B122)</f>
        <v>0</v>
      </c>
      <c r="S122">
        <f>SUMIFS('6-27 EMR'!$G$2:$G$467,'6-27 EMR'!$B$2:$B$467,$B122)</f>
        <v>0</v>
      </c>
      <c r="T122">
        <f>SUMIFS('6-27 EMR'!$M$2:$M$467,'6-27 EMR'!$B$2:$B$467,$B122)</f>
        <v>0</v>
      </c>
      <c r="U122">
        <f>SUMIFS('6-27 EMR'!$N$2:$N$467,'6-27 EMR'!$B$2:$B$467,$B122)</f>
        <v>0</v>
      </c>
      <c r="V122">
        <f>SUMIFS('6-26 EMR'!$F$2:$F$467,'6-26 EMR'!$B$2:$B$467,$B122)</f>
        <v>0</v>
      </c>
      <c r="W122">
        <f>SUMIFS('6-26 EMR'!$G$2:$G$467,'6-26 EMR'!$B$2:$B$467,$B122)</f>
        <v>0</v>
      </c>
      <c r="X122">
        <f>SUMIFS('6-26 EMR'!$M$2:$M$467,'6-26 EMR'!$B$2:$B$467,$B122)</f>
        <v>0</v>
      </c>
      <c r="Y122">
        <f>SUMIFS('6-26 EMR'!$N$2:$N$467,'6-26 EMR'!$B$2:$B$467,$B122)</f>
        <v>0</v>
      </c>
      <c r="Z122">
        <f>SUMIFS('6-25 EMR'!$F$2:$F$467,'6-25 EMR'!$B$2:$B$467,$B122)</f>
        <v>0</v>
      </c>
      <c r="AA122">
        <f>SUMIFS('6-25 EMR'!$G$2:$G$467,'6-25 EMR'!$B$2:$B$467,$B122)</f>
        <v>0</v>
      </c>
      <c r="AB122">
        <f>SUMIFS('6-25 EMR'!$M$2:$M$467,'6-25 EMR'!$B$2:$B$467,$B122)</f>
        <v>0</v>
      </c>
      <c r="AC122">
        <f>SUMIFS('6-25 EMR'!$N$2:$N$467,'6-25 EMR'!$B$2:$B$467,$B122)</f>
        <v>0</v>
      </c>
      <c r="AD122">
        <f>SUMIFS('6-24 EMR'!$F$2:$F$467,'6-24 EMR'!$B$2:$B$467,$B122)</f>
        <v>0</v>
      </c>
      <c r="AE122">
        <f>SUMIFS('6-24 EMR'!$G$2:$G$467,'6-24 EMR'!$B$2:$B$467,$B122)</f>
        <v>0</v>
      </c>
      <c r="AF122">
        <f>SUMIFS('6-24 EMR'!$M$2:$M$467,'6-24 EMR'!$B$2:$B$467,$B122)</f>
        <v>0</v>
      </c>
      <c r="AG122">
        <f>SUMIFS('6-24 EMR'!$N$2:$N$467,'6-24 EMR'!$B$2:$B$467,$B122)</f>
        <v>0</v>
      </c>
      <c r="AH122">
        <f>SUMIFS('6-23 EMR'!$F$2:$F$467,'6-23 EMR'!$B$2:$B$467,$B122)</f>
        <v>0</v>
      </c>
      <c r="AI122">
        <f>SUMIFS('6-23 EMR'!$G$2:$G$467,'6-23 EMR'!$B$2:$B$467,$B122)</f>
        <v>0</v>
      </c>
      <c r="AJ122">
        <f>SUMIFS('6-23 EMR'!$M$2:$M$467,'6-23 EMR'!$B$2:$B$467,$B122)</f>
        <v>0</v>
      </c>
      <c r="AK122">
        <f>SUMIFS('6-23 EMR'!$N$2:$N$467,'6-23 EMR'!$B$2:$B$467,$B122)</f>
        <v>0</v>
      </c>
      <c r="AL122" t="s">
        <v>586</v>
      </c>
    </row>
    <row r="123" spans="1:38" x14ac:dyDescent="0.25">
      <c r="A123" s="3" t="s">
        <v>412</v>
      </c>
      <c r="B123" t="s">
        <v>589</v>
      </c>
      <c r="C123" t="s">
        <v>590</v>
      </c>
      <c r="D123" t="s">
        <v>591</v>
      </c>
      <c r="E123" t="str">
        <f>IF(OR(Table1[[#This Row],[June 23-29 Resident Confirmed COVID-19 (sum)]]&gt;0,Table1[[#This Row],[June 23-29 Resident Suspected COVID-19 (sum)]]&gt;0,Table1[[#This Row],[June 23-29 Staff Confirmed COVID-19 (sum)]]&gt;0,Table1[[#This Row],[June 23-29 Staff Suspected COVID-19 (sum)]]&gt;0),"Yes","")</f>
        <v/>
      </c>
      <c r="F123">
        <f t="shared" si="5"/>
        <v>0</v>
      </c>
      <c r="G123">
        <f t="shared" si="5"/>
        <v>0</v>
      </c>
      <c r="H123">
        <f t="shared" si="5"/>
        <v>0</v>
      </c>
      <c r="I123">
        <f t="shared" si="5"/>
        <v>0</v>
      </c>
      <c r="J123">
        <f>SUMIFS('6-29 EMR'!$F$2:$F$467,'6-29 EMR'!$B$2:$B$467,$B123)</f>
        <v>0</v>
      </c>
      <c r="K123">
        <f>SUMIFS('6-29 EMR'!$G$2:$G$467,'6-29 EMR'!$B$2:$B$467,$B123)</f>
        <v>0</v>
      </c>
      <c r="L123">
        <f>SUMIFS('6-29 EMR'!$M$2:$M$467,'6-29 EMR'!$B$2:$B$467,$B123)</f>
        <v>0</v>
      </c>
      <c r="M123">
        <f>SUMIFS('6-29 EMR'!$N$2:$N$467,'6-29 EMR'!$B$2:$B$467,$B123)</f>
        <v>0</v>
      </c>
      <c r="N123">
        <f>SUMIFS('6-28 EMR'!$F$2:$F$467,'6-28 EMR'!$B$2:$B$467,$B123)</f>
        <v>0</v>
      </c>
      <c r="O123">
        <f>SUMIFS('6-28 EMR'!$G$2:$G$467,'6-28 EMR'!$B$2:$B$467,$B123)</f>
        <v>0</v>
      </c>
      <c r="P123">
        <f>SUMIFS('6-28 EMR'!$M$2:$M$467,'6-28 EMR'!$B$2:$B$467,$B123)</f>
        <v>0</v>
      </c>
      <c r="Q123">
        <f>SUMIFS('6-28 EMR'!$N$2:$N$467,'6-28 EMR'!$B$2:$B$467,$B123)</f>
        <v>0</v>
      </c>
      <c r="R123">
        <f>SUMIFS('6-27 EMR'!$F$2:$F$467,'6-27 EMR'!$B$2:$B$467,$B123)</f>
        <v>0</v>
      </c>
      <c r="S123">
        <f>SUMIFS('6-27 EMR'!$G$2:$G$467,'6-27 EMR'!$B$2:$B$467,$B123)</f>
        <v>0</v>
      </c>
      <c r="T123">
        <f>SUMIFS('6-27 EMR'!$M$2:$M$467,'6-27 EMR'!$B$2:$B$467,$B123)</f>
        <v>0</v>
      </c>
      <c r="U123">
        <f>SUMIFS('6-27 EMR'!$N$2:$N$467,'6-27 EMR'!$B$2:$B$467,$B123)</f>
        <v>0</v>
      </c>
      <c r="V123">
        <f>SUMIFS('6-26 EMR'!$F$2:$F$467,'6-26 EMR'!$B$2:$B$467,$B123)</f>
        <v>0</v>
      </c>
      <c r="W123">
        <f>SUMIFS('6-26 EMR'!$G$2:$G$467,'6-26 EMR'!$B$2:$B$467,$B123)</f>
        <v>0</v>
      </c>
      <c r="X123">
        <f>SUMIFS('6-26 EMR'!$M$2:$M$467,'6-26 EMR'!$B$2:$B$467,$B123)</f>
        <v>0</v>
      </c>
      <c r="Y123">
        <f>SUMIFS('6-26 EMR'!$N$2:$N$467,'6-26 EMR'!$B$2:$B$467,$B123)</f>
        <v>0</v>
      </c>
      <c r="Z123">
        <f>SUMIFS('6-25 EMR'!$F$2:$F$467,'6-25 EMR'!$B$2:$B$467,$B123)</f>
        <v>0</v>
      </c>
      <c r="AA123">
        <f>SUMIFS('6-25 EMR'!$G$2:$G$467,'6-25 EMR'!$B$2:$B$467,$B123)</f>
        <v>0</v>
      </c>
      <c r="AB123">
        <f>SUMIFS('6-25 EMR'!$M$2:$M$467,'6-25 EMR'!$B$2:$B$467,$B123)</f>
        <v>0</v>
      </c>
      <c r="AC123">
        <f>SUMIFS('6-25 EMR'!$N$2:$N$467,'6-25 EMR'!$B$2:$B$467,$B123)</f>
        <v>0</v>
      </c>
      <c r="AD123">
        <f>SUMIFS('6-24 EMR'!$F$2:$F$467,'6-24 EMR'!$B$2:$B$467,$B123)</f>
        <v>0</v>
      </c>
      <c r="AE123">
        <f>SUMIFS('6-24 EMR'!$G$2:$G$467,'6-24 EMR'!$B$2:$B$467,$B123)</f>
        <v>0</v>
      </c>
      <c r="AF123">
        <f>SUMIFS('6-24 EMR'!$M$2:$M$467,'6-24 EMR'!$B$2:$B$467,$B123)</f>
        <v>0</v>
      </c>
      <c r="AG123">
        <f>SUMIFS('6-24 EMR'!$N$2:$N$467,'6-24 EMR'!$B$2:$B$467,$B123)</f>
        <v>0</v>
      </c>
      <c r="AH123">
        <f>SUMIFS('6-23 EMR'!$F$2:$F$467,'6-23 EMR'!$B$2:$B$467,$B123)</f>
        <v>0</v>
      </c>
      <c r="AI123">
        <f>SUMIFS('6-23 EMR'!$G$2:$G$467,'6-23 EMR'!$B$2:$B$467,$B123)</f>
        <v>0</v>
      </c>
      <c r="AJ123">
        <f>SUMIFS('6-23 EMR'!$M$2:$M$467,'6-23 EMR'!$B$2:$B$467,$B123)</f>
        <v>0</v>
      </c>
      <c r="AK123">
        <f>SUMIFS('6-23 EMR'!$N$2:$N$467,'6-23 EMR'!$B$2:$B$467,$B123)</f>
        <v>0</v>
      </c>
      <c r="AL123" t="s">
        <v>593</v>
      </c>
    </row>
    <row r="124" spans="1:38" x14ac:dyDescent="0.25">
      <c r="A124" s="3" t="s">
        <v>412</v>
      </c>
      <c r="B124" t="s">
        <v>594</v>
      </c>
      <c r="C124" t="s">
        <v>595</v>
      </c>
      <c r="D124" t="s">
        <v>596</v>
      </c>
      <c r="E124" t="str">
        <f>IF(OR(Table1[[#This Row],[June 23-29 Resident Confirmed COVID-19 (sum)]]&gt;0,Table1[[#This Row],[June 23-29 Resident Suspected COVID-19 (sum)]]&gt;0,Table1[[#This Row],[June 23-29 Staff Confirmed COVID-19 (sum)]]&gt;0,Table1[[#This Row],[June 23-29 Staff Suspected COVID-19 (sum)]]&gt;0),"Yes","")</f>
        <v/>
      </c>
      <c r="F124">
        <f t="shared" ref="F124:I143" si="6">SUMIFS($J124:$AK124,$J$1:$AK$1,F$1)</f>
        <v>0</v>
      </c>
      <c r="G124">
        <f t="shared" si="6"/>
        <v>0</v>
      </c>
      <c r="H124">
        <f t="shared" si="6"/>
        <v>0</v>
      </c>
      <c r="I124">
        <f t="shared" si="6"/>
        <v>0</v>
      </c>
      <c r="J124">
        <f>SUMIFS('6-29 EMR'!$F$2:$F$467,'6-29 EMR'!$B$2:$B$467,$B124)</f>
        <v>0</v>
      </c>
      <c r="K124">
        <f>SUMIFS('6-29 EMR'!$G$2:$G$467,'6-29 EMR'!$B$2:$B$467,$B124)</f>
        <v>0</v>
      </c>
      <c r="L124">
        <f>SUMIFS('6-29 EMR'!$M$2:$M$467,'6-29 EMR'!$B$2:$B$467,$B124)</f>
        <v>0</v>
      </c>
      <c r="M124">
        <f>SUMIFS('6-29 EMR'!$N$2:$N$467,'6-29 EMR'!$B$2:$B$467,$B124)</f>
        <v>0</v>
      </c>
      <c r="N124">
        <f>SUMIFS('6-28 EMR'!$F$2:$F$467,'6-28 EMR'!$B$2:$B$467,$B124)</f>
        <v>0</v>
      </c>
      <c r="O124">
        <f>SUMIFS('6-28 EMR'!$G$2:$G$467,'6-28 EMR'!$B$2:$B$467,$B124)</f>
        <v>0</v>
      </c>
      <c r="P124">
        <f>SUMIFS('6-28 EMR'!$M$2:$M$467,'6-28 EMR'!$B$2:$B$467,$B124)</f>
        <v>0</v>
      </c>
      <c r="Q124">
        <f>SUMIFS('6-28 EMR'!$N$2:$N$467,'6-28 EMR'!$B$2:$B$467,$B124)</f>
        <v>0</v>
      </c>
      <c r="R124">
        <f>SUMIFS('6-27 EMR'!$F$2:$F$467,'6-27 EMR'!$B$2:$B$467,$B124)</f>
        <v>0</v>
      </c>
      <c r="S124">
        <f>SUMIFS('6-27 EMR'!$G$2:$G$467,'6-27 EMR'!$B$2:$B$467,$B124)</f>
        <v>0</v>
      </c>
      <c r="T124">
        <f>SUMIFS('6-27 EMR'!$M$2:$M$467,'6-27 EMR'!$B$2:$B$467,$B124)</f>
        <v>0</v>
      </c>
      <c r="U124">
        <f>SUMIFS('6-27 EMR'!$N$2:$N$467,'6-27 EMR'!$B$2:$B$467,$B124)</f>
        <v>0</v>
      </c>
      <c r="V124">
        <f>SUMIFS('6-26 EMR'!$F$2:$F$467,'6-26 EMR'!$B$2:$B$467,$B124)</f>
        <v>0</v>
      </c>
      <c r="W124">
        <f>SUMIFS('6-26 EMR'!$G$2:$G$467,'6-26 EMR'!$B$2:$B$467,$B124)</f>
        <v>0</v>
      </c>
      <c r="X124">
        <f>SUMIFS('6-26 EMR'!$M$2:$M$467,'6-26 EMR'!$B$2:$B$467,$B124)</f>
        <v>0</v>
      </c>
      <c r="Y124">
        <f>SUMIFS('6-26 EMR'!$N$2:$N$467,'6-26 EMR'!$B$2:$B$467,$B124)</f>
        <v>0</v>
      </c>
      <c r="Z124">
        <f>SUMIFS('6-25 EMR'!$F$2:$F$467,'6-25 EMR'!$B$2:$B$467,$B124)</f>
        <v>0</v>
      </c>
      <c r="AA124">
        <f>SUMIFS('6-25 EMR'!$G$2:$G$467,'6-25 EMR'!$B$2:$B$467,$B124)</f>
        <v>0</v>
      </c>
      <c r="AB124">
        <f>SUMIFS('6-25 EMR'!$M$2:$M$467,'6-25 EMR'!$B$2:$B$467,$B124)</f>
        <v>0</v>
      </c>
      <c r="AC124">
        <f>SUMIFS('6-25 EMR'!$N$2:$N$467,'6-25 EMR'!$B$2:$B$467,$B124)</f>
        <v>0</v>
      </c>
      <c r="AD124">
        <f>SUMIFS('6-24 EMR'!$F$2:$F$467,'6-24 EMR'!$B$2:$B$467,$B124)</f>
        <v>0</v>
      </c>
      <c r="AE124">
        <f>SUMIFS('6-24 EMR'!$G$2:$G$467,'6-24 EMR'!$B$2:$B$467,$B124)</f>
        <v>0</v>
      </c>
      <c r="AF124">
        <f>SUMIFS('6-24 EMR'!$M$2:$M$467,'6-24 EMR'!$B$2:$B$467,$B124)</f>
        <v>0</v>
      </c>
      <c r="AG124">
        <f>SUMIFS('6-24 EMR'!$N$2:$N$467,'6-24 EMR'!$B$2:$B$467,$B124)</f>
        <v>0</v>
      </c>
      <c r="AH124">
        <f>SUMIFS('6-23 EMR'!$F$2:$F$467,'6-23 EMR'!$B$2:$B$467,$B124)</f>
        <v>0</v>
      </c>
      <c r="AI124">
        <f>SUMIFS('6-23 EMR'!$G$2:$G$467,'6-23 EMR'!$B$2:$B$467,$B124)</f>
        <v>0</v>
      </c>
      <c r="AJ124">
        <f>SUMIFS('6-23 EMR'!$M$2:$M$467,'6-23 EMR'!$B$2:$B$467,$B124)</f>
        <v>0</v>
      </c>
      <c r="AK124">
        <f>SUMIFS('6-23 EMR'!$N$2:$N$467,'6-23 EMR'!$B$2:$B$467,$B124)</f>
        <v>0</v>
      </c>
      <c r="AL124" t="s">
        <v>594</v>
      </c>
    </row>
    <row r="125" spans="1:38" x14ac:dyDescent="0.25">
      <c r="A125" s="3" t="s">
        <v>412</v>
      </c>
      <c r="B125" t="s">
        <v>599</v>
      </c>
      <c r="C125" t="s">
        <v>600</v>
      </c>
      <c r="D125" t="s">
        <v>601</v>
      </c>
      <c r="E125" t="str">
        <f>IF(OR(Table1[[#This Row],[June 23-29 Resident Confirmed COVID-19 (sum)]]&gt;0,Table1[[#This Row],[June 23-29 Resident Suspected COVID-19 (sum)]]&gt;0,Table1[[#This Row],[June 23-29 Staff Confirmed COVID-19 (sum)]]&gt;0,Table1[[#This Row],[June 23-29 Staff Suspected COVID-19 (sum)]]&gt;0),"Yes","")</f>
        <v>Yes</v>
      </c>
      <c r="F125">
        <f t="shared" si="6"/>
        <v>0</v>
      </c>
      <c r="G125">
        <f t="shared" si="6"/>
        <v>3</v>
      </c>
      <c r="H125">
        <f t="shared" si="6"/>
        <v>0</v>
      </c>
      <c r="I125">
        <f t="shared" si="6"/>
        <v>6</v>
      </c>
      <c r="J125">
        <f>SUMIFS('6-29 EMR'!$F$2:$F$467,'6-29 EMR'!$B$2:$B$467,$B125)</f>
        <v>0</v>
      </c>
      <c r="K125">
        <f>SUMIFS('6-29 EMR'!$G$2:$G$467,'6-29 EMR'!$B$2:$B$467,$B125)</f>
        <v>0</v>
      </c>
      <c r="L125">
        <f>SUMIFS('6-29 EMR'!$M$2:$M$467,'6-29 EMR'!$B$2:$B$467,$B125)</f>
        <v>0</v>
      </c>
      <c r="M125">
        <f>SUMIFS('6-29 EMR'!$N$2:$N$467,'6-29 EMR'!$B$2:$B$467,$B125)</f>
        <v>1</v>
      </c>
      <c r="N125">
        <f>SUMIFS('6-28 EMR'!$F$2:$F$467,'6-28 EMR'!$B$2:$B$467,$B125)</f>
        <v>0</v>
      </c>
      <c r="O125">
        <f>SUMIFS('6-28 EMR'!$G$2:$G$467,'6-28 EMR'!$B$2:$B$467,$B125)</f>
        <v>0</v>
      </c>
      <c r="P125">
        <f>SUMIFS('6-28 EMR'!$M$2:$M$467,'6-28 EMR'!$B$2:$B$467,$B125)</f>
        <v>0</v>
      </c>
      <c r="Q125">
        <f>SUMIFS('6-28 EMR'!$N$2:$N$467,'6-28 EMR'!$B$2:$B$467,$B125)</f>
        <v>1</v>
      </c>
      <c r="R125">
        <f>SUMIFS('6-27 EMR'!$F$2:$F$467,'6-27 EMR'!$B$2:$B$467,$B125)</f>
        <v>0</v>
      </c>
      <c r="S125">
        <f>SUMIFS('6-27 EMR'!$G$2:$G$467,'6-27 EMR'!$B$2:$B$467,$B125)</f>
        <v>0</v>
      </c>
      <c r="T125">
        <f>SUMIFS('6-27 EMR'!$M$2:$M$467,'6-27 EMR'!$B$2:$B$467,$B125)</f>
        <v>0</v>
      </c>
      <c r="U125">
        <f>SUMIFS('6-27 EMR'!$N$2:$N$467,'6-27 EMR'!$B$2:$B$467,$B125)</f>
        <v>1</v>
      </c>
      <c r="V125">
        <f>SUMIFS('6-26 EMR'!$F$2:$F$467,'6-26 EMR'!$B$2:$B$467,$B125)</f>
        <v>0</v>
      </c>
      <c r="W125">
        <f>SUMIFS('6-26 EMR'!$G$2:$G$467,'6-26 EMR'!$B$2:$B$467,$B125)</f>
        <v>0</v>
      </c>
      <c r="X125">
        <f>SUMIFS('6-26 EMR'!$M$2:$M$467,'6-26 EMR'!$B$2:$B$467,$B125)</f>
        <v>0</v>
      </c>
      <c r="Y125">
        <f>SUMIFS('6-26 EMR'!$N$2:$N$467,'6-26 EMR'!$B$2:$B$467,$B125)</f>
        <v>1</v>
      </c>
      <c r="Z125">
        <f>SUMIFS('6-25 EMR'!$F$2:$F$467,'6-25 EMR'!$B$2:$B$467,$B125)</f>
        <v>0</v>
      </c>
      <c r="AA125">
        <f>SUMIFS('6-25 EMR'!$G$2:$G$467,'6-25 EMR'!$B$2:$B$467,$B125)</f>
        <v>0</v>
      </c>
      <c r="AB125">
        <f>SUMIFS('6-25 EMR'!$M$2:$M$467,'6-25 EMR'!$B$2:$B$467,$B125)</f>
        <v>0</v>
      </c>
      <c r="AC125">
        <f>SUMIFS('6-25 EMR'!$N$2:$N$467,'6-25 EMR'!$B$2:$B$467,$B125)</f>
        <v>1</v>
      </c>
      <c r="AD125">
        <f>SUMIFS('6-24 EMR'!$F$2:$F$467,'6-24 EMR'!$B$2:$B$467,$B125)</f>
        <v>0</v>
      </c>
      <c r="AE125">
        <f>SUMIFS('6-24 EMR'!$G$2:$G$467,'6-24 EMR'!$B$2:$B$467,$B125)</f>
        <v>0</v>
      </c>
      <c r="AF125">
        <f>SUMIFS('6-24 EMR'!$M$2:$M$467,'6-24 EMR'!$B$2:$B$467,$B125)</f>
        <v>0</v>
      </c>
      <c r="AG125">
        <f>SUMIFS('6-24 EMR'!$N$2:$N$467,'6-24 EMR'!$B$2:$B$467,$B125)</f>
        <v>1</v>
      </c>
      <c r="AH125">
        <f>SUMIFS('6-23 EMR'!$F$2:$F$467,'6-23 EMR'!$B$2:$B$467,$B125)</f>
        <v>0</v>
      </c>
      <c r="AI125">
        <f>SUMIFS('6-23 EMR'!$G$2:$G$467,'6-23 EMR'!$B$2:$B$467,$B125)</f>
        <v>3</v>
      </c>
      <c r="AJ125">
        <f>SUMIFS('6-23 EMR'!$M$2:$M$467,'6-23 EMR'!$B$2:$B$467,$B125)</f>
        <v>0</v>
      </c>
      <c r="AK125">
        <f>SUMIFS('6-23 EMR'!$N$2:$N$467,'6-23 EMR'!$B$2:$B$467,$B125)</f>
        <v>0</v>
      </c>
      <c r="AL125" t="s">
        <v>599</v>
      </c>
    </row>
    <row r="126" spans="1:38" x14ac:dyDescent="0.25">
      <c r="A126" s="3" t="s">
        <v>412</v>
      </c>
      <c r="B126" t="s">
        <v>604</v>
      </c>
      <c r="C126" t="s">
        <v>605</v>
      </c>
      <c r="D126" t="s">
        <v>606</v>
      </c>
      <c r="E126" t="str">
        <f>IF(OR(Table1[[#This Row],[June 23-29 Resident Confirmed COVID-19 (sum)]]&gt;0,Table1[[#This Row],[June 23-29 Resident Suspected COVID-19 (sum)]]&gt;0,Table1[[#This Row],[June 23-29 Staff Confirmed COVID-19 (sum)]]&gt;0,Table1[[#This Row],[June 23-29 Staff Suspected COVID-19 (sum)]]&gt;0),"Yes","")</f>
        <v>Yes</v>
      </c>
      <c r="F126">
        <f t="shared" si="6"/>
        <v>0</v>
      </c>
      <c r="G126">
        <f t="shared" si="6"/>
        <v>0</v>
      </c>
      <c r="H126">
        <f t="shared" si="6"/>
        <v>1</v>
      </c>
      <c r="I126">
        <f t="shared" si="6"/>
        <v>0</v>
      </c>
      <c r="J126">
        <f>SUMIFS('6-29 EMR'!$F$2:$F$467,'6-29 EMR'!$B$2:$B$467,$B126)</f>
        <v>0</v>
      </c>
      <c r="K126">
        <f>SUMIFS('6-29 EMR'!$G$2:$G$467,'6-29 EMR'!$B$2:$B$467,$B126)</f>
        <v>0</v>
      </c>
      <c r="L126">
        <f>SUMIFS('6-29 EMR'!$M$2:$M$467,'6-29 EMR'!$B$2:$B$467,$B126)</f>
        <v>0</v>
      </c>
      <c r="M126">
        <f>SUMIFS('6-29 EMR'!$N$2:$N$467,'6-29 EMR'!$B$2:$B$467,$B126)</f>
        <v>0</v>
      </c>
      <c r="N126">
        <f>SUMIFS('6-28 EMR'!$F$2:$F$467,'6-28 EMR'!$B$2:$B$467,$B126)</f>
        <v>0</v>
      </c>
      <c r="O126">
        <f>SUMIFS('6-28 EMR'!$G$2:$G$467,'6-28 EMR'!$B$2:$B$467,$B126)</f>
        <v>0</v>
      </c>
      <c r="P126">
        <f>SUMIFS('6-28 EMR'!$M$2:$M$467,'6-28 EMR'!$B$2:$B$467,$B126)</f>
        <v>0</v>
      </c>
      <c r="Q126">
        <f>SUMIFS('6-28 EMR'!$N$2:$N$467,'6-28 EMR'!$B$2:$B$467,$B126)</f>
        <v>0</v>
      </c>
      <c r="R126">
        <f>SUMIFS('6-27 EMR'!$F$2:$F$467,'6-27 EMR'!$B$2:$B$467,$B126)</f>
        <v>0</v>
      </c>
      <c r="S126">
        <f>SUMIFS('6-27 EMR'!$G$2:$G$467,'6-27 EMR'!$B$2:$B$467,$B126)</f>
        <v>0</v>
      </c>
      <c r="T126">
        <f>SUMIFS('6-27 EMR'!$M$2:$M$467,'6-27 EMR'!$B$2:$B$467,$B126)</f>
        <v>0</v>
      </c>
      <c r="U126">
        <f>SUMIFS('6-27 EMR'!$N$2:$N$467,'6-27 EMR'!$B$2:$B$467,$B126)</f>
        <v>0</v>
      </c>
      <c r="V126">
        <f>SUMIFS('6-26 EMR'!$F$2:$F$467,'6-26 EMR'!$B$2:$B$467,$B126)</f>
        <v>0</v>
      </c>
      <c r="W126">
        <f>SUMIFS('6-26 EMR'!$G$2:$G$467,'6-26 EMR'!$B$2:$B$467,$B126)</f>
        <v>0</v>
      </c>
      <c r="X126">
        <f>SUMIFS('6-26 EMR'!$M$2:$M$467,'6-26 EMR'!$B$2:$B$467,$B126)</f>
        <v>0</v>
      </c>
      <c r="Y126">
        <f>SUMIFS('6-26 EMR'!$N$2:$N$467,'6-26 EMR'!$B$2:$B$467,$B126)</f>
        <v>0</v>
      </c>
      <c r="Z126">
        <f>SUMIFS('6-25 EMR'!$F$2:$F$467,'6-25 EMR'!$B$2:$B$467,$B126)</f>
        <v>0</v>
      </c>
      <c r="AA126">
        <f>SUMIFS('6-25 EMR'!$G$2:$G$467,'6-25 EMR'!$B$2:$B$467,$B126)</f>
        <v>0</v>
      </c>
      <c r="AB126">
        <f>SUMIFS('6-25 EMR'!$M$2:$M$467,'6-25 EMR'!$B$2:$B$467,$B126)</f>
        <v>0</v>
      </c>
      <c r="AC126">
        <f>SUMIFS('6-25 EMR'!$N$2:$N$467,'6-25 EMR'!$B$2:$B$467,$B126)</f>
        <v>0</v>
      </c>
      <c r="AD126">
        <f>SUMIFS('6-24 EMR'!$F$2:$F$467,'6-24 EMR'!$B$2:$B$467,$B126)</f>
        <v>0</v>
      </c>
      <c r="AE126">
        <f>SUMIFS('6-24 EMR'!$G$2:$G$467,'6-24 EMR'!$B$2:$B$467,$B126)</f>
        <v>0</v>
      </c>
      <c r="AF126">
        <f>SUMIFS('6-24 EMR'!$M$2:$M$467,'6-24 EMR'!$B$2:$B$467,$B126)</f>
        <v>0</v>
      </c>
      <c r="AG126">
        <f>SUMIFS('6-24 EMR'!$N$2:$N$467,'6-24 EMR'!$B$2:$B$467,$B126)</f>
        <v>0</v>
      </c>
      <c r="AH126">
        <f>SUMIFS('6-23 EMR'!$F$2:$F$467,'6-23 EMR'!$B$2:$B$467,$B126)</f>
        <v>0</v>
      </c>
      <c r="AI126">
        <f>SUMIFS('6-23 EMR'!$G$2:$G$467,'6-23 EMR'!$B$2:$B$467,$B126)</f>
        <v>0</v>
      </c>
      <c r="AJ126">
        <f>SUMIFS('6-23 EMR'!$M$2:$M$467,'6-23 EMR'!$B$2:$B$467,$B126)</f>
        <v>1</v>
      </c>
      <c r="AK126">
        <f>SUMIFS('6-23 EMR'!$N$2:$N$467,'6-23 EMR'!$B$2:$B$467,$B126)</f>
        <v>0</v>
      </c>
      <c r="AL126" t="s">
        <v>604</v>
      </c>
    </row>
    <row r="127" spans="1:38" x14ac:dyDescent="0.25">
      <c r="A127" s="3" t="s">
        <v>412</v>
      </c>
      <c r="B127" t="s">
        <v>608</v>
      </c>
      <c r="C127" t="s">
        <v>609</v>
      </c>
      <c r="D127" t="s">
        <v>610</v>
      </c>
      <c r="E127" t="str">
        <f>IF(OR(Table1[[#This Row],[June 23-29 Resident Confirmed COVID-19 (sum)]]&gt;0,Table1[[#This Row],[June 23-29 Resident Suspected COVID-19 (sum)]]&gt;0,Table1[[#This Row],[June 23-29 Staff Confirmed COVID-19 (sum)]]&gt;0,Table1[[#This Row],[June 23-29 Staff Suspected COVID-19 (sum)]]&gt;0),"Yes","")</f>
        <v>Yes</v>
      </c>
      <c r="F127">
        <f t="shared" si="6"/>
        <v>0</v>
      </c>
      <c r="G127">
        <f t="shared" si="6"/>
        <v>2</v>
      </c>
      <c r="H127">
        <f t="shared" si="6"/>
        <v>0</v>
      </c>
      <c r="I127">
        <f t="shared" si="6"/>
        <v>0</v>
      </c>
      <c r="J127">
        <f>SUMIFS('6-29 EMR'!$F$2:$F$467,'6-29 EMR'!$B$2:$B$467,$B127)</f>
        <v>0</v>
      </c>
      <c r="K127">
        <f>SUMIFS('6-29 EMR'!$G$2:$G$467,'6-29 EMR'!$B$2:$B$467,$B127)</f>
        <v>0</v>
      </c>
      <c r="L127">
        <f>SUMIFS('6-29 EMR'!$M$2:$M$467,'6-29 EMR'!$B$2:$B$467,$B127)</f>
        <v>0</v>
      </c>
      <c r="M127">
        <f>SUMIFS('6-29 EMR'!$N$2:$N$467,'6-29 EMR'!$B$2:$B$467,$B127)</f>
        <v>0</v>
      </c>
      <c r="N127">
        <f>SUMIFS('6-28 EMR'!$F$2:$F$467,'6-28 EMR'!$B$2:$B$467,$B127)</f>
        <v>0</v>
      </c>
      <c r="O127">
        <f>SUMIFS('6-28 EMR'!$G$2:$G$467,'6-28 EMR'!$B$2:$B$467,$B127)</f>
        <v>0</v>
      </c>
      <c r="P127">
        <f>SUMIFS('6-28 EMR'!$M$2:$M$467,'6-28 EMR'!$B$2:$B$467,$B127)</f>
        <v>0</v>
      </c>
      <c r="Q127">
        <f>SUMIFS('6-28 EMR'!$N$2:$N$467,'6-28 EMR'!$B$2:$B$467,$B127)</f>
        <v>0</v>
      </c>
      <c r="R127">
        <f>SUMIFS('6-27 EMR'!$F$2:$F$467,'6-27 EMR'!$B$2:$B$467,$B127)</f>
        <v>0</v>
      </c>
      <c r="S127">
        <f>SUMIFS('6-27 EMR'!$G$2:$G$467,'6-27 EMR'!$B$2:$B$467,$B127)</f>
        <v>0</v>
      </c>
      <c r="T127">
        <f>SUMIFS('6-27 EMR'!$M$2:$M$467,'6-27 EMR'!$B$2:$B$467,$B127)</f>
        <v>0</v>
      </c>
      <c r="U127">
        <f>SUMIFS('6-27 EMR'!$N$2:$N$467,'6-27 EMR'!$B$2:$B$467,$B127)</f>
        <v>0</v>
      </c>
      <c r="V127">
        <f>SUMIFS('6-26 EMR'!$F$2:$F$467,'6-26 EMR'!$B$2:$B$467,$B127)</f>
        <v>0</v>
      </c>
      <c r="W127">
        <f>SUMIFS('6-26 EMR'!$G$2:$G$467,'6-26 EMR'!$B$2:$B$467,$B127)</f>
        <v>0</v>
      </c>
      <c r="X127">
        <f>SUMIFS('6-26 EMR'!$M$2:$M$467,'6-26 EMR'!$B$2:$B$467,$B127)</f>
        <v>0</v>
      </c>
      <c r="Y127">
        <f>SUMIFS('6-26 EMR'!$N$2:$N$467,'6-26 EMR'!$B$2:$B$467,$B127)</f>
        <v>0</v>
      </c>
      <c r="Z127">
        <f>SUMIFS('6-25 EMR'!$F$2:$F$467,'6-25 EMR'!$B$2:$B$467,$B127)</f>
        <v>0</v>
      </c>
      <c r="AA127">
        <f>SUMIFS('6-25 EMR'!$G$2:$G$467,'6-25 EMR'!$B$2:$B$467,$B127)</f>
        <v>1</v>
      </c>
      <c r="AB127">
        <f>SUMIFS('6-25 EMR'!$M$2:$M$467,'6-25 EMR'!$B$2:$B$467,$B127)</f>
        <v>0</v>
      </c>
      <c r="AC127">
        <f>SUMIFS('6-25 EMR'!$N$2:$N$467,'6-25 EMR'!$B$2:$B$467,$B127)</f>
        <v>0</v>
      </c>
      <c r="AD127">
        <f>SUMIFS('6-24 EMR'!$F$2:$F$467,'6-24 EMR'!$B$2:$B$467,$B127)</f>
        <v>0</v>
      </c>
      <c r="AE127">
        <f>SUMIFS('6-24 EMR'!$G$2:$G$467,'6-24 EMR'!$B$2:$B$467,$B127)</f>
        <v>1</v>
      </c>
      <c r="AF127">
        <f>SUMIFS('6-24 EMR'!$M$2:$M$467,'6-24 EMR'!$B$2:$B$467,$B127)</f>
        <v>0</v>
      </c>
      <c r="AG127">
        <f>SUMIFS('6-24 EMR'!$N$2:$N$467,'6-24 EMR'!$B$2:$B$467,$B127)</f>
        <v>0</v>
      </c>
      <c r="AH127">
        <f>SUMIFS('6-23 EMR'!$F$2:$F$467,'6-23 EMR'!$B$2:$B$467,$B127)</f>
        <v>0</v>
      </c>
      <c r="AI127">
        <f>SUMIFS('6-23 EMR'!$G$2:$G$467,'6-23 EMR'!$B$2:$B$467,$B127)</f>
        <v>0</v>
      </c>
      <c r="AJ127">
        <f>SUMIFS('6-23 EMR'!$M$2:$M$467,'6-23 EMR'!$B$2:$B$467,$B127)</f>
        <v>0</v>
      </c>
      <c r="AK127">
        <f>SUMIFS('6-23 EMR'!$N$2:$N$467,'6-23 EMR'!$B$2:$B$467,$B127)</f>
        <v>0</v>
      </c>
      <c r="AL127" t="s">
        <v>608</v>
      </c>
    </row>
    <row r="128" spans="1:38" x14ac:dyDescent="0.25">
      <c r="A128" s="3" t="s">
        <v>412</v>
      </c>
      <c r="B128" t="s">
        <v>613</v>
      </c>
      <c r="C128" t="s">
        <v>614</v>
      </c>
      <c r="D128" t="s">
        <v>615</v>
      </c>
      <c r="E128" t="str">
        <f>IF(OR(Table1[[#This Row],[June 23-29 Resident Confirmed COVID-19 (sum)]]&gt;0,Table1[[#This Row],[June 23-29 Resident Suspected COVID-19 (sum)]]&gt;0,Table1[[#This Row],[June 23-29 Staff Confirmed COVID-19 (sum)]]&gt;0,Table1[[#This Row],[June 23-29 Staff Suspected COVID-19 (sum)]]&gt;0),"Yes","")</f>
        <v/>
      </c>
      <c r="F128">
        <f t="shared" si="6"/>
        <v>0</v>
      </c>
      <c r="G128">
        <f t="shared" si="6"/>
        <v>0</v>
      </c>
      <c r="H128">
        <f t="shared" si="6"/>
        <v>0</v>
      </c>
      <c r="I128">
        <f t="shared" si="6"/>
        <v>0</v>
      </c>
      <c r="J128">
        <f>SUMIFS('6-29 EMR'!$F$2:$F$467,'6-29 EMR'!$B$2:$B$467,$B128)</f>
        <v>0</v>
      </c>
      <c r="K128">
        <f>SUMIFS('6-29 EMR'!$G$2:$G$467,'6-29 EMR'!$B$2:$B$467,$B128)</f>
        <v>0</v>
      </c>
      <c r="L128">
        <f>SUMIFS('6-29 EMR'!$M$2:$M$467,'6-29 EMR'!$B$2:$B$467,$B128)</f>
        <v>0</v>
      </c>
      <c r="M128">
        <f>SUMIFS('6-29 EMR'!$N$2:$N$467,'6-29 EMR'!$B$2:$B$467,$B128)</f>
        <v>0</v>
      </c>
      <c r="N128">
        <f>SUMIFS('6-28 EMR'!$F$2:$F$467,'6-28 EMR'!$B$2:$B$467,$B128)</f>
        <v>0</v>
      </c>
      <c r="O128">
        <f>SUMIFS('6-28 EMR'!$G$2:$G$467,'6-28 EMR'!$B$2:$B$467,$B128)</f>
        <v>0</v>
      </c>
      <c r="P128">
        <f>SUMIFS('6-28 EMR'!$M$2:$M$467,'6-28 EMR'!$B$2:$B$467,$B128)</f>
        <v>0</v>
      </c>
      <c r="Q128">
        <f>SUMIFS('6-28 EMR'!$N$2:$N$467,'6-28 EMR'!$B$2:$B$467,$B128)</f>
        <v>0</v>
      </c>
      <c r="R128">
        <f>SUMIFS('6-27 EMR'!$F$2:$F$467,'6-27 EMR'!$B$2:$B$467,$B128)</f>
        <v>0</v>
      </c>
      <c r="S128">
        <f>SUMIFS('6-27 EMR'!$G$2:$G$467,'6-27 EMR'!$B$2:$B$467,$B128)</f>
        <v>0</v>
      </c>
      <c r="T128">
        <f>SUMIFS('6-27 EMR'!$M$2:$M$467,'6-27 EMR'!$B$2:$B$467,$B128)</f>
        <v>0</v>
      </c>
      <c r="U128">
        <f>SUMIFS('6-27 EMR'!$N$2:$N$467,'6-27 EMR'!$B$2:$B$467,$B128)</f>
        <v>0</v>
      </c>
      <c r="V128">
        <f>SUMIFS('6-26 EMR'!$F$2:$F$467,'6-26 EMR'!$B$2:$B$467,$B128)</f>
        <v>0</v>
      </c>
      <c r="W128">
        <f>SUMIFS('6-26 EMR'!$G$2:$G$467,'6-26 EMR'!$B$2:$B$467,$B128)</f>
        <v>0</v>
      </c>
      <c r="X128">
        <f>SUMIFS('6-26 EMR'!$M$2:$M$467,'6-26 EMR'!$B$2:$B$467,$B128)</f>
        <v>0</v>
      </c>
      <c r="Y128">
        <f>SUMIFS('6-26 EMR'!$N$2:$N$467,'6-26 EMR'!$B$2:$B$467,$B128)</f>
        <v>0</v>
      </c>
      <c r="Z128">
        <f>SUMIFS('6-25 EMR'!$F$2:$F$467,'6-25 EMR'!$B$2:$B$467,$B128)</f>
        <v>0</v>
      </c>
      <c r="AA128">
        <f>SUMIFS('6-25 EMR'!$G$2:$G$467,'6-25 EMR'!$B$2:$B$467,$B128)</f>
        <v>0</v>
      </c>
      <c r="AB128">
        <f>SUMIFS('6-25 EMR'!$M$2:$M$467,'6-25 EMR'!$B$2:$B$467,$B128)</f>
        <v>0</v>
      </c>
      <c r="AC128">
        <f>SUMIFS('6-25 EMR'!$N$2:$N$467,'6-25 EMR'!$B$2:$B$467,$B128)</f>
        <v>0</v>
      </c>
      <c r="AD128">
        <f>SUMIFS('6-24 EMR'!$F$2:$F$467,'6-24 EMR'!$B$2:$B$467,$B128)</f>
        <v>0</v>
      </c>
      <c r="AE128">
        <f>SUMIFS('6-24 EMR'!$G$2:$G$467,'6-24 EMR'!$B$2:$B$467,$B128)</f>
        <v>0</v>
      </c>
      <c r="AF128">
        <f>SUMIFS('6-24 EMR'!$M$2:$M$467,'6-24 EMR'!$B$2:$B$467,$B128)</f>
        <v>0</v>
      </c>
      <c r="AG128">
        <f>SUMIFS('6-24 EMR'!$N$2:$N$467,'6-24 EMR'!$B$2:$B$467,$B128)</f>
        <v>0</v>
      </c>
      <c r="AH128">
        <f>SUMIFS('6-23 EMR'!$F$2:$F$467,'6-23 EMR'!$B$2:$B$467,$B128)</f>
        <v>0</v>
      </c>
      <c r="AI128">
        <f>SUMIFS('6-23 EMR'!$G$2:$G$467,'6-23 EMR'!$B$2:$B$467,$B128)</f>
        <v>0</v>
      </c>
      <c r="AJ128">
        <f>SUMIFS('6-23 EMR'!$M$2:$M$467,'6-23 EMR'!$B$2:$B$467,$B128)</f>
        <v>0</v>
      </c>
      <c r="AK128">
        <f>SUMIFS('6-23 EMR'!$N$2:$N$467,'6-23 EMR'!$B$2:$B$467,$B128)</f>
        <v>0</v>
      </c>
      <c r="AL128" t="s">
        <v>615</v>
      </c>
    </row>
    <row r="129" spans="1:38" x14ac:dyDescent="0.25">
      <c r="A129" s="3" t="s">
        <v>412</v>
      </c>
      <c r="B129" t="s">
        <v>618</v>
      </c>
      <c r="C129" t="s">
        <v>619</v>
      </c>
      <c r="D129" t="s">
        <v>620</v>
      </c>
      <c r="E129" t="str">
        <f>IF(OR(Table1[[#This Row],[June 23-29 Resident Confirmed COVID-19 (sum)]]&gt;0,Table1[[#This Row],[June 23-29 Resident Suspected COVID-19 (sum)]]&gt;0,Table1[[#This Row],[June 23-29 Staff Confirmed COVID-19 (sum)]]&gt;0,Table1[[#This Row],[June 23-29 Staff Suspected COVID-19 (sum)]]&gt;0),"Yes","")</f>
        <v/>
      </c>
      <c r="F129">
        <f t="shared" si="6"/>
        <v>0</v>
      </c>
      <c r="G129">
        <f t="shared" si="6"/>
        <v>0</v>
      </c>
      <c r="H129">
        <f t="shared" si="6"/>
        <v>0</v>
      </c>
      <c r="I129">
        <f t="shared" si="6"/>
        <v>0</v>
      </c>
      <c r="J129">
        <f>SUMIFS('6-29 EMR'!$F$2:$F$467,'6-29 EMR'!$B$2:$B$467,$B129)</f>
        <v>0</v>
      </c>
      <c r="K129">
        <f>SUMIFS('6-29 EMR'!$G$2:$G$467,'6-29 EMR'!$B$2:$B$467,$B129)</f>
        <v>0</v>
      </c>
      <c r="L129">
        <f>SUMIFS('6-29 EMR'!$M$2:$M$467,'6-29 EMR'!$B$2:$B$467,$B129)</f>
        <v>0</v>
      </c>
      <c r="M129">
        <f>SUMIFS('6-29 EMR'!$N$2:$N$467,'6-29 EMR'!$B$2:$B$467,$B129)</f>
        <v>0</v>
      </c>
      <c r="N129">
        <f>SUMIFS('6-28 EMR'!$F$2:$F$467,'6-28 EMR'!$B$2:$B$467,$B129)</f>
        <v>0</v>
      </c>
      <c r="O129">
        <f>SUMIFS('6-28 EMR'!$G$2:$G$467,'6-28 EMR'!$B$2:$B$467,$B129)</f>
        <v>0</v>
      </c>
      <c r="P129">
        <f>SUMIFS('6-28 EMR'!$M$2:$M$467,'6-28 EMR'!$B$2:$B$467,$B129)</f>
        <v>0</v>
      </c>
      <c r="Q129">
        <f>SUMIFS('6-28 EMR'!$N$2:$N$467,'6-28 EMR'!$B$2:$B$467,$B129)</f>
        <v>0</v>
      </c>
      <c r="R129">
        <f>SUMIFS('6-27 EMR'!$F$2:$F$467,'6-27 EMR'!$B$2:$B$467,$B129)</f>
        <v>0</v>
      </c>
      <c r="S129">
        <f>SUMIFS('6-27 EMR'!$G$2:$G$467,'6-27 EMR'!$B$2:$B$467,$B129)</f>
        <v>0</v>
      </c>
      <c r="T129">
        <f>SUMIFS('6-27 EMR'!$M$2:$M$467,'6-27 EMR'!$B$2:$B$467,$B129)</f>
        <v>0</v>
      </c>
      <c r="U129">
        <f>SUMIFS('6-27 EMR'!$N$2:$N$467,'6-27 EMR'!$B$2:$B$467,$B129)</f>
        <v>0</v>
      </c>
      <c r="V129">
        <f>SUMIFS('6-26 EMR'!$F$2:$F$467,'6-26 EMR'!$B$2:$B$467,$B129)</f>
        <v>0</v>
      </c>
      <c r="W129">
        <f>SUMIFS('6-26 EMR'!$G$2:$G$467,'6-26 EMR'!$B$2:$B$467,$B129)</f>
        <v>0</v>
      </c>
      <c r="X129">
        <f>SUMIFS('6-26 EMR'!$M$2:$M$467,'6-26 EMR'!$B$2:$B$467,$B129)</f>
        <v>0</v>
      </c>
      <c r="Y129">
        <f>SUMIFS('6-26 EMR'!$N$2:$N$467,'6-26 EMR'!$B$2:$B$467,$B129)</f>
        <v>0</v>
      </c>
      <c r="Z129">
        <f>SUMIFS('6-25 EMR'!$F$2:$F$467,'6-25 EMR'!$B$2:$B$467,$B129)</f>
        <v>0</v>
      </c>
      <c r="AA129">
        <f>SUMIFS('6-25 EMR'!$G$2:$G$467,'6-25 EMR'!$B$2:$B$467,$B129)</f>
        <v>0</v>
      </c>
      <c r="AB129">
        <f>SUMIFS('6-25 EMR'!$M$2:$M$467,'6-25 EMR'!$B$2:$B$467,$B129)</f>
        <v>0</v>
      </c>
      <c r="AC129">
        <f>SUMIFS('6-25 EMR'!$N$2:$N$467,'6-25 EMR'!$B$2:$B$467,$B129)</f>
        <v>0</v>
      </c>
      <c r="AD129">
        <f>SUMIFS('6-24 EMR'!$F$2:$F$467,'6-24 EMR'!$B$2:$B$467,$B129)</f>
        <v>0</v>
      </c>
      <c r="AE129">
        <f>SUMIFS('6-24 EMR'!$G$2:$G$467,'6-24 EMR'!$B$2:$B$467,$B129)</f>
        <v>0</v>
      </c>
      <c r="AF129">
        <f>SUMIFS('6-24 EMR'!$M$2:$M$467,'6-24 EMR'!$B$2:$B$467,$B129)</f>
        <v>0</v>
      </c>
      <c r="AG129">
        <f>SUMIFS('6-24 EMR'!$N$2:$N$467,'6-24 EMR'!$B$2:$B$467,$B129)</f>
        <v>0</v>
      </c>
      <c r="AH129">
        <f>SUMIFS('6-23 EMR'!$F$2:$F$467,'6-23 EMR'!$B$2:$B$467,$B129)</f>
        <v>0</v>
      </c>
      <c r="AI129">
        <f>SUMIFS('6-23 EMR'!$G$2:$G$467,'6-23 EMR'!$B$2:$B$467,$B129)</f>
        <v>0</v>
      </c>
      <c r="AJ129">
        <f>SUMIFS('6-23 EMR'!$M$2:$M$467,'6-23 EMR'!$B$2:$B$467,$B129)</f>
        <v>0</v>
      </c>
      <c r="AK129">
        <f>SUMIFS('6-23 EMR'!$N$2:$N$467,'6-23 EMR'!$B$2:$B$467,$B129)</f>
        <v>0</v>
      </c>
      <c r="AL129" t="s">
        <v>623</v>
      </c>
    </row>
    <row r="130" spans="1:38" x14ac:dyDescent="0.25">
      <c r="A130" s="3" t="s">
        <v>412</v>
      </c>
      <c r="B130" t="s">
        <v>624</v>
      </c>
      <c r="C130" t="s">
        <v>625</v>
      </c>
      <c r="D130" t="s">
        <v>624</v>
      </c>
      <c r="E130" t="str">
        <f>IF(OR(Table1[[#This Row],[June 23-29 Resident Confirmed COVID-19 (sum)]]&gt;0,Table1[[#This Row],[June 23-29 Resident Suspected COVID-19 (sum)]]&gt;0,Table1[[#This Row],[June 23-29 Staff Confirmed COVID-19 (sum)]]&gt;0,Table1[[#This Row],[June 23-29 Staff Suspected COVID-19 (sum)]]&gt;0),"Yes","")</f>
        <v/>
      </c>
      <c r="F130">
        <f t="shared" si="6"/>
        <v>0</v>
      </c>
      <c r="G130">
        <f t="shared" si="6"/>
        <v>0</v>
      </c>
      <c r="H130">
        <f t="shared" si="6"/>
        <v>0</v>
      </c>
      <c r="I130">
        <f t="shared" si="6"/>
        <v>0</v>
      </c>
      <c r="J130">
        <f>SUMIFS('6-29 EMR'!$F$2:$F$467,'6-29 EMR'!$B$2:$B$467,$B130)</f>
        <v>0</v>
      </c>
      <c r="K130">
        <f>SUMIFS('6-29 EMR'!$G$2:$G$467,'6-29 EMR'!$B$2:$B$467,$B130)</f>
        <v>0</v>
      </c>
      <c r="L130">
        <f>SUMIFS('6-29 EMR'!$M$2:$M$467,'6-29 EMR'!$B$2:$B$467,$B130)</f>
        <v>0</v>
      </c>
      <c r="M130">
        <f>SUMIFS('6-29 EMR'!$N$2:$N$467,'6-29 EMR'!$B$2:$B$467,$B130)</f>
        <v>0</v>
      </c>
      <c r="N130">
        <f>SUMIFS('6-28 EMR'!$F$2:$F$467,'6-28 EMR'!$B$2:$B$467,$B130)</f>
        <v>0</v>
      </c>
      <c r="O130">
        <f>SUMIFS('6-28 EMR'!$G$2:$G$467,'6-28 EMR'!$B$2:$B$467,$B130)</f>
        <v>0</v>
      </c>
      <c r="P130">
        <f>SUMIFS('6-28 EMR'!$M$2:$M$467,'6-28 EMR'!$B$2:$B$467,$B130)</f>
        <v>0</v>
      </c>
      <c r="Q130">
        <f>SUMIFS('6-28 EMR'!$N$2:$N$467,'6-28 EMR'!$B$2:$B$467,$B130)</f>
        <v>0</v>
      </c>
      <c r="R130">
        <f>SUMIFS('6-27 EMR'!$F$2:$F$467,'6-27 EMR'!$B$2:$B$467,$B130)</f>
        <v>0</v>
      </c>
      <c r="S130">
        <f>SUMIFS('6-27 EMR'!$G$2:$G$467,'6-27 EMR'!$B$2:$B$467,$B130)</f>
        <v>0</v>
      </c>
      <c r="T130">
        <f>SUMIFS('6-27 EMR'!$M$2:$M$467,'6-27 EMR'!$B$2:$B$467,$B130)</f>
        <v>0</v>
      </c>
      <c r="U130">
        <f>SUMIFS('6-27 EMR'!$N$2:$N$467,'6-27 EMR'!$B$2:$B$467,$B130)</f>
        <v>0</v>
      </c>
      <c r="V130">
        <f>SUMIFS('6-26 EMR'!$F$2:$F$467,'6-26 EMR'!$B$2:$B$467,$B130)</f>
        <v>0</v>
      </c>
      <c r="W130">
        <f>SUMIFS('6-26 EMR'!$G$2:$G$467,'6-26 EMR'!$B$2:$B$467,$B130)</f>
        <v>0</v>
      </c>
      <c r="X130">
        <f>SUMIFS('6-26 EMR'!$M$2:$M$467,'6-26 EMR'!$B$2:$B$467,$B130)</f>
        <v>0</v>
      </c>
      <c r="Y130">
        <f>SUMIFS('6-26 EMR'!$N$2:$N$467,'6-26 EMR'!$B$2:$B$467,$B130)</f>
        <v>0</v>
      </c>
      <c r="Z130">
        <f>SUMIFS('6-25 EMR'!$F$2:$F$467,'6-25 EMR'!$B$2:$B$467,$B130)</f>
        <v>0</v>
      </c>
      <c r="AA130">
        <f>SUMIFS('6-25 EMR'!$G$2:$G$467,'6-25 EMR'!$B$2:$B$467,$B130)</f>
        <v>0</v>
      </c>
      <c r="AB130">
        <f>SUMIFS('6-25 EMR'!$M$2:$M$467,'6-25 EMR'!$B$2:$B$467,$B130)</f>
        <v>0</v>
      </c>
      <c r="AC130">
        <f>SUMIFS('6-25 EMR'!$N$2:$N$467,'6-25 EMR'!$B$2:$B$467,$B130)</f>
        <v>0</v>
      </c>
      <c r="AD130">
        <f>SUMIFS('6-24 EMR'!$F$2:$F$467,'6-24 EMR'!$B$2:$B$467,$B130)</f>
        <v>0</v>
      </c>
      <c r="AE130">
        <f>SUMIFS('6-24 EMR'!$G$2:$G$467,'6-24 EMR'!$B$2:$B$467,$B130)</f>
        <v>0</v>
      </c>
      <c r="AF130">
        <f>SUMIFS('6-24 EMR'!$M$2:$M$467,'6-24 EMR'!$B$2:$B$467,$B130)</f>
        <v>0</v>
      </c>
      <c r="AG130">
        <f>SUMIFS('6-24 EMR'!$N$2:$N$467,'6-24 EMR'!$B$2:$B$467,$B130)</f>
        <v>0</v>
      </c>
      <c r="AH130">
        <f>SUMIFS('6-23 EMR'!$F$2:$F$467,'6-23 EMR'!$B$2:$B$467,$B130)</f>
        <v>0</v>
      </c>
      <c r="AI130">
        <f>SUMIFS('6-23 EMR'!$G$2:$G$467,'6-23 EMR'!$B$2:$B$467,$B130)</f>
        <v>0</v>
      </c>
      <c r="AJ130">
        <f>SUMIFS('6-23 EMR'!$M$2:$M$467,'6-23 EMR'!$B$2:$B$467,$B130)</f>
        <v>0</v>
      </c>
      <c r="AK130">
        <f>SUMIFS('6-23 EMR'!$N$2:$N$467,'6-23 EMR'!$B$2:$B$467,$B130)</f>
        <v>0</v>
      </c>
      <c r="AL130" t="s">
        <v>624</v>
      </c>
    </row>
    <row r="131" spans="1:38" x14ac:dyDescent="0.25">
      <c r="A131" s="3" t="s">
        <v>412</v>
      </c>
      <c r="B131" t="s">
        <v>628</v>
      </c>
      <c r="C131" t="s">
        <v>629</v>
      </c>
      <c r="D131" t="s">
        <v>628</v>
      </c>
      <c r="E131" t="str">
        <f>IF(OR(Table1[[#This Row],[June 23-29 Resident Confirmed COVID-19 (sum)]]&gt;0,Table1[[#This Row],[June 23-29 Resident Suspected COVID-19 (sum)]]&gt;0,Table1[[#This Row],[June 23-29 Staff Confirmed COVID-19 (sum)]]&gt;0,Table1[[#This Row],[June 23-29 Staff Suspected COVID-19 (sum)]]&gt;0),"Yes","")</f>
        <v>Yes</v>
      </c>
      <c r="F131">
        <f t="shared" si="6"/>
        <v>3</v>
      </c>
      <c r="G131">
        <f t="shared" si="6"/>
        <v>0</v>
      </c>
      <c r="H131">
        <f t="shared" si="6"/>
        <v>0</v>
      </c>
      <c r="I131">
        <f t="shared" si="6"/>
        <v>0</v>
      </c>
      <c r="J131">
        <f>SUMIFS('6-29 EMR'!$F$2:$F$467,'6-29 EMR'!$B$2:$B$467,$B131)</f>
        <v>1</v>
      </c>
      <c r="K131">
        <f>SUMIFS('6-29 EMR'!$G$2:$G$467,'6-29 EMR'!$B$2:$B$467,$B131)</f>
        <v>0</v>
      </c>
      <c r="L131">
        <f>SUMIFS('6-29 EMR'!$M$2:$M$467,'6-29 EMR'!$B$2:$B$467,$B131)</f>
        <v>0</v>
      </c>
      <c r="M131">
        <f>SUMIFS('6-29 EMR'!$N$2:$N$467,'6-29 EMR'!$B$2:$B$467,$B131)</f>
        <v>0</v>
      </c>
      <c r="N131">
        <f>SUMIFS('6-28 EMR'!$F$2:$F$467,'6-28 EMR'!$B$2:$B$467,$B131)</f>
        <v>1</v>
      </c>
      <c r="O131">
        <f>SUMIFS('6-28 EMR'!$G$2:$G$467,'6-28 EMR'!$B$2:$B$467,$B131)</f>
        <v>0</v>
      </c>
      <c r="P131">
        <f>SUMIFS('6-28 EMR'!$M$2:$M$467,'6-28 EMR'!$B$2:$B$467,$B131)</f>
        <v>0</v>
      </c>
      <c r="Q131">
        <f>SUMIFS('6-28 EMR'!$N$2:$N$467,'6-28 EMR'!$B$2:$B$467,$B131)</f>
        <v>0</v>
      </c>
      <c r="R131">
        <f>SUMIFS('6-27 EMR'!$F$2:$F$467,'6-27 EMR'!$B$2:$B$467,$B131)</f>
        <v>1</v>
      </c>
      <c r="S131">
        <f>SUMIFS('6-27 EMR'!$G$2:$G$467,'6-27 EMR'!$B$2:$B$467,$B131)</f>
        <v>0</v>
      </c>
      <c r="T131">
        <f>SUMIFS('6-27 EMR'!$M$2:$M$467,'6-27 EMR'!$B$2:$B$467,$B131)</f>
        <v>0</v>
      </c>
      <c r="U131">
        <f>SUMIFS('6-27 EMR'!$N$2:$N$467,'6-27 EMR'!$B$2:$B$467,$B131)</f>
        <v>0</v>
      </c>
      <c r="V131">
        <f>SUMIFS('6-26 EMR'!$F$2:$F$467,'6-26 EMR'!$B$2:$B$467,$B131)</f>
        <v>0</v>
      </c>
      <c r="W131">
        <f>SUMIFS('6-26 EMR'!$G$2:$G$467,'6-26 EMR'!$B$2:$B$467,$B131)</f>
        <v>0</v>
      </c>
      <c r="X131">
        <f>SUMIFS('6-26 EMR'!$M$2:$M$467,'6-26 EMR'!$B$2:$B$467,$B131)</f>
        <v>0</v>
      </c>
      <c r="Y131">
        <f>SUMIFS('6-26 EMR'!$N$2:$N$467,'6-26 EMR'!$B$2:$B$467,$B131)</f>
        <v>0</v>
      </c>
      <c r="Z131">
        <f>SUMIFS('6-25 EMR'!$F$2:$F$467,'6-25 EMR'!$B$2:$B$467,$B131)</f>
        <v>0</v>
      </c>
      <c r="AA131">
        <f>SUMIFS('6-25 EMR'!$G$2:$G$467,'6-25 EMR'!$B$2:$B$467,$B131)</f>
        <v>0</v>
      </c>
      <c r="AB131">
        <f>SUMIFS('6-25 EMR'!$M$2:$M$467,'6-25 EMR'!$B$2:$B$467,$B131)</f>
        <v>0</v>
      </c>
      <c r="AC131">
        <f>SUMIFS('6-25 EMR'!$N$2:$N$467,'6-25 EMR'!$B$2:$B$467,$B131)</f>
        <v>0</v>
      </c>
      <c r="AD131">
        <f>SUMIFS('6-24 EMR'!$F$2:$F$467,'6-24 EMR'!$B$2:$B$467,$B131)</f>
        <v>0</v>
      </c>
      <c r="AE131">
        <f>SUMIFS('6-24 EMR'!$G$2:$G$467,'6-24 EMR'!$B$2:$B$467,$B131)</f>
        <v>0</v>
      </c>
      <c r="AF131">
        <f>SUMIFS('6-24 EMR'!$M$2:$M$467,'6-24 EMR'!$B$2:$B$467,$B131)</f>
        <v>0</v>
      </c>
      <c r="AG131">
        <f>SUMIFS('6-24 EMR'!$N$2:$N$467,'6-24 EMR'!$B$2:$B$467,$B131)</f>
        <v>0</v>
      </c>
      <c r="AH131">
        <f>SUMIFS('6-23 EMR'!$F$2:$F$467,'6-23 EMR'!$B$2:$B$467,$B131)</f>
        <v>0</v>
      </c>
      <c r="AI131">
        <f>SUMIFS('6-23 EMR'!$G$2:$G$467,'6-23 EMR'!$B$2:$B$467,$B131)</f>
        <v>0</v>
      </c>
      <c r="AJ131">
        <f>SUMIFS('6-23 EMR'!$M$2:$M$467,'6-23 EMR'!$B$2:$B$467,$B131)</f>
        <v>0</v>
      </c>
      <c r="AK131">
        <f>SUMIFS('6-23 EMR'!$N$2:$N$467,'6-23 EMR'!$B$2:$B$467,$B131)</f>
        <v>0</v>
      </c>
      <c r="AL131" t="s">
        <v>628</v>
      </c>
    </row>
    <row r="132" spans="1:38" x14ac:dyDescent="0.25">
      <c r="A132" s="3" t="s">
        <v>412</v>
      </c>
      <c r="B132" t="s">
        <v>632</v>
      </c>
      <c r="C132" t="s">
        <v>123</v>
      </c>
      <c r="D132" t="s">
        <v>123</v>
      </c>
      <c r="E132" t="str">
        <f>IF(OR(Table1[[#This Row],[June 23-29 Resident Confirmed COVID-19 (sum)]]&gt;0,Table1[[#This Row],[June 23-29 Resident Suspected COVID-19 (sum)]]&gt;0,Table1[[#This Row],[June 23-29 Staff Confirmed COVID-19 (sum)]]&gt;0,Table1[[#This Row],[June 23-29 Staff Suspected COVID-19 (sum)]]&gt;0),"Yes","")</f>
        <v/>
      </c>
      <c r="F132">
        <f t="shared" si="6"/>
        <v>0</v>
      </c>
      <c r="G132">
        <f t="shared" si="6"/>
        <v>0</v>
      </c>
      <c r="H132">
        <f t="shared" si="6"/>
        <v>0</v>
      </c>
      <c r="I132">
        <f t="shared" si="6"/>
        <v>0</v>
      </c>
      <c r="J132">
        <f>SUMIFS('6-29 EMR'!$F$2:$F$467,'6-29 EMR'!$B$2:$B$467,$B132)</f>
        <v>0</v>
      </c>
      <c r="K132">
        <f>SUMIFS('6-29 EMR'!$G$2:$G$467,'6-29 EMR'!$B$2:$B$467,$B132)</f>
        <v>0</v>
      </c>
      <c r="L132">
        <f>SUMIFS('6-29 EMR'!$M$2:$M$467,'6-29 EMR'!$B$2:$B$467,$B132)</f>
        <v>0</v>
      </c>
      <c r="M132">
        <f>SUMIFS('6-29 EMR'!$N$2:$N$467,'6-29 EMR'!$B$2:$B$467,$B132)</f>
        <v>0</v>
      </c>
      <c r="N132">
        <f>SUMIFS('6-28 EMR'!$F$2:$F$467,'6-28 EMR'!$B$2:$B$467,$B132)</f>
        <v>0</v>
      </c>
      <c r="O132">
        <f>SUMIFS('6-28 EMR'!$G$2:$G$467,'6-28 EMR'!$B$2:$B$467,$B132)</f>
        <v>0</v>
      </c>
      <c r="P132">
        <f>SUMIFS('6-28 EMR'!$M$2:$M$467,'6-28 EMR'!$B$2:$B$467,$B132)</f>
        <v>0</v>
      </c>
      <c r="Q132">
        <f>SUMIFS('6-28 EMR'!$N$2:$N$467,'6-28 EMR'!$B$2:$B$467,$B132)</f>
        <v>0</v>
      </c>
      <c r="R132">
        <f>SUMIFS('6-27 EMR'!$F$2:$F$467,'6-27 EMR'!$B$2:$B$467,$B132)</f>
        <v>0</v>
      </c>
      <c r="S132">
        <f>SUMIFS('6-27 EMR'!$G$2:$G$467,'6-27 EMR'!$B$2:$B$467,$B132)</f>
        <v>0</v>
      </c>
      <c r="T132">
        <f>SUMIFS('6-27 EMR'!$M$2:$M$467,'6-27 EMR'!$B$2:$B$467,$B132)</f>
        <v>0</v>
      </c>
      <c r="U132">
        <f>SUMIFS('6-27 EMR'!$N$2:$N$467,'6-27 EMR'!$B$2:$B$467,$B132)</f>
        <v>0</v>
      </c>
      <c r="V132">
        <f>SUMIFS('6-26 EMR'!$F$2:$F$467,'6-26 EMR'!$B$2:$B$467,$B132)</f>
        <v>0</v>
      </c>
      <c r="W132">
        <f>SUMIFS('6-26 EMR'!$G$2:$G$467,'6-26 EMR'!$B$2:$B$467,$B132)</f>
        <v>0</v>
      </c>
      <c r="X132">
        <f>SUMIFS('6-26 EMR'!$M$2:$M$467,'6-26 EMR'!$B$2:$B$467,$B132)</f>
        <v>0</v>
      </c>
      <c r="Y132">
        <f>SUMIFS('6-26 EMR'!$N$2:$N$467,'6-26 EMR'!$B$2:$B$467,$B132)</f>
        <v>0</v>
      </c>
      <c r="Z132">
        <f>SUMIFS('6-25 EMR'!$F$2:$F$467,'6-25 EMR'!$B$2:$B$467,$B132)</f>
        <v>0</v>
      </c>
      <c r="AA132">
        <f>SUMIFS('6-25 EMR'!$G$2:$G$467,'6-25 EMR'!$B$2:$B$467,$B132)</f>
        <v>0</v>
      </c>
      <c r="AB132">
        <f>SUMIFS('6-25 EMR'!$M$2:$M$467,'6-25 EMR'!$B$2:$B$467,$B132)</f>
        <v>0</v>
      </c>
      <c r="AC132">
        <f>SUMIFS('6-25 EMR'!$N$2:$N$467,'6-25 EMR'!$B$2:$B$467,$B132)</f>
        <v>0</v>
      </c>
      <c r="AD132">
        <f>SUMIFS('6-24 EMR'!$F$2:$F$467,'6-24 EMR'!$B$2:$B$467,$B132)</f>
        <v>0</v>
      </c>
      <c r="AE132">
        <f>SUMIFS('6-24 EMR'!$G$2:$G$467,'6-24 EMR'!$B$2:$B$467,$B132)</f>
        <v>0</v>
      </c>
      <c r="AF132">
        <f>SUMIFS('6-24 EMR'!$M$2:$M$467,'6-24 EMR'!$B$2:$B$467,$B132)</f>
        <v>0</v>
      </c>
      <c r="AG132">
        <f>SUMIFS('6-24 EMR'!$N$2:$N$467,'6-24 EMR'!$B$2:$B$467,$B132)</f>
        <v>0</v>
      </c>
      <c r="AH132">
        <f>SUMIFS('6-23 EMR'!$F$2:$F$467,'6-23 EMR'!$B$2:$B$467,$B132)</f>
        <v>0</v>
      </c>
      <c r="AI132">
        <f>SUMIFS('6-23 EMR'!$G$2:$G$467,'6-23 EMR'!$B$2:$B$467,$B132)</f>
        <v>0</v>
      </c>
      <c r="AJ132">
        <f>SUMIFS('6-23 EMR'!$M$2:$M$467,'6-23 EMR'!$B$2:$B$467,$B132)</f>
        <v>0</v>
      </c>
      <c r="AK132">
        <f>SUMIFS('6-23 EMR'!$N$2:$N$467,'6-23 EMR'!$B$2:$B$467,$B132)</f>
        <v>0</v>
      </c>
      <c r="AL132" t="s">
        <v>296</v>
      </c>
    </row>
    <row r="133" spans="1:38" x14ac:dyDescent="0.25">
      <c r="A133" s="3" t="s">
        <v>412</v>
      </c>
      <c r="B133" t="s">
        <v>633</v>
      </c>
      <c r="C133" t="s">
        <v>634</v>
      </c>
      <c r="D133" t="s">
        <v>635</v>
      </c>
      <c r="E133" t="str">
        <f>IF(OR(Table1[[#This Row],[June 23-29 Resident Confirmed COVID-19 (sum)]]&gt;0,Table1[[#This Row],[June 23-29 Resident Suspected COVID-19 (sum)]]&gt;0,Table1[[#This Row],[June 23-29 Staff Confirmed COVID-19 (sum)]]&gt;0,Table1[[#This Row],[June 23-29 Staff Suspected COVID-19 (sum)]]&gt;0),"Yes","")</f>
        <v>Yes</v>
      </c>
      <c r="F133">
        <f t="shared" si="6"/>
        <v>0</v>
      </c>
      <c r="G133">
        <f t="shared" si="6"/>
        <v>1</v>
      </c>
      <c r="H133">
        <f t="shared" si="6"/>
        <v>0</v>
      </c>
      <c r="I133">
        <f t="shared" si="6"/>
        <v>0</v>
      </c>
      <c r="J133">
        <f>SUMIFS('6-29 EMR'!$F$2:$F$467,'6-29 EMR'!$B$2:$B$467,$B133)</f>
        <v>0</v>
      </c>
      <c r="K133">
        <f>SUMIFS('6-29 EMR'!$G$2:$G$467,'6-29 EMR'!$B$2:$B$467,$B133)</f>
        <v>0</v>
      </c>
      <c r="L133">
        <f>SUMIFS('6-29 EMR'!$M$2:$M$467,'6-29 EMR'!$B$2:$B$467,$B133)</f>
        <v>0</v>
      </c>
      <c r="M133">
        <f>SUMIFS('6-29 EMR'!$N$2:$N$467,'6-29 EMR'!$B$2:$B$467,$B133)</f>
        <v>0</v>
      </c>
      <c r="N133">
        <f>SUMIFS('6-28 EMR'!$F$2:$F$467,'6-28 EMR'!$B$2:$B$467,$B133)</f>
        <v>0</v>
      </c>
      <c r="O133">
        <f>SUMIFS('6-28 EMR'!$G$2:$G$467,'6-28 EMR'!$B$2:$B$467,$B133)</f>
        <v>0</v>
      </c>
      <c r="P133">
        <f>SUMIFS('6-28 EMR'!$M$2:$M$467,'6-28 EMR'!$B$2:$B$467,$B133)</f>
        <v>0</v>
      </c>
      <c r="Q133">
        <f>SUMIFS('6-28 EMR'!$N$2:$N$467,'6-28 EMR'!$B$2:$B$467,$B133)</f>
        <v>0</v>
      </c>
      <c r="R133">
        <f>SUMIFS('6-27 EMR'!$F$2:$F$467,'6-27 EMR'!$B$2:$B$467,$B133)</f>
        <v>0</v>
      </c>
      <c r="S133">
        <f>SUMIFS('6-27 EMR'!$G$2:$G$467,'6-27 EMR'!$B$2:$B$467,$B133)</f>
        <v>0</v>
      </c>
      <c r="T133">
        <f>SUMIFS('6-27 EMR'!$M$2:$M$467,'6-27 EMR'!$B$2:$B$467,$B133)</f>
        <v>0</v>
      </c>
      <c r="U133">
        <f>SUMIFS('6-27 EMR'!$N$2:$N$467,'6-27 EMR'!$B$2:$B$467,$B133)</f>
        <v>0</v>
      </c>
      <c r="V133">
        <f>SUMIFS('6-26 EMR'!$F$2:$F$467,'6-26 EMR'!$B$2:$B$467,$B133)</f>
        <v>0</v>
      </c>
      <c r="W133">
        <f>SUMIFS('6-26 EMR'!$G$2:$G$467,'6-26 EMR'!$B$2:$B$467,$B133)</f>
        <v>0</v>
      </c>
      <c r="X133">
        <f>SUMIFS('6-26 EMR'!$M$2:$M$467,'6-26 EMR'!$B$2:$B$467,$B133)</f>
        <v>0</v>
      </c>
      <c r="Y133">
        <f>SUMIFS('6-26 EMR'!$N$2:$N$467,'6-26 EMR'!$B$2:$B$467,$B133)</f>
        <v>0</v>
      </c>
      <c r="Z133">
        <f>SUMIFS('6-25 EMR'!$F$2:$F$467,'6-25 EMR'!$B$2:$B$467,$B133)</f>
        <v>0</v>
      </c>
      <c r="AA133">
        <f>SUMIFS('6-25 EMR'!$G$2:$G$467,'6-25 EMR'!$B$2:$B$467,$B133)</f>
        <v>0</v>
      </c>
      <c r="AB133">
        <f>SUMIFS('6-25 EMR'!$M$2:$M$467,'6-25 EMR'!$B$2:$B$467,$B133)</f>
        <v>0</v>
      </c>
      <c r="AC133">
        <f>SUMIFS('6-25 EMR'!$N$2:$N$467,'6-25 EMR'!$B$2:$B$467,$B133)</f>
        <v>0</v>
      </c>
      <c r="AD133">
        <f>SUMIFS('6-24 EMR'!$F$2:$F$467,'6-24 EMR'!$B$2:$B$467,$B133)</f>
        <v>0</v>
      </c>
      <c r="AE133">
        <f>SUMIFS('6-24 EMR'!$G$2:$G$467,'6-24 EMR'!$B$2:$B$467,$B133)</f>
        <v>1</v>
      </c>
      <c r="AF133">
        <f>SUMIFS('6-24 EMR'!$M$2:$M$467,'6-24 EMR'!$B$2:$B$467,$B133)</f>
        <v>0</v>
      </c>
      <c r="AG133">
        <f>SUMIFS('6-24 EMR'!$N$2:$N$467,'6-24 EMR'!$B$2:$B$467,$B133)</f>
        <v>0</v>
      </c>
      <c r="AH133">
        <f>SUMIFS('6-23 EMR'!$F$2:$F$467,'6-23 EMR'!$B$2:$B$467,$B133)</f>
        <v>0</v>
      </c>
      <c r="AI133">
        <f>SUMIFS('6-23 EMR'!$G$2:$G$467,'6-23 EMR'!$B$2:$B$467,$B133)</f>
        <v>0</v>
      </c>
      <c r="AJ133">
        <f>SUMIFS('6-23 EMR'!$M$2:$M$467,'6-23 EMR'!$B$2:$B$467,$B133)</f>
        <v>0</v>
      </c>
      <c r="AK133">
        <f>SUMIFS('6-23 EMR'!$N$2:$N$467,'6-23 EMR'!$B$2:$B$467,$B133)</f>
        <v>0</v>
      </c>
      <c r="AL133" t="s">
        <v>633</v>
      </c>
    </row>
    <row r="134" spans="1:38" x14ac:dyDescent="0.25">
      <c r="A134" s="3" t="s">
        <v>638</v>
      </c>
      <c r="B134" t="s">
        <v>639</v>
      </c>
      <c r="C134" t="s">
        <v>640</v>
      </c>
      <c r="D134" t="s">
        <v>639</v>
      </c>
      <c r="E134" t="str">
        <f>IF(OR(Table1[[#This Row],[June 23-29 Resident Confirmed COVID-19 (sum)]]&gt;0,Table1[[#This Row],[June 23-29 Resident Suspected COVID-19 (sum)]]&gt;0,Table1[[#This Row],[June 23-29 Staff Confirmed COVID-19 (sum)]]&gt;0,Table1[[#This Row],[June 23-29 Staff Suspected COVID-19 (sum)]]&gt;0),"Yes","")</f>
        <v/>
      </c>
      <c r="F134">
        <f t="shared" si="6"/>
        <v>0</v>
      </c>
      <c r="G134">
        <f t="shared" si="6"/>
        <v>0</v>
      </c>
      <c r="H134">
        <f t="shared" si="6"/>
        <v>0</v>
      </c>
      <c r="I134">
        <f t="shared" si="6"/>
        <v>0</v>
      </c>
      <c r="J134">
        <f>SUMIFS('6-29 EMR'!$F$2:$F$467,'6-29 EMR'!$B$2:$B$467,$B134)</f>
        <v>0</v>
      </c>
      <c r="K134">
        <f>SUMIFS('6-29 EMR'!$G$2:$G$467,'6-29 EMR'!$B$2:$B$467,$B134)</f>
        <v>0</v>
      </c>
      <c r="L134">
        <f>SUMIFS('6-29 EMR'!$M$2:$M$467,'6-29 EMR'!$B$2:$B$467,$B134)</f>
        <v>0</v>
      </c>
      <c r="M134">
        <f>SUMIFS('6-29 EMR'!$N$2:$N$467,'6-29 EMR'!$B$2:$B$467,$B134)</f>
        <v>0</v>
      </c>
      <c r="N134">
        <f>SUMIFS('6-28 EMR'!$F$2:$F$467,'6-28 EMR'!$B$2:$B$467,$B134)</f>
        <v>0</v>
      </c>
      <c r="O134">
        <f>SUMIFS('6-28 EMR'!$G$2:$G$467,'6-28 EMR'!$B$2:$B$467,$B134)</f>
        <v>0</v>
      </c>
      <c r="P134">
        <f>SUMIFS('6-28 EMR'!$M$2:$M$467,'6-28 EMR'!$B$2:$B$467,$B134)</f>
        <v>0</v>
      </c>
      <c r="Q134">
        <f>SUMIFS('6-28 EMR'!$N$2:$N$467,'6-28 EMR'!$B$2:$B$467,$B134)</f>
        <v>0</v>
      </c>
      <c r="R134">
        <f>SUMIFS('6-27 EMR'!$F$2:$F$467,'6-27 EMR'!$B$2:$B$467,$B134)</f>
        <v>0</v>
      </c>
      <c r="S134">
        <f>SUMIFS('6-27 EMR'!$G$2:$G$467,'6-27 EMR'!$B$2:$B$467,$B134)</f>
        <v>0</v>
      </c>
      <c r="T134">
        <f>SUMIFS('6-27 EMR'!$M$2:$M$467,'6-27 EMR'!$B$2:$B$467,$B134)</f>
        <v>0</v>
      </c>
      <c r="U134">
        <f>SUMIFS('6-27 EMR'!$N$2:$N$467,'6-27 EMR'!$B$2:$B$467,$B134)</f>
        <v>0</v>
      </c>
      <c r="V134">
        <f>SUMIFS('6-26 EMR'!$F$2:$F$467,'6-26 EMR'!$B$2:$B$467,$B134)</f>
        <v>0</v>
      </c>
      <c r="W134">
        <f>SUMIFS('6-26 EMR'!$G$2:$G$467,'6-26 EMR'!$B$2:$B$467,$B134)</f>
        <v>0</v>
      </c>
      <c r="X134">
        <f>SUMIFS('6-26 EMR'!$M$2:$M$467,'6-26 EMR'!$B$2:$B$467,$B134)</f>
        <v>0</v>
      </c>
      <c r="Y134">
        <f>SUMIFS('6-26 EMR'!$N$2:$N$467,'6-26 EMR'!$B$2:$B$467,$B134)</f>
        <v>0</v>
      </c>
      <c r="Z134">
        <f>SUMIFS('6-25 EMR'!$F$2:$F$467,'6-25 EMR'!$B$2:$B$467,$B134)</f>
        <v>0</v>
      </c>
      <c r="AA134">
        <f>SUMIFS('6-25 EMR'!$G$2:$G$467,'6-25 EMR'!$B$2:$B$467,$B134)</f>
        <v>0</v>
      </c>
      <c r="AB134">
        <f>SUMIFS('6-25 EMR'!$M$2:$M$467,'6-25 EMR'!$B$2:$B$467,$B134)</f>
        <v>0</v>
      </c>
      <c r="AC134">
        <f>SUMIFS('6-25 EMR'!$N$2:$N$467,'6-25 EMR'!$B$2:$B$467,$B134)</f>
        <v>0</v>
      </c>
      <c r="AD134">
        <f>SUMIFS('6-24 EMR'!$F$2:$F$467,'6-24 EMR'!$B$2:$B$467,$B134)</f>
        <v>0</v>
      </c>
      <c r="AE134">
        <f>SUMIFS('6-24 EMR'!$G$2:$G$467,'6-24 EMR'!$B$2:$B$467,$B134)</f>
        <v>0</v>
      </c>
      <c r="AF134">
        <f>SUMIFS('6-24 EMR'!$M$2:$M$467,'6-24 EMR'!$B$2:$B$467,$B134)</f>
        <v>0</v>
      </c>
      <c r="AG134">
        <f>SUMIFS('6-24 EMR'!$N$2:$N$467,'6-24 EMR'!$B$2:$B$467,$B134)</f>
        <v>0</v>
      </c>
      <c r="AH134">
        <f>SUMIFS('6-23 EMR'!$F$2:$F$467,'6-23 EMR'!$B$2:$B$467,$B134)</f>
        <v>0</v>
      </c>
      <c r="AI134">
        <f>SUMIFS('6-23 EMR'!$G$2:$G$467,'6-23 EMR'!$B$2:$B$467,$B134)</f>
        <v>0</v>
      </c>
      <c r="AJ134">
        <f>SUMIFS('6-23 EMR'!$M$2:$M$467,'6-23 EMR'!$B$2:$B$467,$B134)</f>
        <v>0</v>
      </c>
      <c r="AK134">
        <f>SUMIFS('6-23 EMR'!$N$2:$N$467,'6-23 EMR'!$B$2:$B$467,$B134)</f>
        <v>0</v>
      </c>
      <c r="AL134" t="s">
        <v>639</v>
      </c>
    </row>
    <row r="135" spans="1:38" x14ac:dyDescent="0.25">
      <c r="A135" s="3" t="s">
        <v>638</v>
      </c>
      <c r="B135" t="s">
        <v>642</v>
      </c>
      <c r="C135" t="s">
        <v>643</v>
      </c>
      <c r="D135" t="s">
        <v>644</v>
      </c>
      <c r="E135" t="str">
        <f>IF(OR(Table1[[#This Row],[June 23-29 Resident Confirmed COVID-19 (sum)]]&gt;0,Table1[[#This Row],[June 23-29 Resident Suspected COVID-19 (sum)]]&gt;0,Table1[[#This Row],[June 23-29 Staff Confirmed COVID-19 (sum)]]&gt;0,Table1[[#This Row],[June 23-29 Staff Suspected COVID-19 (sum)]]&gt;0),"Yes","")</f>
        <v/>
      </c>
      <c r="F135">
        <f t="shared" si="6"/>
        <v>0</v>
      </c>
      <c r="G135">
        <f t="shared" si="6"/>
        <v>0</v>
      </c>
      <c r="H135">
        <f t="shared" si="6"/>
        <v>0</v>
      </c>
      <c r="I135">
        <f t="shared" si="6"/>
        <v>0</v>
      </c>
      <c r="J135">
        <f>SUMIFS('6-29 EMR'!$F$2:$F$467,'6-29 EMR'!$B$2:$B$467,$B135)</f>
        <v>0</v>
      </c>
      <c r="K135">
        <f>SUMIFS('6-29 EMR'!$G$2:$G$467,'6-29 EMR'!$B$2:$B$467,$B135)</f>
        <v>0</v>
      </c>
      <c r="L135">
        <f>SUMIFS('6-29 EMR'!$M$2:$M$467,'6-29 EMR'!$B$2:$B$467,$B135)</f>
        <v>0</v>
      </c>
      <c r="M135">
        <f>SUMIFS('6-29 EMR'!$N$2:$N$467,'6-29 EMR'!$B$2:$B$467,$B135)</f>
        <v>0</v>
      </c>
      <c r="N135">
        <f>SUMIFS('6-28 EMR'!$F$2:$F$467,'6-28 EMR'!$B$2:$B$467,$B135)</f>
        <v>0</v>
      </c>
      <c r="O135">
        <f>SUMIFS('6-28 EMR'!$G$2:$G$467,'6-28 EMR'!$B$2:$B$467,$B135)</f>
        <v>0</v>
      </c>
      <c r="P135">
        <f>SUMIFS('6-28 EMR'!$M$2:$M$467,'6-28 EMR'!$B$2:$B$467,$B135)</f>
        <v>0</v>
      </c>
      <c r="Q135">
        <f>SUMIFS('6-28 EMR'!$N$2:$N$467,'6-28 EMR'!$B$2:$B$467,$B135)</f>
        <v>0</v>
      </c>
      <c r="R135">
        <f>SUMIFS('6-27 EMR'!$F$2:$F$467,'6-27 EMR'!$B$2:$B$467,$B135)</f>
        <v>0</v>
      </c>
      <c r="S135">
        <f>SUMIFS('6-27 EMR'!$G$2:$G$467,'6-27 EMR'!$B$2:$B$467,$B135)</f>
        <v>0</v>
      </c>
      <c r="T135">
        <f>SUMIFS('6-27 EMR'!$M$2:$M$467,'6-27 EMR'!$B$2:$B$467,$B135)</f>
        <v>0</v>
      </c>
      <c r="U135">
        <f>SUMIFS('6-27 EMR'!$N$2:$N$467,'6-27 EMR'!$B$2:$B$467,$B135)</f>
        <v>0</v>
      </c>
      <c r="V135">
        <f>SUMIFS('6-26 EMR'!$F$2:$F$467,'6-26 EMR'!$B$2:$B$467,$B135)</f>
        <v>0</v>
      </c>
      <c r="W135">
        <f>SUMIFS('6-26 EMR'!$G$2:$G$467,'6-26 EMR'!$B$2:$B$467,$B135)</f>
        <v>0</v>
      </c>
      <c r="X135">
        <f>SUMIFS('6-26 EMR'!$M$2:$M$467,'6-26 EMR'!$B$2:$B$467,$B135)</f>
        <v>0</v>
      </c>
      <c r="Y135">
        <f>SUMIFS('6-26 EMR'!$N$2:$N$467,'6-26 EMR'!$B$2:$B$467,$B135)</f>
        <v>0</v>
      </c>
      <c r="Z135">
        <f>SUMIFS('6-25 EMR'!$F$2:$F$467,'6-25 EMR'!$B$2:$B$467,$B135)</f>
        <v>0</v>
      </c>
      <c r="AA135">
        <f>SUMIFS('6-25 EMR'!$G$2:$G$467,'6-25 EMR'!$B$2:$B$467,$B135)</f>
        <v>0</v>
      </c>
      <c r="AB135">
        <f>SUMIFS('6-25 EMR'!$M$2:$M$467,'6-25 EMR'!$B$2:$B$467,$B135)</f>
        <v>0</v>
      </c>
      <c r="AC135">
        <f>SUMIFS('6-25 EMR'!$N$2:$N$467,'6-25 EMR'!$B$2:$B$467,$B135)</f>
        <v>0</v>
      </c>
      <c r="AD135">
        <f>SUMIFS('6-24 EMR'!$F$2:$F$467,'6-24 EMR'!$B$2:$B$467,$B135)</f>
        <v>0</v>
      </c>
      <c r="AE135">
        <f>SUMIFS('6-24 EMR'!$G$2:$G$467,'6-24 EMR'!$B$2:$B$467,$B135)</f>
        <v>0</v>
      </c>
      <c r="AF135">
        <f>SUMIFS('6-24 EMR'!$M$2:$M$467,'6-24 EMR'!$B$2:$B$467,$B135)</f>
        <v>0</v>
      </c>
      <c r="AG135">
        <f>SUMIFS('6-24 EMR'!$N$2:$N$467,'6-24 EMR'!$B$2:$B$467,$B135)</f>
        <v>0</v>
      </c>
      <c r="AH135">
        <f>SUMIFS('6-23 EMR'!$F$2:$F$467,'6-23 EMR'!$B$2:$B$467,$B135)</f>
        <v>0</v>
      </c>
      <c r="AI135">
        <f>SUMIFS('6-23 EMR'!$G$2:$G$467,'6-23 EMR'!$B$2:$B$467,$B135)</f>
        <v>0</v>
      </c>
      <c r="AJ135">
        <f>SUMIFS('6-23 EMR'!$M$2:$M$467,'6-23 EMR'!$B$2:$B$467,$B135)</f>
        <v>0</v>
      </c>
      <c r="AK135">
        <f>SUMIFS('6-23 EMR'!$N$2:$N$467,'6-23 EMR'!$B$2:$B$467,$B135)</f>
        <v>0</v>
      </c>
      <c r="AL135" t="s">
        <v>644</v>
      </c>
    </row>
    <row r="136" spans="1:38" x14ac:dyDescent="0.25">
      <c r="A136" s="3" t="s">
        <v>638</v>
      </c>
      <c r="B136" t="s">
        <v>646</v>
      </c>
      <c r="C136" t="s">
        <v>647</v>
      </c>
      <c r="D136" t="s">
        <v>646</v>
      </c>
      <c r="E136" t="str">
        <f>IF(OR(Table1[[#This Row],[June 23-29 Resident Confirmed COVID-19 (sum)]]&gt;0,Table1[[#This Row],[June 23-29 Resident Suspected COVID-19 (sum)]]&gt;0,Table1[[#This Row],[June 23-29 Staff Confirmed COVID-19 (sum)]]&gt;0,Table1[[#This Row],[June 23-29 Staff Suspected COVID-19 (sum)]]&gt;0),"Yes","")</f>
        <v/>
      </c>
      <c r="F136">
        <f t="shared" si="6"/>
        <v>0</v>
      </c>
      <c r="G136">
        <f t="shared" si="6"/>
        <v>0</v>
      </c>
      <c r="H136">
        <f t="shared" si="6"/>
        <v>0</v>
      </c>
      <c r="I136">
        <f t="shared" si="6"/>
        <v>0</v>
      </c>
      <c r="J136">
        <f>SUMIFS('6-29 EMR'!$F$2:$F$467,'6-29 EMR'!$B$2:$B$467,$B136)</f>
        <v>0</v>
      </c>
      <c r="K136">
        <f>SUMIFS('6-29 EMR'!$G$2:$G$467,'6-29 EMR'!$B$2:$B$467,$B136)</f>
        <v>0</v>
      </c>
      <c r="L136">
        <f>SUMIFS('6-29 EMR'!$M$2:$M$467,'6-29 EMR'!$B$2:$B$467,$B136)</f>
        <v>0</v>
      </c>
      <c r="M136">
        <f>SUMIFS('6-29 EMR'!$N$2:$N$467,'6-29 EMR'!$B$2:$B$467,$B136)</f>
        <v>0</v>
      </c>
      <c r="N136">
        <f>SUMIFS('6-28 EMR'!$F$2:$F$467,'6-28 EMR'!$B$2:$B$467,$B136)</f>
        <v>0</v>
      </c>
      <c r="O136">
        <f>SUMIFS('6-28 EMR'!$G$2:$G$467,'6-28 EMR'!$B$2:$B$467,$B136)</f>
        <v>0</v>
      </c>
      <c r="P136">
        <f>SUMIFS('6-28 EMR'!$M$2:$M$467,'6-28 EMR'!$B$2:$B$467,$B136)</f>
        <v>0</v>
      </c>
      <c r="Q136">
        <f>SUMIFS('6-28 EMR'!$N$2:$N$467,'6-28 EMR'!$B$2:$B$467,$B136)</f>
        <v>0</v>
      </c>
      <c r="R136">
        <f>SUMIFS('6-27 EMR'!$F$2:$F$467,'6-27 EMR'!$B$2:$B$467,$B136)</f>
        <v>0</v>
      </c>
      <c r="S136">
        <f>SUMIFS('6-27 EMR'!$G$2:$G$467,'6-27 EMR'!$B$2:$B$467,$B136)</f>
        <v>0</v>
      </c>
      <c r="T136">
        <f>SUMIFS('6-27 EMR'!$M$2:$M$467,'6-27 EMR'!$B$2:$B$467,$B136)</f>
        <v>0</v>
      </c>
      <c r="U136">
        <f>SUMIFS('6-27 EMR'!$N$2:$N$467,'6-27 EMR'!$B$2:$B$467,$B136)</f>
        <v>0</v>
      </c>
      <c r="V136">
        <f>SUMIFS('6-26 EMR'!$F$2:$F$467,'6-26 EMR'!$B$2:$B$467,$B136)</f>
        <v>0</v>
      </c>
      <c r="W136">
        <f>SUMIFS('6-26 EMR'!$G$2:$G$467,'6-26 EMR'!$B$2:$B$467,$B136)</f>
        <v>0</v>
      </c>
      <c r="X136">
        <f>SUMIFS('6-26 EMR'!$M$2:$M$467,'6-26 EMR'!$B$2:$B$467,$B136)</f>
        <v>0</v>
      </c>
      <c r="Y136">
        <f>SUMIFS('6-26 EMR'!$N$2:$N$467,'6-26 EMR'!$B$2:$B$467,$B136)</f>
        <v>0</v>
      </c>
      <c r="Z136">
        <f>SUMIFS('6-25 EMR'!$F$2:$F$467,'6-25 EMR'!$B$2:$B$467,$B136)</f>
        <v>0</v>
      </c>
      <c r="AA136">
        <f>SUMIFS('6-25 EMR'!$G$2:$G$467,'6-25 EMR'!$B$2:$B$467,$B136)</f>
        <v>0</v>
      </c>
      <c r="AB136">
        <f>SUMIFS('6-25 EMR'!$M$2:$M$467,'6-25 EMR'!$B$2:$B$467,$B136)</f>
        <v>0</v>
      </c>
      <c r="AC136">
        <f>SUMIFS('6-25 EMR'!$N$2:$N$467,'6-25 EMR'!$B$2:$B$467,$B136)</f>
        <v>0</v>
      </c>
      <c r="AD136">
        <f>SUMIFS('6-24 EMR'!$F$2:$F$467,'6-24 EMR'!$B$2:$B$467,$B136)</f>
        <v>0</v>
      </c>
      <c r="AE136">
        <f>SUMIFS('6-24 EMR'!$G$2:$G$467,'6-24 EMR'!$B$2:$B$467,$B136)</f>
        <v>0</v>
      </c>
      <c r="AF136">
        <f>SUMIFS('6-24 EMR'!$M$2:$M$467,'6-24 EMR'!$B$2:$B$467,$B136)</f>
        <v>0</v>
      </c>
      <c r="AG136">
        <f>SUMIFS('6-24 EMR'!$N$2:$N$467,'6-24 EMR'!$B$2:$B$467,$B136)</f>
        <v>0</v>
      </c>
      <c r="AH136">
        <f>SUMIFS('6-23 EMR'!$F$2:$F$467,'6-23 EMR'!$B$2:$B$467,$B136)</f>
        <v>0</v>
      </c>
      <c r="AI136">
        <f>SUMIFS('6-23 EMR'!$G$2:$G$467,'6-23 EMR'!$B$2:$B$467,$B136)</f>
        <v>0</v>
      </c>
      <c r="AJ136">
        <f>SUMIFS('6-23 EMR'!$M$2:$M$467,'6-23 EMR'!$B$2:$B$467,$B136)</f>
        <v>0</v>
      </c>
      <c r="AK136">
        <f>SUMIFS('6-23 EMR'!$N$2:$N$467,'6-23 EMR'!$B$2:$B$467,$B136)</f>
        <v>0</v>
      </c>
      <c r="AL136" t="s">
        <v>649</v>
      </c>
    </row>
    <row r="137" spans="1:38" x14ac:dyDescent="0.25">
      <c r="A137" s="3" t="s">
        <v>638</v>
      </c>
      <c r="B137" t="s">
        <v>650</v>
      </c>
      <c r="C137" t="s">
        <v>651</v>
      </c>
      <c r="D137" t="s">
        <v>652</v>
      </c>
      <c r="E137" t="str">
        <f>IF(OR(Table1[[#This Row],[June 23-29 Resident Confirmed COVID-19 (sum)]]&gt;0,Table1[[#This Row],[June 23-29 Resident Suspected COVID-19 (sum)]]&gt;0,Table1[[#This Row],[June 23-29 Staff Confirmed COVID-19 (sum)]]&gt;0,Table1[[#This Row],[June 23-29 Staff Suspected COVID-19 (sum)]]&gt;0),"Yes","")</f>
        <v/>
      </c>
      <c r="F137">
        <f t="shared" si="6"/>
        <v>0</v>
      </c>
      <c r="G137">
        <f t="shared" si="6"/>
        <v>0</v>
      </c>
      <c r="H137">
        <f t="shared" si="6"/>
        <v>0</v>
      </c>
      <c r="I137">
        <f t="shared" si="6"/>
        <v>0</v>
      </c>
      <c r="J137">
        <f>SUMIFS('6-29 EMR'!$F$2:$F$467,'6-29 EMR'!$B$2:$B$467,$B137)</f>
        <v>0</v>
      </c>
      <c r="K137">
        <f>SUMIFS('6-29 EMR'!$G$2:$G$467,'6-29 EMR'!$B$2:$B$467,$B137)</f>
        <v>0</v>
      </c>
      <c r="L137">
        <f>SUMIFS('6-29 EMR'!$M$2:$M$467,'6-29 EMR'!$B$2:$B$467,$B137)</f>
        <v>0</v>
      </c>
      <c r="M137">
        <f>SUMIFS('6-29 EMR'!$N$2:$N$467,'6-29 EMR'!$B$2:$B$467,$B137)</f>
        <v>0</v>
      </c>
      <c r="N137">
        <f>SUMIFS('6-28 EMR'!$F$2:$F$467,'6-28 EMR'!$B$2:$B$467,$B137)</f>
        <v>0</v>
      </c>
      <c r="O137">
        <f>SUMIFS('6-28 EMR'!$G$2:$G$467,'6-28 EMR'!$B$2:$B$467,$B137)</f>
        <v>0</v>
      </c>
      <c r="P137">
        <f>SUMIFS('6-28 EMR'!$M$2:$M$467,'6-28 EMR'!$B$2:$B$467,$B137)</f>
        <v>0</v>
      </c>
      <c r="Q137">
        <f>SUMIFS('6-28 EMR'!$N$2:$N$467,'6-28 EMR'!$B$2:$B$467,$B137)</f>
        <v>0</v>
      </c>
      <c r="R137">
        <f>SUMIFS('6-27 EMR'!$F$2:$F$467,'6-27 EMR'!$B$2:$B$467,$B137)</f>
        <v>0</v>
      </c>
      <c r="S137">
        <f>SUMIFS('6-27 EMR'!$G$2:$G$467,'6-27 EMR'!$B$2:$B$467,$B137)</f>
        <v>0</v>
      </c>
      <c r="T137">
        <f>SUMIFS('6-27 EMR'!$M$2:$M$467,'6-27 EMR'!$B$2:$B$467,$B137)</f>
        <v>0</v>
      </c>
      <c r="U137">
        <f>SUMIFS('6-27 EMR'!$N$2:$N$467,'6-27 EMR'!$B$2:$B$467,$B137)</f>
        <v>0</v>
      </c>
      <c r="V137">
        <f>SUMIFS('6-26 EMR'!$F$2:$F$467,'6-26 EMR'!$B$2:$B$467,$B137)</f>
        <v>0</v>
      </c>
      <c r="W137">
        <f>SUMIFS('6-26 EMR'!$G$2:$G$467,'6-26 EMR'!$B$2:$B$467,$B137)</f>
        <v>0</v>
      </c>
      <c r="X137">
        <f>SUMIFS('6-26 EMR'!$M$2:$M$467,'6-26 EMR'!$B$2:$B$467,$B137)</f>
        <v>0</v>
      </c>
      <c r="Y137">
        <f>SUMIFS('6-26 EMR'!$N$2:$N$467,'6-26 EMR'!$B$2:$B$467,$B137)</f>
        <v>0</v>
      </c>
      <c r="Z137">
        <f>SUMIFS('6-25 EMR'!$F$2:$F$467,'6-25 EMR'!$B$2:$B$467,$B137)</f>
        <v>0</v>
      </c>
      <c r="AA137">
        <f>SUMIFS('6-25 EMR'!$G$2:$G$467,'6-25 EMR'!$B$2:$B$467,$B137)</f>
        <v>0</v>
      </c>
      <c r="AB137">
        <f>SUMIFS('6-25 EMR'!$M$2:$M$467,'6-25 EMR'!$B$2:$B$467,$B137)</f>
        <v>0</v>
      </c>
      <c r="AC137">
        <f>SUMIFS('6-25 EMR'!$N$2:$N$467,'6-25 EMR'!$B$2:$B$467,$B137)</f>
        <v>0</v>
      </c>
      <c r="AD137">
        <f>SUMIFS('6-24 EMR'!$F$2:$F$467,'6-24 EMR'!$B$2:$B$467,$B137)</f>
        <v>0</v>
      </c>
      <c r="AE137">
        <f>SUMIFS('6-24 EMR'!$G$2:$G$467,'6-24 EMR'!$B$2:$B$467,$B137)</f>
        <v>0</v>
      </c>
      <c r="AF137">
        <f>SUMIFS('6-24 EMR'!$M$2:$M$467,'6-24 EMR'!$B$2:$B$467,$B137)</f>
        <v>0</v>
      </c>
      <c r="AG137">
        <f>SUMIFS('6-24 EMR'!$N$2:$N$467,'6-24 EMR'!$B$2:$B$467,$B137)</f>
        <v>0</v>
      </c>
      <c r="AH137">
        <f>SUMIFS('6-23 EMR'!$F$2:$F$467,'6-23 EMR'!$B$2:$B$467,$B137)</f>
        <v>0</v>
      </c>
      <c r="AI137">
        <f>SUMIFS('6-23 EMR'!$G$2:$G$467,'6-23 EMR'!$B$2:$B$467,$B137)</f>
        <v>0</v>
      </c>
      <c r="AJ137">
        <f>SUMIFS('6-23 EMR'!$M$2:$M$467,'6-23 EMR'!$B$2:$B$467,$B137)</f>
        <v>0</v>
      </c>
      <c r="AK137">
        <f>SUMIFS('6-23 EMR'!$N$2:$N$467,'6-23 EMR'!$B$2:$B$467,$B137)</f>
        <v>0</v>
      </c>
      <c r="AL137" t="s">
        <v>655</v>
      </c>
    </row>
    <row r="138" spans="1:38" x14ac:dyDescent="0.25">
      <c r="A138" s="3" t="s">
        <v>638</v>
      </c>
      <c r="B138" t="s">
        <v>656</v>
      </c>
      <c r="C138" t="s">
        <v>657</v>
      </c>
      <c r="D138" t="s">
        <v>658</v>
      </c>
      <c r="E138" t="str">
        <f>IF(OR(Table1[[#This Row],[June 23-29 Resident Confirmed COVID-19 (sum)]]&gt;0,Table1[[#This Row],[June 23-29 Resident Suspected COVID-19 (sum)]]&gt;0,Table1[[#This Row],[June 23-29 Staff Confirmed COVID-19 (sum)]]&gt;0,Table1[[#This Row],[June 23-29 Staff Suspected COVID-19 (sum)]]&gt;0),"Yes","")</f>
        <v>Yes</v>
      </c>
      <c r="F138">
        <f t="shared" si="6"/>
        <v>0</v>
      </c>
      <c r="G138">
        <f t="shared" si="6"/>
        <v>114</v>
      </c>
      <c r="H138">
        <f t="shared" si="6"/>
        <v>0</v>
      </c>
      <c r="I138">
        <f t="shared" si="6"/>
        <v>0</v>
      </c>
      <c r="J138">
        <f>SUMIFS('6-29 EMR'!$F$2:$F$467,'6-29 EMR'!$B$2:$B$467,$B138)</f>
        <v>0</v>
      </c>
      <c r="K138">
        <f>SUMIFS('6-29 EMR'!$G$2:$G$467,'6-29 EMR'!$B$2:$B$467,$B138)</f>
        <v>16</v>
      </c>
      <c r="L138">
        <f>SUMIFS('6-29 EMR'!$M$2:$M$467,'6-29 EMR'!$B$2:$B$467,$B138)</f>
        <v>0</v>
      </c>
      <c r="M138">
        <f>SUMIFS('6-29 EMR'!$N$2:$N$467,'6-29 EMR'!$B$2:$B$467,$B138)</f>
        <v>0</v>
      </c>
      <c r="N138">
        <f>SUMIFS('6-28 EMR'!$F$2:$F$467,'6-28 EMR'!$B$2:$B$467,$B138)</f>
        <v>0</v>
      </c>
      <c r="O138">
        <f>SUMIFS('6-28 EMR'!$G$2:$G$467,'6-28 EMR'!$B$2:$B$467,$B138)</f>
        <v>18</v>
      </c>
      <c r="P138">
        <f>SUMIFS('6-28 EMR'!$M$2:$M$467,'6-28 EMR'!$B$2:$B$467,$B138)</f>
        <v>0</v>
      </c>
      <c r="Q138">
        <f>SUMIFS('6-28 EMR'!$N$2:$N$467,'6-28 EMR'!$B$2:$B$467,$B138)</f>
        <v>0</v>
      </c>
      <c r="R138">
        <f>SUMIFS('6-27 EMR'!$F$2:$F$467,'6-27 EMR'!$B$2:$B$467,$B138)</f>
        <v>0</v>
      </c>
      <c r="S138">
        <f>SUMIFS('6-27 EMR'!$G$2:$G$467,'6-27 EMR'!$B$2:$B$467,$B138)</f>
        <v>18</v>
      </c>
      <c r="T138">
        <f>SUMIFS('6-27 EMR'!$M$2:$M$467,'6-27 EMR'!$B$2:$B$467,$B138)</f>
        <v>0</v>
      </c>
      <c r="U138">
        <f>SUMIFS('6-27 EMR'!$N$2:$N$467,'6-27 EMR'!$B$2:$B$467,$B138)</f>
        <v>0</v>
      </c>
      <c r="V138">
        <f>SUMIFS('6-26 EMR'!$F$2:$F$467,'6-26 EMR'!$B$2:$B$467,$B138)</f>
        <v>0</v>
      </c>
      <c r="W138">
        <f>SUMIFS('6-26 EMR'!$G$2:$G$467,'6-26 EMR'!$B$2:$B$467,$B138)</f>
        <v>18</v>
      </c>
      <c r="X138">
        <f>SUMIFS('6-26 EMR'!$M$2:$M$467,'6-26 EMR'!$B$2:$B$467,$B138)</f>
        <v>0</v>
      </c>
      <c r="Y138">
        <f>SUMIFS('6-26 EMR'!$N$2:$N$467,'6-26 EMR'!$B$2:$B$467,$B138)</f>
        <v>0</v>
      </c>
      <c r="Z138">
        <f>SUMIFS('6-25 EMR'!$F$2:$F$467,'6-25 EMR'!$B$2:$B$467,$B138)</f>
        <v>0</v>
      </c>
      <c r="AA138">
        <f>SUMIFS('6-25 EMR'!$G$2:$G$467,'6-25 EMR'!$B$2:$B$467,$B138)</f>
        <v>13</v>
      </c>
      <c r="AB138">
        <f>SUMIFS('6-25 EMR'!$M$2:$M$467,'6-25 EMR'!$B$2:$B$467,$B138)</f>
        <v>0</v>
      </c>
      <c r="AC138">
        <f>SUMIFS('6-25 EMR'!$N$2:$N$467,'6-25 EMR'!$B$2:$B$467,$B138)</f>
        <v>0</v>
      </c>
      <c r="AD138">
        <f>SUMIFS('6-24 EMR'!$F$2:$F$467,'6-24 EMR'!$B$2:$B$467,$B138)</f>
        <v>0</v>
      </c>
      <c r="AE138">
        <f>SUMIFS('6-24 EMR'!$G$2:$G$467,'6-24 EMR'!$B$2:$B$467,$B138)</f>
        <v>13</v>
      </c>
      <c r="AF138">
        <f>SUMIFS('6-24 EMR'!$M$2:$M$467,'6-24 EMR'!$B$2:$B$467,$B138)</f>
        <v>0</v>
      </c>
      <c r="AG138">
        <f>SUMIFS('6-24 EMR'!$N$2:$N$467,'6-24 EMR'!$B$2:$B$467,$B138)</f>
        <v>0</v>
      </c>
      <c r="AH138">
        <f>SUMIFS('6-23 EMR'!$F$2:$F$467,'6-23 EMR'!$B$2:$B$467,$B138)</f>
        <v>0</v>
      </c>
      <c r="AI138">
        <f>SUMIFS('6-23 EMR'!$G$2:$G$467,'6-23 EMR'!$B$2:$B$467,$B138)</f>
        <v>18</v>
      </c>
      <c r="AJ138">
        <f>SUMIFS('6-23 EMR'!$M$2:$M$467,'6-23 EMR'!$B$2:$B$467,$B138)</f>
        <v>0</v>
      </c>
      <c r="AK138">
        <f>SUMIFS('6-23 EMR'!$N$2:$N$467,'6-23 EMR'!$B$2:$B$467,$B138)</f>
        <v>0</v>
      </c>
      <c r="AL138" t="s">
        <v>661</v>
      </c>
    </row>
    <row r="139" spans="1:38" x14ac:dyDescent="0.25">
      <c r="A139" s="3" t="s">
        <v>662</v>
      </c>
      <c r="B139" t="s">
        <v>663</v>
      </c>
      <c r="C139" t="s">
        <v>664</v>
      </c>
      <c r="D139" t="s">
        <v>663</v>
      </c>
      <c r="E139" t="str">
        <f>IF(OR(Table1[[#This Row],[June 23-29 Resident Confirmed COVID-19 (sum)]]&gt;0,Table1[[#This Row],[June 23-29 Resident Suspected COVID-19 (sum)]]&gt;0,Table1[[#This Row],[June 23-29 Staff Confirmed COVID-19 (sum)]]&gt;0,Table1[[#This Row],[June 23-29 Staff Suspected COVID-19 (sum)]]&gt;0),"Yes","")</f>
        <v/>
      </c>
      <c r="F139">
        <f t="shared" si="6"/>
        <v>0</v>
      </c>
      <c r="G139">
        <f t="shared" si="6"/>
        <v>0</v>
      </c>
      <c r="H139">
        <f t="shared" si="6"/>
        <v>0</v>
      </c>
      <c r="I139">
        <f t="shared" si="6"/>
        <v>0</v>
      </c>
      <c r="J139">
        <f>SUMIFS('6-29 EMR'!$F$2:$F$467,'6-29 EMR'!$B$2:$B$467,$B139)</f>
        <v>0</v>
      </c>
      <c r="K139">
        <f>SUMIFS('6-29 EMR'!$G$2:$G$467,'6-29 EMR'!$B$2:$B$467,$B139)</f>
        <v>0</v>
      </c>
      <c r="L139">
        <f>SUMIFS('6-29 EMR'!$M$2:$M$467,'6-29 EMR'!$B$2:$B$467,$B139)</f>
        <v>0</v>
      </c>
      <c r="M139">
        <f>SUMIFS('6-29 EMR'!$N$2:$N$467,'6-29 EMR'!$B$2:$B$467,$B139)</f>
        <v>0</v>
      </c>
      <c r="N139">
        <f>SUMIFS('6-28 EMR'!$F$2:$F$467,'6-28 EMR'!$B$2:$B$467,$B139)</f>
        <v>0</v>
      </c>
      <c r="O139">
        <f>SUMIFS('6-28 EMR'!$G$2:$G$467,'6-28 EMR'!$B$2:$B$467,$B139)</f>
        <v>0</v>
      </c>
      <c r="P139">
        <f>SUMIFS('6-28 EMR'!$M$2:$M$467,'6-28 EMR'!$B$2:$B$467,$B139)</f>
        <v>0</v>
      </c>
      <c r="Q139">
        <f>SUMIFS('6-28 EMR'!$N$2:$N$467,'6-28 EMR'!$B$2:$B$467,$B139)</f>
        <v>0</v>
      </c>
      <c r="R139">
        <f>SUMIFS('6-27 EMR'!$F$2:$F$467,'6-27 EMR'!$B$2:$B$467,$B139)</f>
        <v>0</v>
      </c>
      <c r="S139">
        <f>SUMIFS('6-27 EMR'!$G$2:$G$467,'6-27 EMR'!$B$2:$B$467,$B139)</f>
        <v>0</v>
      </c>
      <c r="T139">
        <f>SUMIFS('6-27 EMR'!$M$2:$M$467,'6-27 EMR'!$B$2:$B$467,$B139)</f>
        <v>0</v>
      </c>
      <c r="U139">
        <f>SUMIFS('6-27 EMR'!$N$2:$N$467,'6-27 EMR'!$B$2:$B$467,$B139)</f>
        <v>0</v>
      </c>
      <c r="V139">
        <f>SUMIFS('6-26 EMR'!$F$2:$F$467,'6-26 EMR'!$B$2:$B$467,$B139)</f>
        <v>0</v>
      </c>
      <c r="W139">
        <f>SUMIFS('6-26 EMR'!$G$2:$G$467,'6-26 EMR'!$B$2:$B$467,$B139)</f>
        <v>0</v>
      </c>
      <c r="X139">
        <f>SUMIFS('6-26 EMR'!$M$2:$M$467,'6-26 EMR'!$B$2:$B$467,$B139)</f>
        <v>0</v>
      </c>
      <c r="Y139">
        <f>SUMIFS('6-26 EMR'!$N$2:$N$467,'6-26 EMR'!$B$2:$B$467,$B139)</f>
        <v>0</v>
      </c>
      <c r="Z139">
        <f>SUMIFS('6-25 EMR'!$F$2:$F$467,'6-25 EMR'!$B$2:$B$467,$B139)</f>
        <v>0</v>
      </c>
      <c r="AA139">
        <f>SUMIFS('6-25 EMR'!$G$2:$G$467,'6-25 EMR'!$B$2:$B$467,$B139)</f>
        <v>0</v>
      </c>
      <c r="AB139">
        <f>SUMIFS('6-25 EMR'!$M$2:$M$467,'6-25 EMR'!$B$2:$B$467,$B139)</f>
        <v>0</v>
      </c>
      <c r="AC139">
        <f>SUMIFS('6-25 EMR'!$N$2:$N$467,'6-25 EMR'!$B$2:$B$467,$B139)</f>
        <v>0</v>
      </c>
      <c r="AD139">
        <f>SUMIFS('6-24 EMR'!$F$2:$F$467,'6-24 EMR'!$B$2:$B$467,$B139)</f>
        <v>0</v>
      </c>
      <c r="AE139">
        <f>SUMIFS('6-24 EMR'!$G$2:$G$467,'6-24 EMR'!$B$2:$B$467,$B139)</f>
        <v>0</v>
      </c>
      <c r="AF139">
        <f>SUMIFS('6-24 EMR'!$M$2:$M$467,'6-24 EMR'!$B$2:$B$467,$B139)</f>
        <v>0</v>
      </c>
      <c r="AG139">
        <f>SUMIFS('6-24 EMR'!$N$2:$N$467,'6-24 EMR'!$B$2:$B$467,$B139)</f>
        <v>0</v>
      </c>
      <c r="AH139">
        <f>SUMIFS('6-23 EMR'!$F$2:$F$467,'6-23 EMR'!$B$2:$B$467,$B139)</f>
        <v>0</v>
      </c>
      <c r="AI139">
        <f>SUMIFS('6-23 EMR'!$G$2:$G$467,'6-23 EMR'!$B$2:$B$467,$B139)</f>
        <v>0</v>
      </c>
      <c r="AJ139">
        <f>SUMIFS('6-23 EMR'!$M$2:$M$467,'6-23 EMR'!$B$2:$B$467,$B139)</f>
        <v>0</v>
      </c>
      <c r="AK139">
        <f>SUMIFS('6-23 EMR'!$N$2:$N$467,'6-23 EMR'!$B$2:$B$467,$B139)</f>
        <v>0</v>
      </c>
      <c r="AL139" t="s">
        <v>663</v>
      </c>
    </row>
    <row r="140" spans="1:38" x14ac:dyDescent="0.25">
      <c r="A140" s="3" t="s">
        <v>662</v>
      </c>
      <c r="B140" t="s">
        <v>666</v>
      </c>
      <c r="C140" t="s">
        <v>667</v>
      </c>
      <c r="D140" t="s">
        <v>668</v>
      </c>
      <c r="E140" t="str">
        <f>IF(OR(Table1[[#This Row],[June 23-29 Resident Confirmed COVID-19 (sum)]]&gt;0,Table1[[#This Row],[June 23-29 Resident Suspected COVID-19 (sum)]]&gt;0,Table1[[#This Row],[June 23-29 Staff Confirmed COVID-19 (sum)]]&gt;0,Table1[[#This Row],[June 23-29 Staff Suspected COVID-19 (sum)]]&gt;0),"Yes","")</f>
        <v>Yes</v>
      </c>
      <c r="F140">
        <f t="shared" si="6"/>
        <v>0</v>
      </c>
      <c r="G140">
        <f t="shared" si="6"/>
        <v>0</v>
      </c>
      <c r="H140">
        <f t="shared" si="6"/>
        <v>2</v>
      </c>
      <c r="I140">
        <f t="shared" si="6"/>
        <v>0</v>
      </c>
      <c r="J140">
        <f>SUMIFS('6-29 EMR'!$F$2:$F$467,'6-29 EMR'!$B$2:$B$467,$B140)</f>
        <v>0</v>
      </c>
      <c r="K140">
        <f>SUMIFS('6-29 EMR'!$G$2:$G$467,'6-29 EMR'!$B$2:$B$467,$B140)</f>
        <v>0</v>
      </c>
      <c r="L140">
        <f>SUMIFS('6-29 EMR'!$M$2:$M$467,'6-29 EMR'!$B$2:$B$467,$B140)</f>
        <v>0</v>
      </c>
      <c r="M140">
        <f>SUMIFS('6-29 EMR'!$N$2:$N$467,'6-29 EMR'!$B$2:$B$467,$B140)</f>
        <v>0</v>
      </c>
      <c r="N140">
        <f>SUMIFS('6-28 EMR'!$F$2:$F$467,'6-28 EMR'!$B$2:$B$467,$B140)</f>
        <v>0</v>
      </c>
      <c r="O140">
        <f>SUMIFS('6-28 EMR'!$G$2:$G$467,'6-28 EMR'!$B$2:$B$467,$B140)</f>
        <v>0</v>
      </c>
      <c r="P140">
        <f>SUMIFS('6-28 EMR'!$M$2:$M$467,'6-28 EMR'!$B$2:$B$467,$B140)</f>
        <v>1</v>
      </c>
      <c r="Q140">
        <f>SUMIFS('6-28 EMR'!$N$2:$N$467,'6-28 EMR'!$B$2:$B$467,$B140)</f>
        <v>0</v>
      </c>
      <c r="R140">
        <f>SUMIFS('6-27 EMR'!$F$2:$F$467,'6-27 EMR'!$B$2:$B$467,$B140)</f>
        <v>0</v>
      </c>
      <c r="S140">
        <f>SUMIFS('6-27 EMR'!$G$2:$G$467,'6-27 EMR'!$B$2:$B$467,$B140)</f>
        <v>0</v>
      </c>
      <c r="T140">
        <f>SUMIFS('6-27 EMR'!$M$2:$M$467,'6-27 EMR'!$B$2:$B$467,$B140)</f>
        <v>1</v>
      </c>
      <c r="U140">
        <f>SUMIFS('6-27 EMR'!$N$2:$N$467,'6-27 EMR'!$B$2:$B$467,$B140)</f>
        <v>0</v>
      </c>
      <c r="V140">
        <f>SUMIFS('6-26 EMR'!$F$2:$F$467,'6-26 EMR'!$B$2:$B$467,$B140)</f>
        <v>0</v>
      </c>
      <c r="W140">
        <f>SUMIFS('6-26 EMR'!$G$2:$G$467,'6-26 EMR'!$B$2:$B$467,$B140)</f>
        <v>0</v>
      </c>
      <c r="X140">
        <f>SUMIFS('6-26 EMR'!$M$2:$M$467,'6-26 EMR'!$B$2:$B$467,$B140)</f>
        <v>0</v>
      </c>
      <c r="Y140">
        <f>SUMIFS('6-26 EMR'!$N$2:$N$467,'6-26 EMR'!$B$2:$B$467,$B140)</f>
        <v>0</v>
      </c>
      <c r="Z140">
        <f>SUMIFS('6-25 EMR'!$F$2:$F$467,'6-25 EMR'!$B$2:$B$467,$B140)</f>
        <v>0</v>
      </c>
      <c r="AA140">
        <f>SUMIFS('6-25 EMR'!$G$2:$G$467,'6-25 EMR'!$B$2:$B$467,$B140)</f>
        <v>0</v>
      </c>
      <c r="AB140">
        <f>SUMIFS('6-25 EMR'!$M$2:$M$467,'6-25 EMR'!$B$2:$B$467,$B140)</f>
        <v>0</v>
      </c>
      <c r="AC140">
        <f>SUMIFS('6-25 EMR'!$N$2:$N$467,'6-25 EMR'!$B$2:$B$467,$B140)</f>
        <v>0</v>
      </c>
      <c r="AD140">
        <f>SUMIFS('6-24 EMR'!$F$2:$F$467,'6-24 EMR'!$B$2:$B$467,$B140)</f>
        <v>0</v>
      </c>
      <c r="AE140">
        <f>SUMIFS('6-24 EMR'!$G$2:$G$467,'6-24 EMR'!$B$2:$B$467,$B140)</f>
        <v>0</v>
      </c>
      <c r="AF140">
        <f>SUMIFS('6-24 EMR'!$M$2:$M$467,'6-24 EMR'!$B$2:$B$467,$B140)</f>
        <v>0</v>
      </c>
      <c r="AG140">
        <f>SUMIFS('6-24 EMR'!$N$2:$N$467,'6-24 EMR'!$B$2:$B$467,$B140)</f>
        <v>0</v>
      </c>
      <c r="AH140">
        <f>SUMIFS('6-23 EMR'!$F$2:$F$467,'6-23 EMR'!$B$2:$B$467,$B140)</f>
        <v>0</v>
      </c>
      <c r="AI140">
        <f>SUMIFS('6-23 EMR'!$G$2:$G$467,'6-23 EMR'!$B$2:$B$467,$B140)</f>
        <v>0</v>
      </c>
      <c r="AJ140">
        <f>SUMIFS('6-23 EMR'!$M$2:$M$467,'6-23 EMR'!$B$2:$B$467,$B140)</f>
        <v>0</v>
      </c>
      <c r="AK140">
        <f>SUMIFS('6-23 EMR'!$N$2:$N$467,'6-23 EMR'!$B$2:$B$467,$B140)</f>
        <v>0</v>
      </c>
      <c r="AL140" t="s">
        <v>666</v>
      </c>
    </row>
    <row r="141" spans="1:38" x14ac:dyDescent="0.25">
      <c r="A141" s="3" t="s">
        <v>662</v>
      </c>
      <c r="B141" t="s">
        <v>671</v>
      </c>
      <c r="C141" t="s">
        <v>672</v>
      </c>
      <c r="D141" t="s">
        <v>671</v>
      </c>
      <c r="E141" t="str">
        <f>IF(OR(Table1[[#This Row],[June 23-29 Resident Confirmed COVID-19 (sum)]]&gt;0,Table1[[#This Row],[June 23-29 Resident Suspected COVID-19 (sum)]]&gt;0,Table1[[#This Row],[June 23-29 Staff Confirmed COVID-19 (sum)]]&gt;0,Table1[[#This Row],[June 23-29 Staff Suspected COVID-19 (sum)]]&gt;0),"Yes","")</f>
        <v>Yes</v>
      </c>
      <c r="F141">
        <f t="shared" si="6"/>
        <v>0</v>
      </c>
      <c r="G141">
        <f t="shared" si="6"/>
        <v>0</v>
      </c>
      <c r="H141">
        <f t="shared" si="6"/>
        <v>0</v>
      </c>
      <c r="I141">
        <f t="shared" si="6"/>
        <v>1</v>
      </c>
      <c r="J141">
        <f>SUMIFS('6-29 EMR'!$F$2:$F$467,'6-29 EMR'!$B$2:$B$467,$B141)</f>
        <v>0</v>
      </c>
      <c r="K141">
        <f>SUMIFS('6-29 EMR'!$G$2:$G$467,'6-29 EMR'!$B$2:$B$467,$B141)</f>
        <v>0</v>
      </c>
      <c r="L141">
        <f>SUMIFS('6-29 EMR'!$M$2:$M$467,'6-29 EMR'!$B$2:$B$467,$B141)</f>
        <v>0</v>
      </c>
      <c r="M141">
        <f>SUMIFS('6-29 EMR'!$N$2:$N$467,'6-29 EMR'!$B$2:$B$467,$B141)</f>
        <v>0</v>
      </c>
      <c r="N141">
        <f>SUMIFS('6-28 EMR'!$F$2:$F$467,'6-28 EMR'!$B$2:$B$467,$B141)</f>
        <v>0</v>
      </c>
      <c r="O141">
        <f>SUMIFS('6-28 EMR'!$G$2:$G$467,'6-28 EMR'!$B$2:$B$467,$B141)</f>
        <v>0</v>
      </c>
      <c r="P141">
        <f>SUMIFS('6-28 EMR'!$M$2:$M$467,'6-28 EMR'!$B$2:$B$467,$B141)</f>
        <v>0</v>
      </c>
      <c r="Q141">
        <f>SUMIFS('6-28 EMR'!$N$2:$N$467,'6-28 EMR'!$B$2:$B$467,$B141)</f>
        <v>1</v>
      </c>
      <c r="R141">
        <f>SUMIFS('6-27 EMR'!$F$2:$F$467,'6-27 EMR'!$B$2:$B$467,$B141)</f>
        <v>0</v>
      </c>
      <c r="S141">
        <f>SUMIFS('6-27 EMR'!$G$2:$G$467,'6-27 EMR'!$B$2:$B$467,$B141)</f>
        <v>0</v>
      </c>
      <c r="T141">
        <f>SUMIFS('6-27 EMR'!$M$2:$M$467,'6-27 EMR'!$B$2:$B$467,$B141)</f>
        <v>0</v>
      </c>
      <c r="U141">
        <f>SUMIFS('6-27 EMR'!$N$2:$N$467,'6-27 EMR'!$B$2:$B$467,$B141)</f>
        <v>0</v>
      </c>
      <c r="V141">
        <f>SUMIFS('6-26 EMR'!$F$2:$F$467,'6-26 EMR'!$B$2:$B$467,$B141)</f>
        <v>0</v>
      </c>
      <c r="W141">
        <f>SUMIFS('6-26 EMR'!$G$2:$G$467,'6-26 EMR'!$B$2:$B$467,$B141)</f>
        <v>0</v>
      </c>
      <c r="X141">
        <f>SUMIFS('6-26 EMR'!$M$2:$M$467,'6-26 EMR'!$B$2:$B$467,$B141)</f>
        <v>0</v>
      </c>
      <c r="Y141">
        <f>SUMIFS('6-26 EMR'!$N$2:$N$467,'6-26 EMR'!$B$2:$B$467,$B141)</f>
        <v>0</v>
      </c>
      <c r="Z141">
        <f>SUMIFS('6-25 EMR'!$F$2:$F$467,'6-25 EMR'!$B$2:$B$467,$B141)</f>
        <v>0</v>
      </c>
      <c r="AA141">
        <f>SUMIFS('6-25 EMR'!$G$2:$G$467,'6-25 EMR'!$B$2:$B$467,$B141)</f>
        <v>0</v>
      </c>
      <c r="AB141">
        <f>SUMIFS('6-25 EMR'!$M$2:$M$467,'6-25 EMR'!$B$2:$B$467,$B141)</f>
        <v>0</v>
      </c>
      <c r="AC141">
        <f>SUMIFS('6-25 EMR'!$N$2:$N$467,'6-25 EMR'!$B$2:$B$467,$B141)</f>
        <v>0</v>
      </c>
      <c r="AD141">
        <f>SUMIFS('6-24 EMR'!$F$2:$F$467,'6-24 EMR'!$B$2:$B$467,$B141)</f>
        <v>0</v>
      </c>
      <c r="AE141">
        <f>SUMIFS('6-24 EMR'!$G$2:$G$467,'6-24 EMR'!$B$2:$B$467,$B141)</f>
        <v>0</v>
      </c>
      <c r="AF141">
        <f>SUMIFS('6-24 EMR'!$M$2:$M$467,'6-24 EMR'!$B$2:$B$467,$B141)</f>
        <v>0</v>
      </c>
      <c r="AG141">
        <f>SUMIFS('6-24 EMR'!$N$2:$N$467,'6-24 EMR'!$B$2:$B$467,$B141)</f>
        <v>0</v>
      </c>
      <c r="AH141">
        <f>SUMIFS('6-23 EMR'!$F$2:$F$467,'6-23 EMR'!$B$2:$B$467,$B141)</f>
        <v>0</v>
      </c>
      <c r="AI141">
        <f>SUMIFS('6-23 EMR'!$G$2:$G$467,'6-23 EMR'!$B$2:$B$467,$B141)</f>
        <v>0</v>
      </c>
      <c r="AJ141">
        <f>SUMIFS('6-23 EMR'!$M$2:$M$467,'6-23 EMR'!$B$2:$B$467,$B141)</f>
        <v>0</v>
      </c>
      <c r="AK141">
        <f>SUMIFS('6-23 EMR'!$N$2:$N$467,'6-23 EMR'!$B$2:$B$467,$B141)</f>
        <v>0</v>
      </c>
      <c r="AL141" t="s">
        <v>671</v>
      </c>
    </row>
    <row r="142" spans="1:38" x14ac:dyDescent="0.25">
      <c r="A142" s="3" t="s">
        <v>662</v>
      </c>
      <c r="B142" t="s">
        <v>674</v>
      </c>
      <c r="C142" t="s">
        <v>675</v>
      </c>
      <c r="D142" t="s">
        <v>676</v>
      </c>
      <c r="E142" t="str">
        <f>IF(OR(Table1[[#This Row],[June 23-29 Resident Confirmed COVID-19 (sum)]]&gt;0,Table1[[#This Row],[June 23-29 Resident Suspected COVID-19 (sum)]]&gt;0,Table1[[#This Row],[June 23-29 Staff Confirmed COVID-19 (sum)]]&gt;0,Table1[[#This Row],[June 23-29 Staff Suspected COVID-19 (sum)]]&gt;0),"Yes","")</f>
        <v/>
      </c>
      <c r="F142">
        <f t="shared" si="6"/>
        <v>0</v>
      </c>
      <c r="G142">
        <f t="shared" si="6"/>
        <v>0</v>
      </c>
      <c r="H142">
        <f t="shared" si="6"/>
        <v>0</v>
      </c>
      <c r="I142">
        <f t="shared" si="6"/>
        <v>0</v>
      </c>
      <c r="J142">
        <f>SUMIFS('6-29 EMR'!$F$2:$F$467,'6-29 EMR'!$B$2:$B$467,$B142)</f>
        <v>0</v>
      </c>
      <c r="K142">
        <f>SUMIFS('6-29 EMR'!$G$2:$G$467,'6-29 EMR'!$B$2:$B$467,$B142)</f>
        <v>0</v>
      </c>
      <c r="L142">
        <f>SUMIFS('6-29 EMR'!$M$2:$M$467,'6-29 EMR'!$B$2:$B$467,$B142)</f>
        <v>0</v>
      </c>
      <c r="M142">
        <f>SUMIFS('6-29 EMR'!$N$2:$N$467,'6-29 EMR'!$B$2:$B$467,$B142)</f>
        <v>0</v>
      </c>
      <c r="N142">
        <f>SUMIFS('6-28 EMR'!$F$2:$F$467,'6-28 EMR'!$B$2:$B$467,$B142)</f>
        <v>0</v>
      </c>
      <c r="O142">
        <f>SUMIFS('6-28 EMR'!$G$2:$G$467,'6-28 EMR'!$B$2:$B$467,$B142)</f>
        <v>0</v>
      </c>
      <c r="P142">
        <f>SUMIFS('6-28 EMR'!$M$2:$M$467,'6-28 EMR'!$B$2:$B$467,$B142)</f>
        <v>0</v>
      </c>
      <c r="Q142">
        <f>SUMIFS('6-28 EMR'!$N$2:$N$467,'6-28 EMR'!$B$2:$B$467,$B142)</f>
        <v>0</v>
      </c>
      <c r="R142">
        <f>SUMIFS('6-27 EMR'!$F$2:$F$467,'6-27 EMR'!$B$2:$B$467,$B142)</f>
        <v>0</v>
      </c>
      <c r="S142">
        <f>SUMIFS('6-27 EMR'!$G$2:$G$467,'6-27 EMR'!$B$2:$B$467,$B142)</f>
        <v>0</v>
      </c>
      <c r="T142">
        <f>SUMIFS('6-27 EMR'!$M$2:$M$467,'6-27 EMR'!$B$2:$B$467,$B142)</f>
        <v>0</v>
      </c>
      <c r="U142">
        <f>SUMIFS('6-27 EMR'!$N$2:$N$467,'6-27 EMR'!$B$2:$B$467,$B142)</f>
        <v>0</v>
      </c>
      <c r="V142">
        <f>SUMIFS('6-26 EMR'!$F$2:$F$467,'6-26 EMR'!$B$2:$B$467,$B142)</f>
        <v>0</v>
      </c>
      <c r="W142">
        <f>SUMIFS('6-26 EMR'!$G$2:$G$467,'6-26 EMR'!$B$2:$B$467,$B142)</f>
        <v>0</v>
      </c>
      <c r="X142">
        <f>SUMIFS('6-26 EMR'!$M$2:$M$467,'6-26 EMR'!$B$2:$B$467,$B142)</f>
        <v>0</v>
      </c>
      <c r="Y142">
        <f>SUMIFS('6-26 EMR'!$N$2:$N$467,'6-26 EMR'!$B$2:$B$467,$B142)</f>
        <v>0</v>
      </c>
      <c r="Z142">
        <f>SUMIFS('6-25 EMR'!$F$2:$F$467,'6-25 EMR'!$B$2:$B$467,$B142)</f>
        <v>0</v>
      </c>
      <c r="AA142">
        <f>SUMIFS('6-25 EMR'!$G$2:$G$467,'6-25 EMR'!$B$2:$B$467,$B142)</f>
        <v>0</v>
      </c>
      <c r="AB142">
        <f>SUMIFS('6-25 EMR'!$M$2:$M$467,'6-25 EMR'!$B$2:$B$467,$B142)</f>
        <v>0</v>
      </c>
      <c r="AC142">
        <f>SUMIFS('6-25 EMR'!$N$2:$N$467,'6-25 EMR'!$B$2:$B$467,$B142)</f>
        <v>0</v>
      </c>
      <c r="AD142">
        <f>SUMIFS('6-24 EMR'!$F$2:$F$467,'6-24 EMR'!$B$2:$B$467,$B142)</f>
        <v>0</v>
      </c>
      <c r="AE142">
        <f>SUMIFS('6-24 EMR'!$G$2:$G$467,'6-24 EMR'!$B$2:$B$467,$B142)</f>
        <v>0</v>
      </c>
      <c r="AF142">
        <f>SUMIFS('6-24 EMR'!$M$2:$M$467,'6-24 EMR'!$B$2:$B$467,$B142)</f>
        <v>0</v>
      </c>
      <c r="AG142">
        <f>SUMIFS('6-24 EMR'!$N$2:$N$467,'6-24 EMR'!$B$2:$B$467,$B142)</f>
        <v>0</v>
      </c>
      <c r="AH142">
        <f>SUMIFS('6-23 EMR'!$F$2:$F$467,'6-23 EMR'!$B$2:$B$467,$B142)</f>
        <v>0</v>
      </c>
      <c r="AI142">
        <f>SUMIFS('6-23 EMR'!$G$2:$G$467,'6-23 EMR'!$B$2:$B$467,$B142)</f>
        <v>0</v>
      </c>
      <c r="AJ142">
        <f>SUMIFS('6-23 EMR'!$M$2:$M$467,'6-23 EMR'!$B$2:$B$467,$B142)</f>
        <v>0</v>
      </c>
      <c r="AK142">
        <f>SUMIFS('6-23 EMR'!$N$2:$N$467,'6-23 EMR'!$B$2:$B$467,$B142)</f>
        <v>0</v>
      </c>
      <c r="AL142" t="s">
        <v>674</v>
      </c>
    </row>
    <row r="143" spans="1:38" x14ac:dyDescent="0.25">
      <c r="A143" s="3" t="s">
        <v>662</v>
      </c>
      <c r="B143" t="s">
        <v>678</v>
      </c>
      <c r="C143" t="s">
        <v>679</v>
      </c>
      <c r="D143" t="s">
        <v>680</v>
      </c>
      <c r="E143" t="str">
        <f>IF(OR(Table1[[#This Row],[June 23-29 Resident Confirmed COVID-19 (sum)]]&gt;0,Table1[[#This Row],[June 23-29 Resident Suspected COVID-19 (sum)]]&gt;0,Table1[[#This Row],[June 23-29 Staff Confirmed COVID-19 (sum)]]&gt;0,Table1[[#This Row],[June 23-29 Staff Suspected COVID-19 (sum)]]&gt;0),"Yes","")</f>
        <v/>
      </c>
      <c r="F143">
        <f t="shared" si="6"/>
        <v>0</v>
      </c>
      <c r="G143">
        <f t="shared" si="6"/>
        <v>0</v>
      </c>
      <c r="H143">
        <f t="shared" si="6"/>
        <v>0</v>
      </c>
      <c r="I143">
        <f t="shared" si="6"/>
        <v>0</v>
      </c>
      <c r="J143">
        <f>SUMIFS('6-29 EMR'!$F$2:$F$467,'6-29 EMR'!$B$2:$B$467,$B143)</f>
        <v>0</v>
      </c>
      <c r="K143">
        <f>SUMIFS('6-29 EMR'!$G$2:$G$467,'6-29 EMR'!$B$2:$B$467,$B143)</f>
        <v>0</v>
      </c>
      <c r="L143">
        <f>SUMIFS('6-29 EMR'!$M$2:$M$467,'6-29 EMR'!$B$2:$B$467,$B143)</f>
        <v>0</v>
      </c>
      <c r="M143">
        <f>SUMIFS('6-29 EMR'!$N$2:$N$467,'6-29 EMR'!$B$2:$B$467,$B143)</f>
        <v>0</v>
      </c>
      <c r="N143">
        <f>SUMIFS('6-28 EMR'!$F$2:$F$467,'6-28 EMR'!$B$2:$B$467,$B143)</f>
        <v>0</v>
      </c>
      <c r="O143">
        <f>SUMIFS('6-28 EMR'!$G$2:$G$467,'6-28 EMR'!$B$2:$B$467,$B143)</f>
        <v>0</v>
      </c>
      <c r="P143">
        <f>SUMIFS('6-28 EMR'!$M$2:$M$467,'6-28 EMR'!$B$2:$B$467,$B143)</f>
        <v>0</v>
      </c>
      <c r="Q143">
        <f>SUMIFS('6-28 EMR'!$N$2:$N$467,'6-28 EMR'!$B$2:$B$467,$B143)</f>
        <v>0</v>
      </c>
      <c r="R143">
        <f>SUMIFS('6-27 EMR'!$F$2:$F$467,'6-27 EMR'!$B$2:$B$467,$B143)</f>
        <v>0</v>
      </c>
      <c r="S143">
        <f>SUMIFS('6-27 EMR'!$G$2:$G$467,'6-27 EMR'!$B$2:$B$467,$B143)</f>
        <v>0</v>
      </c>
      <c r="T143">
        <f>SUMIFS('6-27 EMR'!$M$2:$M$467,'6-27 EMR'!$B$2:$B$467,$B143)</f>
        <v>0</v>
      </c>
      <c r="U143">
        <f>SUMIFS('6-27 EMR'!$N$2:$N$467,'6-27 EMR'!$B$2:$B$467,$B143)</f>
        <v>0</v>
      </c>
      <c r="V143">
        <f>SUMIFS('6-26 EMR'!$F$2:$F$467,'6-26 EMR'!$B$2:$B$467,$B143)</f>
        <v>0</v>
      </c>
      <c r="W143">
        <f>SUMIFS('6-26 EMR'!$G$2:$G$467,'6-26 EMR'!$B$2:$B$467,$B143)</f>
        <v>0</v>
      </c>
      <c r="X143">
        <f>SUMIFS('6-26 EMR'!$M$2:$M$467,'6-26 EMR'!$B$2:$B$467,$B143)</f>
        <v>0</v>
      </c>
      <c r="Y143">
        <f>SUMIFS('6-26 EMR'!$N$2:$N$467,'6-26 EMR'!$B$2:$B$467,$B143)</f>
        <v>0</v>
      </c>
      <c r="Z143">
        <f>SUMIFS('6-25 EMR'!$F$2:$F$467,'6-25 EMR'!$B$2:$B$467,$B143)</f>
        <v>0</v>
      </c>
      <c r="AA143">
        <f>SUMIFS('6-25 EMR'!$G$2:$G$467,'6-25 EMR'!$B$2:$B$467,$B143)</f>
        <v>0</v>
      </c>
      <c r="AB143">
        <f>SUMIFS('6-25 EMR'!$M$2:$M$467,'6-25 EMR'!$B$2:$B$467,$B143)</f>
        <v>0</v>
      </c>
      <c r="AC143">
        <f>SUMIFS('6-25 EMR'!$N$2:$N$467,'6-25 EMR'!$B$2:$B$467,$B143)</f>
        <v>0</v>
      </c>
      <c r="AD143">
        <f>SUMIFS('6-24 EMR'!$F$2:$F$467,'6-24 EMR'!$B$2:$B$467,$B143)</f>
        <v>0</v>
      </c>
      <c r="AE143">
        <f>SUMIFS('6-24 EMR'!$G$2:$G$467,'6-24 EMR'!$B$2:$B$467,$B143)</f>
        <v>0</v>
      </c>
      <c r="AF143">
        <f>SUMIFS('6-24 EMR'!$M$2:$M$467,'6-24 EMR'!$B$2:$B$467,$B143)</f>
        <v>0</v>
      </c>
      <c r="AG143">
        <f>SUMIFS('6-24 EMR'!$N$2:$N$467,'6-24 EMR'!$B$2:$B$467,$B143)</f>
        <v>0</v>
      </c>
      <c r="AH143">
        <f>SUMIFS('6-23 EMR'!$F$2:$F$467,'6-23 EMR'!$B$2:$B$467,$B143)</f>
        <v>0</v>
      </c>
      <c r="AI143">
        <f>SUMIFS('6-23 EMR'!$G$2:$G$467,'6-23 EMR'!$B$2:$B$467,$B143)</f>
        <v>0</v>
      </c>
      <c r="AJ143">
        <f>SUMIFS('6-23 EMR'!$M$2:$M$467,'6-23 EMR'!$B$2:$B$467,$B143)</f>
        <v>0</v>
      </c>
      <c r="AK143">
        <f>SUMIFS('6-23 EMR'!$N$2:$N$467,'6-23 EMR'!$B$2:$B$467,$B143)</f>
        <v>0</v>
      </c>
      <c r="AL143" t="s">
        <v>683</v>
      </c>
    </row>
    <row r="144" spans="1:38" x14ac:dyDescent="0.25">
      <c r="A144" s="3" t="s">
        <v>662</v>
      </c>
      <c r="B144" t="s">
        <v>684</v>
      </c>
      <c r="C144" t="s">
        <v>685</v>
      </c>
      <c r="D144" t="s">
        <v>686</v>
      </c>
      <c r="E144" t="str">
        <f>IF(OR(Table1[[#This Row],[June 23-29 Resident Confirmed COVID-19 (sum)]]&gt;0,Table1[[#This Row],[June 23-29 Resident Suspected COVID-19 (sum)]]&gt;0,Table1[[#This Row],[June 23-29 Staff Confirmed COVID-19 (sum)]]&gt;0,Table1[[#This Row],[June 23-29 Staff Suspected COVID-19 (sum)]]&gt;0),"Yes","")</f>
        <v>Yes</v>
      </c>
      <c r="F144">
        <f t="shared" ref="F144:I163" si="7">SUMIFS($J144:$AK144,$J$1:$AK$1,F$1)</f>
        <v>1</v>
      </c>
      <c r="G144">
        <f t="shared" si="7"/>
        <v>0</v>
      </c>
      <c r="H144">
        <f t="shared" si="7"/>
        <v>2</v>
      </c>
      <c r="I144">
        <f t="shared" si="7"/>
        <v>0</v>
      </c>
      <c r="J144">
        <f>SUMIFS('6-29 EMR'!$F$2:$F$467,'6-29 EMR'!$B$2:$B$467,$B144)</f>
        <v>0</v>
      </c>
      <c r="K144">
        <f>SUMIFS('6-29 EMR'!$G$2:$G$467,'6-29 EMR'!$B$2:$B$467,$B144)</f>
        <v>0</v>
      </c>
      <c r="L144">
        <f>SUMIFS('6-29 EMR'!$M$2:$M$467,'6-29 EMR'!$B$2:$B$467,$B144)</f>
        <v>1</v>
      </c>
      <c r="M144">
        <f>SUMIFS('6-29 EMR'!$N$2:$N$467,'6-29 EMR'!$B$2:$B$467,$B144)</f>
        <v>0</v>
      </c>
      <c r="N144">
        <f>SUMIFS('6-28 EMR'!$F$2:$F$467,'6-28 EMR'!$B$2:$B$467,$B144)</f>
        <v>1</v>
      </c>
      <c r="O144">
        <f>SUMIFS('6-28 EMR'!$G$2:$G$467,'6-28 EMR'!$B$2:$B$467,$B144)</f>
        <v>0</v>
      </c>
      <c r="P144">
        <f>SUMIFS('6-28 EMR'!$M$2:$M$467,'6-28 EMR'!$B$2:$B$467,$B144)</f>
        <v>1</v>
      </c>
      <c r="Q144">
        <f>SUMIFS('6-28 EMR'!$N$2:$N$467,'6-28 EMR'!$B$2:$B$467,$B144)</f>
        <v>0</v>
      </c>
      <c r="R144">
        <f>SUMIFS('6-27 EMR'!$F$2:$F$467,'6-27 EMR'!$B$2:$B$467,$B144)</f>
        <v>0</v>
      </c>
      <c r="S144">
        <f>SUMIFS('6-27 EMR'!$G$2:$G$467,'6-27 EMR'!$B$2:$B$467,$B144)</f>
        <v>0</v>
      </c>
      <c r="T144">
        <f>SUMIFS('6-27 EMR'!$M$2:$M$467,'6-27 EMR'!$B$2:$B$467,$B144)</f>
        <v>0</v>
      </c>
      <c r="U144">
        <f>SUMIFS('6-27 EMR'!$N$2:$N$467,'6-27 EMR'!$B$2:$B$467,$B144)</f>
        <v>0</v>
      </c>
      <c r="V144">
        <f>SUMIFS('6-26 EMR'!$F$2:$F$467,'6-26 EMR'!$B$2:$B$467,$B144)</f>
        <v>0</v>
      </c>
      <c r="W144">
        <f>SUMIFS('6-26 EMR'!$G$2:$G$467,'6-26 EMR'!$B$2:$B$467,$B144)</f>
        <v>0</v>
      </c>
      <c r="X144">
        <f>SUMIFS('6-26 EMR'!$M$2:$M$467,'6-26 EMR'!$B$2:$B$467,$B144)</f>
        <v>0</v>
      </c>
      <c r="Y144">
        <f>SUMIFS('6-26 EMR'!$N$2:$N$467,'6-26 EMR'!$B$2:$B$467,$B144)</f>
        <v>0</v>
      </c>
      <c r="Z144">
        <f>SUMIFS('6-25 EMR'!$F$2:$F$467,'6-25 EMR'!$B$2:$B$467,$B144)</f>
        <v>0</v>
      </c>
      <c r="AA144">
        <f>SUMIFS('6-25 EMR'!$G$2:$G$467,'6-25 EMR'!$B$2:$B$467,$B144)</f>
        <v>0</v>
      </c>
      <c r="AB144">
        <f>SUMIFS('6-25 EMR'!$M$2:$M$467,'6-25 EMR'!$B$2:$B$467,$B144)</f>
        <v>0</v>
      </c>
      <c r="AC144">
        <f>SUMIFS('6-25 EMR'!$N$2:$N$467,'6-25 EMR'!$B$2:$B$467,$B144)</f>
        <v>0</v>
      </c>
      <c r="AD144">
        <f>SUMIFS('6-24 EMR'!$F$2:$F$467,'6-24 EMR'!$B$2:$B$467,$B144)</f>
        <v>0</v>
      </c>
      <c r="AE144">
        <f>SUMIFS('6-24 EMR'!$G$2:$G$467,'6-24 EMR'!$B$2:$B$467,$B144)</f>
        <v>0</v>
      </c>
      <c r="AF144">
        <f>SUMIFS('6-24 EMR'!$M$2:$M$467,'6-24 EMR'!$B$2:$B$467,$B144)</f>
        <v>0</v>
      </c>
      <c r="AG144">
        <f>SUMIFS('6-24 EMR'!$N$2:$N$467,'6-24 EMR'!$B$2:$B$467,$B144)</f>
        <v>0</v>
      </c>
      <c r="AH144">
        <f>SUMIFS('6-23 EMR'!$F$2:$F$467,'6-23 EMR'!$B$2:$B$467,$B144)</f>
        <v>0</v>
      </c>
      <c r="AI144">
        <f>SUMIFS('6-23 EMR'!$G$2:$G$467,'6-23 EMR'!$B$2:$B$467,$B144)</f>
        <v>0</v>
      </c>
      <c r="AJ144">
        <f>SUMIFS('6-23 EMR'!$M$2:$M$467,'6-23 EMR'!$B$2:$B$467,$B144)</f>
        <v>0</v>
      </c>
      <c r="AK144">
        <f>SUMIFS('6-23 EMR'!$N$2:$N$467,'6-23 EMR'!$B$2:$B$467,$B144)</f>
        <v>0</v>
      </c>
      <c r="AL144" t="s">
        <v>689</v>
      </c>
    </row>
    <row r="145" spans="1:38" x14ac:dyDescent="0.25">
      <c r="A145" s="3" t="s">
        <v>662</v>
      </c>
      <c r="B145" t="s">
        <v>690</v>
      </c>
      <c r="C145" t="s">
        <v>691</v>
      </c>
      <c r="D145" t="s">
        <v>690</v>
      </c>
      <c r="E145" t="str">
        <f>IF(OR(Table1[[#This Row],[June 23-29 Resident Confirmed COVID-19 (sum)]]&gt;0,Table1[[#This Row],[June 23-29 Resident Suspected COVID-19 (sum)]]&gt;0,Table1[[#This Row],[June 23-29 Staff Confirmed COVID-19 (sum)]]&gt;0,Table1[[#This Row],[June 23-29 Staff Suspected COVID-19 (sum)]]&gt;0),"Yes","")</f>
        <v>Yes</v>
      </c>
      <c r="F145">
        <f t="shared" si="7"/>
        <v>0</v>
      </c>
      <c r="G145">
        <f t="shared" si="7"/>
        <v>0</v>
      </c>
      <c r="H145">
        <f t="shared" si="7"/>
        <v>0</v>
      </c>
      <c r="I145">
        <f t="shared" si="7"/>
        <v>4</v>
      </c>
      <c r="J145">
        <f>SUMIFS('6-29 EMR'!$F$2:$F$467,'6-29 EMR'!$B$2:$B$467,$B145)</f>
        <v>0</v>
      </c>
      <c r="K145">
        <f>SUMIFS('6-29 EMR'!$G$2:$G$467,'6-29 EMR'!$B$2:$B$467,$B145)</f>
        <v>0</v>
      </c>
      <c r="L145">
        <f>SUMIFS('6-29 EMR'!$M$2:$M$467,'6-29 EMR'!$B$2:$B$467,$B145)</f>
        <v>0</v>
      </c>
      <c r="M145">
        <f>SUMIFS('6-29 EMR'!$N$2:$N$467,'6-29 EMR'!$B$2:$B$467,$B145)</f>
        <v>1</v>
      </c>
      <c r="N145">
        <f>SUMIFS('6-28 EMR'!$F$2:$F$467,'6-28 EMR'!$B$2:$B$467,$B145)</f>
        <v>0</v>
      </c>
      <c r="O145">
        <f>SUMIFS('6-28 EMR'!$G$2:$G$467,'6-28 EMR'!$B$2:$B$467,$B145)</f>
        <v>0</v>
      </c>
      <c r="P145">
        <f>SUMIFS('6-28 EMR'!$M$2:$M$467,'6-28 EMR'!$B$2:$B$467,$B145)</f>
        <v>0</v>
      </c>
      <c r="Q145">
        <f>SUMIFS('6-28 EMR'!$N$2:$N$467,'6-28 EMR'!$B$2:$B$467,$B145)</f>
        <v>1</v>
      </c>
      <c r="R145">
        <f>SUMIFS('6-27 EMR'!$F$2:$F$467,'6-27 EMR'!$B$2:$B$467,$B145)</f>
        <v>0</v>
      </c>
      <c r="S145">
        <f>SUMIFS('6-27 EMR'!$G$2:$G$467,'6-27 EMR'!$B$2:$B$467,$B145)</f>
        <v>0</v>
      </c>
      <c r="T145">
        <f>SUMIFS('6-27 EMR'!$M$2:$M$467,'6-27 EMR'!$B$2:$B$467,$B145)</f>
        <v>0</v>
      </c>
      <c r="U145">
        <f>SUMIFS('6-27 EMR'!$N$2:$N$467,'6-27 EMR'!$B$2:$B$467,$B145)</f>
        <v>1</v>
      </c>
      <c r="V145">
        <f>SUMIFS('6-26 EMR'!$F$2:$F$467,'6-26 EMR'!$B$2:$B$467,$B145)</f>
        <v>0</v>
      </c>
      <c r="W145">
        <f>SUMIFS('6-26 EMR'!$G$2:$G$467,'6-26 EMR'!$B$2:$B$467,$B145)</f>
        <v>0</v>
      </c>
      <c r="X145">
        <f>SUMIFS('6-26 EMR'!$M$2:$M$467,'6-26 EMR'!$B$2:$B$467,$B145)</f>
        <v>0</v>
      </c>
      <c r="Y145">
        <f>SUMIFS('6-26 EMR'!$N$2:$N$467,'6-26 EMR'!$B$2:$B$467,$B145)</f>
        <v>1</v>
      </c>
      <c r="Z145">
        <f>SUMIFS('6-25 EMR'!$F$2:$F$467,'6-25 EMR'!$B$2:$B$467,$B145)</f>
        <v>0</v>
      </c>
      <c r="AA145">
        <f>SUMIFS('6-25 EMR'!$G$2:$G$467,'6-25 EMR'!$B$2:$B$467,$B145)</f>
        <v>0</v>
      </c>
      <c r="AB145">
        <f>SUMIFS('6-25 EMR'!$M$2:$M$467,'6-25 EMR'!$B$2:$B$467,$B145)</f>
        <v>0</v>
      </c>
      <c r="AC145">
        <f>SUMIFS('6-25 EMR'!$N$2:$N$467,'6-25 EMR'!$B$2:$B$467,$B145)</f>
        <v>0</v>
      </c>
      <c r="AD145">
        <f>SUMIFS('6-24 EMR'!$F$2:$F$467,'6-24 EMR'!$B$2:$B$467,$B145)</f>
        <v>0</v>
      </c>
      <c r="AE145">
        <f>SUMIFS('6-24 EMR'!$G$2:$G$467,'6-24 EMR'!$B$2:$B$467,$B145)</f>
        <v>0</v>
      </c>
      <c r="AF145">
        <f>SUMIFS('6-24 EMR'!$M$2:$M$467,'6-24 EMR'!$B$2:$B$467,$B145)</f>
        <v>0</v>
      </c>
      <c r="AG145">
        <f>SUMIFS('6-24 EMR'!$N$2:$N$467,'6-24 EMR'!$B$2:$B$467,$B145)</f>
        <v>0</v>
      </c>
      <c r="AH145">
        <f>SUMIFS('6-23 EMR'!$F$2:$F$467,'6-23 EMR'!$B$2:$B$467,$B145)</f>
        <v>0</v>
      </c>
      <c r="AI145">
        <f>SUMIFS('6-23 EMR'!$G$2:$G$467,'6-23 EMR'!$B$2:$B$467,$B145)</f>
        <v>0</v>
      </c>
      <c r="AJ145">
        <f>SUMIFS('6-23 EMR'!$M$2:$M$467,'6-23 EMR'!$B$2:$B$467,$B145)</f>
        <v>0</v>
      </c>
      <c r="AK145">
        <f>SUMIFS('6-23 EMR'!$N$2:$N$467,'6-23 EMR'!$B$2:$B$467,$B145)</f>
        <v>0</v>
      </c>
      <c r="AL145" t="s">
        <v>690</v>
      </c>
    </row>
    <row r="146" spans="1:38" x14ac:dyDescent="0.25">
      <c r="A146" s="3" t="s">
        <v>693</v>
      </c>
      <c r="B146" t="s">
        <v>694</v>
      </c>
      <c r="C146" t="s">
        <v>695</v>
      </c>
      <c r="D146" t="s">
        <v>696</v>
      </c>
      <c r="E146" t="str">
        <f>IF(OR(Table1[[#This Row],[June 23-29 Resident Confirmed COVID-19 (sum)]]&gt;0,Table1[[#This Row],[June 23-29 Resident Suspected COVID-19 (sum)]]&gt;0,Table1[[#This Row],[June 23-29 Staff Confirmed COVID-19 (sum)]]&gt;0,Table1[[#This Row],[June 23-29 Staff Suspected COVID-19 (sum)]]&gt;0),"Yes","")</f>
        <v/>
      </c>
      <c r="F146">
        <f t="shared" si="7"/>
        <v>0</v>
      </c>
      <c r="G146">
        <f t="shared" si="7"/>
        <v>0</v>
      </c>
      <c r="H146">
        <f t="shared" si="7"/>
        <v>0</v>
      </c>
      <c r="I146">
        <f t="shared" si="7"/>
        <v>0</v>
      </c>
      <c r="J146">
        <f>SUMIFS('6-29 EMR'!$F$2:$F$467,'6-29 EMR'!$B$2:$B$467,$B146)</f>
        <v>0</v>
      </c>
      <c r="K146">
        <f>SUMIFS('6-29 EMR'!$G$2:$G$467,'6-29 EMR'!$B$2:$B$467,$B146)</f>
        <v>0</v>
      </c>
      <c r="L146">
        <f>SUMIFS('6-29 EMR'!$M$2:$M$467,'6-29 EMR'!$B$2:$B$467,$B146)</f>
        <v>0</v>
      </c>
      <c r="M146">
        <f>SUMIFS('6-29 EMR'!$N$2:$N$467,'6-29 EMR'!$B$2:$B$467,$B146)</f>
        <v>0</v>
      </c>
      <c r="N146">
        <f>SUMIFS('6-28 EMR'!$F$2:$F$467,'6-28 EMR'!$B$2:$B$467,$B146)</f>
        <v>0</v>
      </c>
      <c r="O146">
        <f>SUMIFS('6-28 EMR'!$G$2:$G$467,'6-28 EMR'!$B$2:$B$467,$B146)</f>
        <v>0</v>
      </c>
      <c r="P146">
        <f>SUMIFS('6-28 EMR'!$M$2:$M$467,'6-28 EMR'!$B$2:$B$467,$B146)</f>
        <v>0</v>
      </c>
      <c r="Q146">
        <f>SUMIFS('6-28 EMR'!$N$2:$N$467,'6-28 EMR'!$B$2:$B$467,$B146)</f>
        <v>0</v>
      </c>
      <c r="R146">
        <f>SUMIFS('6-27 EMR'!$F$2:$F$467,'6-27 EMR'!$B$2:$B$467,$B146)</f>
        <v>0</v>
      </c>
      <c r="S146">
        <f>SUMIFS('6-27 EMR'!$G$2:$G$467,'6-27 EMR'!$B$2:$B$467,$B146)</f>
        <v>0</v>
      </c>
      <c r="T146">
        <f>SUMIFS('6-27 EMR'!$M$2:$M$467,'6-27 EMR'!$B$2:$B$467,$B146)</f>
        <v>0</v>
      </c>
      <c r="U146">
        <f>SUMIFS('6-27 EMR'!$N$2:$N$467,'6-27 EMR'!$B$2:$B$467,$B146)</f>
        <v>0</v>
      </c>
      <c r="V146">
        <f>SUMIFS('6-26 EMR'!$F$2:$F$467,'6-26 EMR'!$B$2:$B$467,$B146)</f>
        <v>0</v>
      </c>
      <c r="W146">
        <f>SUMIFS('6-26 EMR'!$G$2:$G$467,'6-26 EMR'!$B$2:$B$467,$B146)</f>
        <v>0</v>
      </c>
      <c r="X146">
        <f>SUMIFS('6-26 EMR'!$M$2:$M$467,'6-26 EMR'!$B$2:$B$467,$B146)</f>
        <v>0</v>
      </c>
      <c r="Y146">
        <f>SUMIFS('6-26 EMR'!$N$2:$N$467,'6-26 EMR'!$B$2:$B$467,$B146)</f>
        <v>0</v>
      </c>
      <c r="Z146">
        <f>SUMIFS('6-25 EMR'!$F$2:$F$467,'6-25 EMR'!$B$2:$B$467,$B146)</f>
        <v>0</v>
      </c>
      <c r="AA146">
        <f>SUMIFS('6-25 EMR'!$G$2:$G$467,'6-25 EMR'!$B$2:$B$467,$B146)</f>
        <v>0</v>
      </c>
      <c r="AB146">
        <f>SUMIFS('6-25 EMR'!$M$2:$M$467,'6-25 EMR'!$B$2:$B$467,$B146)</f>
        <v>0</v>
      </c>
      <c r="AC146">
        <f>SUMIFS('6-25 EMR'!$N$2:$N$467,'6-25 EMR'!$B$2:$B$467,$B146)</f>
        <v>0</v>
      </c>
      <c r="AD146">
        <f>SUMIFS('6-24 EMR'!$F$2:$F$467,'6-24 EMR'!$B$2:$B$467,$B146)</f>
        <v>0</v>
      </c>
      <c r="AE146">
        <f>SUMIFS('6-24 EMR'!$G$2:$G$467,'6-24 EMR'!$B$2:$B$467,$B146)</f>
        <v>0</v>
      </c>
      <c r="AF146">
        <f>SUMIFS('6-24 EMR'!$M$2:$M$467,'6-24 EMR'!$B$2:$B$467,$B146)</f>
        <v>0</v>
      </c>
      <c r="AG146">
        <f>SUMIFS('6-24 EMR'!$N$2:$N$467,'6-24 EMR'!$B$2:$B$467,$B146)</f>
        <v>0</v>
      </c>
      <c r="AH146">
        <f>SUMIFS('6-23 EMR'!$F$2:$F$467,'6-23 EMR'!$B$2:$B$467,$B146)</f>
        <v>0</v>
      </c>
      <c r="AI146">
        <f>SUMIFS('6-23 EMR'!$G$2:$G$467,'6-23 EMR'!$B$2:$B$467,$B146)</f>
        <v>0</v>
      </c>
      <c r="AJ146">
        <f>SUMIFS('6-23 EMR'!$M$2:$M$467,'6-23 EMR'!$B$2:$B$467,$B146)</f>
        <v>0</v>
      </c>
      <c r="AK146">
        <f>SUMIFS('6-23 EMR'!$N$2:$N$467,'6-23 EMR'!$B$2:$B$467,$B146)</f>
        <v>0</v>
      </c>
      <c r="AL146" t="s">
        <v>699</v>
      </c>
    </row>
    <row r="147" spans="1:38" x14ac:dyDescent="0.25">
      <c r="A147" s="3" t="s">
        <v>693</v>
      </c>
      <c r="B147" t="s">
        <v>700</v>
      </c>
      <c r="C147" t="s">
        <v>701</v>
      </c>
      <c r="D147" t="s">
        <v>700</v>
      </c>
      <c r="E147" t="str">
        <f>IF(OR(Table1[[#This Row],[June 23-29 Resident Confirmed COVID-19 (sum)]]&gt;0,Table1[[#This Row],[June 23-29 Resident Suspected COVID-19 (sum)]]&gt;0,Table1[[#This Row],[June 23-29 Staff Confirmed COVID-19 (sum)]]&gt;0,Table1[[#This Row],[June 23-29 Staff Suspected COVID-19 (sum)]]&gt;0),"Yes","")</f>
        <v>Yes</v>
      </c>
      <c r="F147">
        <f t="shared" si="7"/>
        <v>0</v>
      </c>
      <c r="G147">
        <f t="shared" si="7"/>
        <v>2</v>
      </c>
      <c r="H147">
        <f t="shared" si="7"/>
        <v>0</v>
      </c>
      <c r="I147">
        <f t="shared" si="7"/>
        <v>5</v>
      </c>
      <c r="J147">
        <f>SUMIFS('6-29 EMR'!$F$2:$F$467,'6-29 EMR'!$B$2:$B$467,$B147)</f>
        <v>0</v>
      </c>
      <c r="K147">
        <f>SUMIFS('6-29 EMR'!$G$2:$G$467,'6-29 EMR'!$B$2:$B$467,$B147)</f>
        <v>0</v>
      </c>
      <c r="L147">
        <f>SUMIFS('6-29 EMR'!$M$2:$M$467,'6-29 EMR'!$B$2:$B$467,$B147)</f>
        <v>0</v>
      </c>
      <c r="M147">
        <f>SUMIFS('6-29 EMR'!$N$2:$N$467,'6-29 EMR'!$B$2:$B$467,$B147)</f>
        <v>0</v>
      </c>
      <c r="N147">
        <f>SUMIFS('6-28 EMR'!$F$2:$F$467,'6-28 EMR'!$B$2:$B$467,$B147)</f>
        <v>0</v>
      </c>
      <c r="O147">
        <f>SUMIFS('6-28 EMR'!$G$2:$G$467,'6-28 EMR'!$B$2:$B$467,$B147)</f>
        <v>2</v>
      </c>
      <c r="P147">
        <f>SUMIFS('6-28 EMR'!$M$2:$M$467,'6-28 EMR'!$B$2:$B$467,$B147)</f>
        <v>0</v>
      </c>
      <c r="Q147">
        <f>SUMIFS('6-28 EMR'!$N$2:$N$467,'6-28 EMR'!$B$2:$B$467,$B147)</f>
        <v>0</v>
      </c>
      <c r="R147">
        <f>SUMIFS('6-27 EMR'!$F$2:$F$467,'6-27 EMR'!$B$2:$B$467,$B147)</f>
        <v>0</v>
      </c>
      <c r="S147">
        <f>SUMIFS('6-27 EMR'!$G$2:$G$467,'6-27 EMR'!$B$2:$B$467,$B147)</f>
        <v>0</v>
      </c>
      <c r="T147">
        <f>SUMIFS('6-27 EMR'!$M$2:$M$467,'6-27 EMR'!$B$2:$B$467,$B147)</f>
        <v>0</v>
      </c>
      <c r="U147">
        <f>SUMIFS('6-27 EMR'!$N$2:$N$467,'6-27 EMR'!$B$2:$B$467,$B147)</f>
        <v>0</v>
      </c>
      <c r="V147">
        <f>SUMIFS('6-26 EMR'!$F$2:$F$467,'6-26 EMR'!$B$2:$B$467,$B147)</f>
        <v>0</v>
      </c>
      <c r="W147">
        <f>SUMIFS('6-26 EMR'!$G$2:$G$467,'6-26 EMR'!$B$2:$B$467,$B147)</f>
        <v>0</v>
      </c>
      <c r="X147">
        <f>SUMIFS('6-26 EMR'!$M$2:$M$467,'6-26 EMR'!$B$2:$B$467,$B147)</f>
        <v>0</v>
      </c>
      <c r="Y147">
        <f>SUMIFS('6-26 EMR'!$N$2:$N$467,'6-26 EMR'!$B$2:$B$467,$B147)</f>
        <v>0</v>
      </c>
      <c r="Z147">
        <f>SUMIFS('6-25 EMR'!$F$2:$F$467,'6-25 EMR'!$B$2:$B$467,$B147)</f>
        <v>0</v>
      </c>
      <c r="AA147">
        <f>SUMIFS('6-25 EMR'!$G$2:$G$467,'6-25 EMR'!$B$2:$B$467,$B147)</f>
        <v>0</v>
      </c>
      <c r="AB147">
        <f>SUMIFS('6-25 EMR'!$M$2:$M$467,'6-25 EMR'!$B$2:$B$467,$B147)</f>
        <v>0</v>
      </c>
      <c r="AC147">
        <f>SUMIFS('6-25 EMR'!$N$2:$N$467,'6-25 EMR'!$B$2:$B$467,$B147)</f>
        <v>2</v>
      </c>
      <c r="AD147">
        <f>SUMIFS('6-24 EMR'!$F$2:$F$467,'6-24 EMR'!$B$2:$B$467,$B147)</f>
        <v>0</v>
      </c>
      <c r="AE147">
        <f>SUMIFS('6-24 EMR'!$G$2:$G$467,'6-24 EMR'!$B$2:$B$467,$B147)</f>
        <v>0</v>
      </c>
      <c r="AF147">
        <f>SUMIFS('6-24 EMR'!$M$2:$M$467,'6-24 EMR'!$B$2:$B$467,$B147)</f>
        <v>0</v>
      </c>
      <c r="AG147">
        <f>SUMIFS('6-24 EMR'!$N$2:$N$467,'6-24 EMR'!$B$2:$B$467,$B147)</f>
        <v>2</v>
      </c>
      <c r="AH147">
        <f>SUMIFS('6-23 EMR'!$F$2:$F$467,'6-23 EMR'!$B$2:$B$467,$B147)</f>
        <v>0</v>
      </c>
      <c r="AI147">
        <f>SUMIFS('6-23 EMR'!$G$2:$G$467,'6-23 EMR'!$B$2:$B$467,$B147)</f>
        <v>0</v>
      </c>
      <c r="AJ147">
        <f>SUMIFS('6-23 EMR'!$M$2:$M$467,'6-23 EMR'!$B$2:$B$467,$B147)</f>
        <v>0</v>
      </c>
      <c r="AK147">
        <f>SUMIFS('6-23 EMR'!$N$2:$N$467,'6-23 EMR'!$B$2:$B$467,$B147)</f>
        <v>1</v>
      </c>
      <c r="AL147" t="s">
        <v>700</v>
      </c>
    </row>
    <row r="148" spans="1:38" x14ac:dyDescent="0.25">
      <c r="A148" s="3" t="s">
        <v>693</v>
      </c>
      <c r="B148" t="s">
        <v>703</v>
      </c>
      <c r="C148" t="s">
        <v>704</v>
      </c>
      <c r="D148" t="s">
        <v>703</v>
      </c>
      <c r="E148" t="str">
        <f>IF(OR(Table1[[#This Row],[June 23-29 Resident Confirmed COVID-19 (sum)]]&gt;0,Table1[[#This Row],[June 23-29 Resident Suspected COVID-19 (sum)]]&gt;0,Table1[[#This Row],[June 23-29 Staff Confirmed COVID-19 (sum)]]&gt;0,Table1[[#This Row],[June 23-29 Staff Suspected COVID-19 (sum)]]&gt;0),"Yes","")</f>
        <v>Yes</v>
      </c>
      <c r="F148">
        <f t="shared" si="7"/>
        <v>0</v>
      </c>
      <c r="G148">
        <f t="shared" si="7"/>
        <v>576</v>
      </c>
      <c r="H148">
        <f t="shared" si="7"/>
        <v>0</v>
      </c>
      <c r="I148">
        <f t="shared" si="7"/>
        <v>1</v>
      </c>
      <c r="J148">
        <f>SUMIFS('6-29 EMR'!$F$2:$F$467,'6-29 EMR'!$B$2:$B$467,$B148)</f>
        <v>0</v>
      </c>
      <c r="K148">
        <f>SUMIFS('6-29 EMR'!$G$2:$G$467,'6-29 EMR'!$B$2:$B$467,$B148)</f>
        <v>144</v>
      </c>
      <c r="L148">
        <f>SUMIFS('6-29 EMR'!$M$2:$M$467,'6-29 EMR'!$B$2:$B$467,$B148)</f>
        <v>0</v>
      </c>
      <c r="M148">
        <f>SUMIFS('6-29 EMR'!$N$2:$N$467,'6-29 EMR'!$B$2:$B$467,$B148)</f>
        <v>0</v>
      </c>
      <c r="N148">
        <f>SUMIFS('6-28 EMR'!$F$2:$F$467,'6-28 EMR'!$B$2:$B$467,$B148)</f>
        <v>0</v>
      </c>
      <c r="O148">
        <f>SUMIFS('6-28 EMR'!$G$2:$G$467,'6-28 EMR'!$B$2:$B$467,$B148)</f>
        <v>144</v>
      </c>
      <c r="P148">
        <f>SUMIFS('6-28 EMR'!$M$2:$M$467,'6-28 EMR'!$B$2:$B$467,$B148)</f>
        <v>0</v>
      </c>
      <c r="Q148">
        <f>SUMIFS('6-28 EMR'!$N$2:$N$467,'6-28 EMR'!$B$2:$B$467,$B148)</f>
        <v>0</v>
      </c>
      <c r="R148">
        <f>SUMIFS('6-27 EMR'!$F$2:$F$467,'6-27 EMR'!$B$2:$B$467,$B148)</f>
        <v>0</v>
      </c>
      <c r="S148">
        <f>SUMIFS('6-27 EMR'!$G$2:$G$467,'6-27 EMR'!$B$2:$B$467,$B148)</f>
        <v>144</v>
      </c>
      <c r="T148">
        <f>SUMIFS('6-27 EMR'!$M$2:$M$467,'6-27 EMR'!$B$2:$B$467,$B148)</f>
        <v>0</v>
      </c>
      <c r="U148">
        <f>SUMIFS('6-27 EMR'!$N$2:$N$467,'6-27 EMR'!$B$2:$B$467,$B148)</f>
        <v>0</v>
      </c>
      <c r="V148">
        <f>SUMIFS('6-26 EMR'!$F$2:$F$467,'6-26 EMR'!$B$2:$B$467,$B148)</f>
        <v>0</v>
      </c>
      <c r="W148">
        <f>SUMIFS('6-26 EMR'!$G$2:$G$467,'6-26 EMR'!$B$2:$B$467,$B148)</f>
        <v>144</v>
      </c>
      <c r="X148">
        <f>SUMIFS('6-26 EMR'!$M$2:$M$467,'6-26 EMR'!$B$2:$B$467,$B148)</f>
        <v>0</v>
      </c>
      <c r="Y148">
        <f>SUMIFS('6-26 EMR'!$N$2:$N$467,'6-26 EMR'!$B$2:$B$467,$B148)</f>
        <v>0</v>
      </c>
      <c r="Z148">
        <f>SUMIFS('6-25 EMR'!$F$2:$F$467,'6-25 EMR'!$B$2:$B$467,$B148)</f>
        <v>0</v>
      </c>
      <c r="AA148">
        <f>SUMIFS('6-25 EMR'!$G$2:$G$467,'6-25 EMR'!$B$2:$B$467,$B148)</f>
        <v>0</v>
      </c>
      <c r="AB148">
        <f>SUMIFS('6-25 EMR'!$M$2:$M$467,'6-25 EMR'!$B$2:$B$467,$B148)</f>
        <v>0</v>
      </c>
      <c r="AC148">
        <f>SUMIFS('6-25 EMR'!$N$2:$N$467,'6-25 EMR'!$B$2:$B$467,$B148)</f>
        <v>0</v>
      </c>
      <c r="AD148">
        <f>SUMIFS('6-24 EMR'!$F$2:$F$467,'6-24 EMR'!$B$2:$B$467,$B148)</f>
        <v>0</v>
      </c>
      <c r="AE148">
        <f>SUMIFS('6-24 EMR'!$G$2:$G$467,'6-24 EMR'!$B$2:$B$467,$B148)</f>
        <v>0</v>
      </c>
      <c r="AF148">
        <f>SUMIFS('6-24 EMR'!$M$2:$M$467,'6-24 EMR'!$B$2:$B$467,$B148)</f>
        <v>0</v>
      </c>
      <c r="AG148">
        <f>SUMIFS('6-24 EMR'!$N$2:$N$467,'6-24 EMR'!$B$2:$B$467,$B148)</f>
        <v>0</v>
      </c>
      <c r="AH148">
        <f>SUMIFS('6-23 EMR'!$F$2:$F$467,'6-23 EMR'!$B$2:$B$467,$B148)</f>
        <v>0</v>
      </c>
      <c r="AI148">
        <f>SUMIFS('6-23 EMR'!$G$2:$G$467,'6-23 EMR'!$B$2:$B$467,$B148)</f>
        <v>0</v>
      </c>
      <c r="AJ148">
        <f>SUMIFS('6-23 EMR'!$M$2:$M$467,'6-23 EMR'!$B$2:$B$467,$B148)</f>
        <v>0</v>
      </c>
      <c r="AK148">
        <f>SUMIFS('6-23 EMR'!$N$2:$N$467,'6-23 EMR'!$B$2:$B$467,$B148)</f>
        <v>1</v>
      </c>
      <c r="AL148" t="s">
        <v>703</v>
      </c>
    </row>
    <row r="149" spans="1:38" x14ac:dyDescent="0.25">
      <c r="A149" s="3" t="s">
        <v>693</v>
      </c>
      <c r="B149" t="s">
        <v>706</v>
      </c>
      <c r="C149" t="s">
        <v>707</v>
      </c>
      <c r="D149" t="s">
        <v>706</v>
      </c>
      <c r="E149" t="str">
        <f>IF(OR(Table1[[#This Row],[June 23-29 Resident Confirmed COVID-19 (sum)]]&gt;0,Table1[[#This Row],[June 23-29 Resident Suspected COVID-19 (sum)]]&gt;0,Table1[[#This Row],[June 23-29 Staff Confirmed COVID-19 (sum)]]&gt;0,Table1[[#This Row],[June 23-29 Staff Suspected COVID-19 (sum)]]&gt;0),"Yes","")</f>
        <v/>
      </c>
      <c r="F149">
        <f t="shared" si="7"/>
        <v>0</v>
      </c>
      <c r="G149">
        <f t="shared" si="7"/>
        <v>0</v>
      </c>
      <c r="H149">
        <f t="shared" si="7"/>
        <v>0</v>
      </c>
      <c r="I149">
        <f t="shared" si="7"/>
        <v>0</v>
      </c>
      <c r="J149">
        <f>SUMIFS('6-29 EMR'!$F$2:$F$467,'6-29 EMR'!$B$2:$B$467,$B149)</f>
        <v>0</v>
      </c>
      <c r="K149">
        <f>SUMIFS('6-29 EMR'!$G$2:$G$467,'6-29 EMR'!$B$2:$B$467,$B149)</f>
        <v>0</v>
      </c>
      <c r="L149">
        <f>SUMIFS('6-29 EMR'!$M$2:$M$467,'6-29 EMR'!$B$2:$B$467,$B149)</f>
        <v>0</v>
      </c>
      <c r="M149">
        <f>SUMIFS('6-29 EMR'!$N$2:$N$467,'6-29 EMR'!$B$2:$B$467,$B149)</f>
        <v>0</v>
      </c>
      <c r="N149">
        <f>SUMIFS('6-28 EMR'!$F$2:$F$467,'6-28 EMR'!$B$2:$B$467,$B149)</f>
        <v>0</v>
      </c>
      <c r="O149">
        <f>SUMIFS('6-28 EMR'!$G$2:$G$467,'6-28 EMR'!$B$2:$B$467,$B149)</f>
        <v>0</v>
      </c>
      <c r="P149">
        <f>SUMIFS('6-28 EMR'!$M$2:$M$467,'6-28 EMR'!$B$2:$B$467,$B149)</f>
        <v>0</v>
      </c>
      <c r="Q149">
        <f>SUMIFS('6-28 EMR'!$N$2:$N$467,'6-28 EMR'!$B$2:$B$467,$B149)</f>
        <v>0</v>
      </c>
      <c r="R149">
        <f>SUMIFS('6-27 EMR'!$F$2:$F$467,'6-27 EMR'!$B$2:$B$467,$B149)</f>
        <v>0</v>
      </c>
      <c r="S149">
        <f>SUMIFS('6-27 EMR'!$G$2:$G$467,'6-27 EMR'!$B$2:$B$467,$B149)</f>
        <v>0</v>
      </c>
      <c r="T149">
        <f>SUMIFS('6-27 EMR'!$M$2:$M$467,'6-27 EMR'!$B$2:$B$467,$B149)</f>
        <v>0</v>
      </c>
      <c r="U149">
        <f>SUMIFS('6-27 EMR'!$N$2:$N$467,'6-27 EMR'!$B$2:$B$467,$B149)</f>
        <v>0</v>
      </c>
      <c r="V149">
        <f>SUMIFS('6-26 EMR'!$F$2:$F$467,'6-26 EMR'!$B$2:$B$467,$B149)</f>
        <v>0</v>
      </c>
      <c r="W149">
        <f>SUMIFS('6-26 EMR'!$G$2:$G$467,'6-26 EMR'!$B$2:$B$467,$B149)</f>
        <v>0</v>
      </c>
      <c r="X149">
        <f>SUMIFS('6-26 EMR'!$M$2:$M$467,'6-26 EMR'!$B$2:$B$467,$B149)</f>
        <v>0</v>
      </c>
      <c r="Y149">
        <f>SUMIFS('6-26 EMR'!$N$2:$N$467,'6-26 EMR'!$B$2:$B$467,$B149)</f>
        <v>0</v>
      </c>
      <c r="Z149">
        <f>SUMIFS('6-25 EMR'!$F$2:$F$467,'6-25 EMR'!$B$2:$B$467,$B149)</f>
        <v>0</v>
      </c>
      <c r="AA149">
        <f>SUMIFS('6-25 EMR'!$G$2:$G$467,'6-25 EMR'!$B$2:$B$467,$B149)</f>
        <v>0</v>
      </c>
      <c r="AB149">
        <f>SUMIFS('6-25 EMR'!$M$2:$M$467,'6-25 EMR'!$B$2:$B$467,$B149)</f>
        <v>0</v>
      </c>
      <c r="AC149">
        <f>SUMIFS('6-25 EMR'!$N$2:$N$467,'6-25 EMR'!$B$2:$B$467,$B149)</f>
        <v>0</v>
      </c>
      <c r="AD149">
        <f>SUMIFS('6-24 EMR'!$F$2:$F$467,'6-24 EMR'!$B$2:$B$467,$B149)</f>
        <v>0</v>
      </c>
      <c r="AE149">
        <f>SUMIFS('6-24 EMR'!$G$2:$G$467,'6-24 EMR'!$B$2:$B$467,$B149)</f>
        <v>0</v>
      </c>
      <c r="AF149">
        <f>SUMIFS('6-24 EMR'!$M$2:$M$467,'6-24 EMR'!$B$2:$B$467,$B149)</f>
        <v>0</v>
      </c>
      <c r="AG149">
        <f>SUMIFS('6-24 EMR'!$N$2:$N$467,'6-24 EMR'!$B$2:$B$467,$B149)</f>
        <v>0</v>
      </c>
      <c r="AH149">
        <f>SUMIFS('6-23 EMR'!$F$2:$F$467,'6-23 EMR'!$B$2:$B$467,$B149)</f>
        <v>0</v>
      </c>
      <c r="AI149">
        <f>SUMIFS('6-23 EMR'!$G$2:$G$467,'6-23 EMR'!$B$2:$B$467,$B149)</f>
        <v>0</v>
      </c>
      <c r="AJ149">
        <f>SUMIFS('6-23 EMR'!$M$2:$M$467,'6-23 EMR'!$B$2:$B$467,$B149)</f>
        <v>0</v>
      </c>
      <c r="AK149">
        <f>SUMIFS('6-23 EMR'!$N$2:$N$467,'6-23 EMR'!$B$2:$B$467,$B149)</f>
        <v>0</v>
      </c>
      <c r="AL149" t="s">
        <v>706</v>
      </c>
    </row>
    <row r="150" spans="1:38" x14ac:dyDescent="0.25">
      <c r="A150" s="3" t="s">
        <v>693</v>
      </c>
      <c r="B150" t="s">
        <v>710</v>
      </c>
      <c r="C150" t="s">
        <v>43</v>
      </c>
      <c r="D150" t="s">
        <v>710</v>
      </c>
      <c r="E150" t="str">
        <f>IF(OR(Table1[[#This Row],[June 23-29 Resident Confirmed COVID-19 (sum)]]&gt;0,Table1[[#This Row],[June 23-29 Resident Suspected COVID-19 (sum)]]&gt;0,Table1[[#This Row],[June 23-29 Staff Confirmed COVID-19 (sum)]]&gt;0,Table1[[#This Row],[June 23-29 Staff Suspected COVID-19 (sum)]]&gt;0),"Yes","")</f>
        <v/>
      </c>
      <c r="F150">
        <f t="shared" si="7"/>
        <v>0</v>
      </c>
      <c r="G150">
        <f t="shared" si="7"/>
        <v>0</v>
      </c>
      <c r="H150">
        <f t="shared" si="7"/>
        <v>0</v>
      </c>
      <c r="I150">
        <f t="shared" si="7"/>
        <v>0</v>
      </c>
      <c r="J150">
        <f>SUMIFS('6-29 EMR'!$F$2:$F$467,'6-29 EMR'!$B$2:$B$467,$B150)</f>
        <v>0</v>
      </c>
      <c r="K150">
        <f>SUMIFS('6-29 EMR'!$G$2:$G$467,'6-29 EMR'!$B$2:$B$467,$B150)</f>
        <v>0</v>
      </c>
      <c r="L150">
        <f>SUMIFS('6-29 EMR'!$M$2:$M$467,'6-29 EMR'!$B$2:$B$467,$B150)</f>
        <v>0</v>
      </c>
      <c r="M150">
        <f>SUMIFS('6-29 EMR'!$N$2:$N$467,'6-29 EMR'!$B$2:$B$467,$B150)</f>
        <v>0</v>
      </c>
      <c r="N150">
        <f>SUMIFS('6-28 EMR'!$F$2:$F$467,'6-28 EMR'!$B$2:$B$467,$B150)</f>
        <v>0</v>
      </c>
      <c r="O150">
        <f>SUMIFS('6-28 EMR'!$G$2:$G$467,'6-28 EMR'!$B$2:$B$467,$B150)</f>
        <v>0</v>
      </c>
      <c r="P150">
        <f>SUMIFS('6-28 EMR'!$M$2:$M$467,'6-28 EMR'!$B$2:$B$467,$B150)</f>
        <v>0</v>
      </c>
      <c r="Q150">
        <f>SUMIFS('6-28 EMR'!$N$2:$N$467,'6-28 EMR'!$B$2:$B$467,$B150)</f>
        <v>0</v>
      </c>
      <c r="R150">
        <f>SUMIFS('6-27 EMR'!$F$2:$F$467,'6-27 EMR'!$B$2:$B$467,$B150)</f>
        <v>0</v>
      </c>
      <c r="S150">
        <f>SUMIFS('6-27 EMR'!$G$2:$G$467,'6-27 EMR'!$B$2:$B$467,$B150)</f>
        <v>0</v>
      </c>
      <c r="T150">
        <f>SUMIFS('6-27 EMR'!$M$2:$M$467,'6-27 EMR'!$B$2:$B$467,$B150)</f>
        <v>0</v>
      </c>
      <c r="U150">
        <f>SUMIFS('6-27 EMR'!$N$2:$N$467,'6-27 EMR'!$B$2:$B$467,$B150)</f>
        <v>0</v>
      </c>
      <c r="V150">
        <f>SUMIFS('6-26 EMR'!$F$2:$F$467,'6-26 EMR'!$B$2:$B$467,$B150)</f>
        <v>0</v>
      </c>
      <c r="W150">
        <f>SUMIFS('6-26 EMR'!$G$2:$G$467,'6-26 EMR'!$B$2:$B$467,$B150)</f>
        <v>0</v>
      </c>
      <c r="X150">
        <f>SUMIFS('6-26 EMR'!$M$2:$M$467,'6-26 EMR'!$B$2:$B$467,$B150)</f>
        <v>0</v>
      </c>
      <c r="Y150">
        <f>SUMIFS('6-26 EMR'!$N$2:$N$467,'6-26 EMR'!$B$2:$B$467,$B150)</f>
        <v>0</v>
      </c>
      <c r="Z150">
        <f>SUMIFS('6-25 EMR'!$F$2:$F$467,'6-25 EMR'!$B$2:$B$467,$B150)</f>
        <v>0</v>
      </c>
      <c r="AA150">
        <f>SUMIFS('6-25 EMR'!$G$2:$G$467,'6-25 EMR'!$B$2:$B$467,$B150)</f>
        <v>0</v>
      </c>
      <c r="AB150">
        <f>SUMIFS('6-25 EMR'!$M$2:$M$467,'6-25 EMR'!$B$2:$B$467,$B150)</f>
        <v>0</v>
      </c>
      <c r="AC150">
        <f>SUMIFS('6-25 EMR'!$N$2:$N$467,'6-25 EMR'!$B$2:$B$467,$B150)</f>
        <v>0</v>
      </c>
      <c r="AD150">
        <f>SUMIFS('6-24 EMR'!$F$2:$F$467,'6-24 EMR'!$B$2:$B$467,$B150)</f>
        <v>0</v>
      </c>
      <c r="AE150">
        <f>SUMIFS('6-24 EMR'!$G$2:$G$467,'6-24 EMR'!$B$2:$B$467,$B150)</f>
        <v>0</v>
      </c>
      <c r="AF150">
        <f>SUMIFS('6-24 EMR'!$M$2:$M$467,'6-24 EMR'!$B$2:$B$467,$B150)</f>
        <v>0</v>
      </c>
      <c r="AG150">
        <f>SUMIFS('6-24 EMR'!$N$2:$N$467,'6-24 EMR'!$B$2:$B$467,$B150)</f>
        <v>0</v>
      </c>
      <c r="AH150">
        <f>SUMIFS('6-23 EMR'!$F$2:$F$467,'6-23 EMR'!$B$2:$B$467,$B150)</f>
        <v>0</v>
      </c>
      <c r="AI150">
        <f>SUMIFS('6-23 EMR'!$G$2:$G$467,'6-23 EMR'!$B$2:$B$467,$B150)</f>
        <v>0</v>
      </c>
      <c r="AJ150">
        <f>SUMIFS('6-23 EMR'!$M$2:$M$467,'6-23 EMR'!$B$2:$B$467,$B150)</f>
        <v>0</v>
      </c>
      <c r="AK150">
        <f>SUMIFS('6-23 EMR'!$N$2:$N$467,'6-23 EMR'!$B$2:$B$467,$B150)</f>
        <v>0</v>
      </c>
      <c r="AL150" t="s">
        <v>710</v>
      </c>
    </row>
    <row r="151" spans="1:38" x14ac:dyDescent="0.25">
      <c r="A151" s="3" t="s">
        <v>693</v>
      </c>
      <c r="B151" t="s">
        <v>713</v>
      </c>
      <c r="C151" t="s">
        <v>296</v>
      </c>
      <c r="D151" t="s">
        <v>714</v>
      </c>
      <c r="E151" t="str">
        <f>IF(OR(Table1[[#This Row],[June 23-29 Resident Confirmed COVID-19 (sum)]]&gt;0,Table1[[#This Row],[June 23-29 Resident Suspected COVID-19 (sum)]]&gt;0,Table1[[#This Row],[June 23-29 Staff Confirmed COVID-19 (sum)]]&gt;0,Table1[[#This Row],[June 23-29 Staff Suspected COVID-19 (sum)]]&gt;0),"Yes","")</f>
        <v>Yes</v>
      </c>
      <c r="F151">
        <f t="shared" si="7"/>
        <v>0</v>
      </c>
      <c r="G151">
        <f t="shared" si="7"/>
        <v>0</v>
      </c>
      <c r="H151">
        <f t="shared" si="7"/>
        <v>0</v>
      </c>
      <c r="I151">
        <f t="shared" si="7"/>
        <v>2</v>
      </c>
      <c r="J151">
        <f>SUMIFS('6-29 EMR'!$F$2:$F$467,'6-29 EMR'!$B$2:$B$467,$B151)</f>
        <v>0</v>
      </c>
      <c r="K151">
        <f>SUMIFS('6-29 EMR'!$G$2:$G$467,'6-29 EMR'!$B$2:$B$467,$B151)</f>
        <v>0</v>
      </c>
      <c r="L151">
        <f>SUMIFS('6-29 EMR'!$M$2:$M$467,'6-29 EMR'!$B$2:$B$467,$B151)</f>
        <v>0</v>
      </c>
      <c r="M151">
        <f>SUMIFS('6-29 EMR'!$N$2:$N$467,'6-29 EMR'!$B$2:$B$467,$B151)</f>
        <v>0</v>
      </c>
      <c r="N151">
        <f>SUMIFS('6-28 EMR'!$F$2:$F$467,'6-28 EMR'!$B$2:$B$467,$B151)</f>
        <v>0</v>
      </c>
      <c r="O151">
        <f>SUMIFS('6-28 EMR'!$G$2:$G$467,'6-28 EMR'!$B$2:$B$467,$B151)</f>
        <v>0</v>
      </c>
      <c r="P151">
        <f>SUMIFS('6-28 EMR'!$M$2:$M$467,'6-28 EMR'!$B$2:$B$467,$B151)</f>
        <v>0</v>
      </c>
      <c r="Q151">
        <f>SUMIFS('6-28 EMR'!$N$2:$N$467,'6-28 EMR'!$B$2:$B$467,$B151)</f>
        <v>0</v>
      </c>
      <c r="R151">
        <f>SUMIFS('6-27 EMR'!$F$2:$F$467,'6-27 EMR'!$B$2:$B$467,$B151)</f>
        <v>0</v>
      </c>
      <c r="S151">
        <f>SUMIFS('6-27 EMR'!$G$2:$G$467,'6-27 EMR'!$B$2:$B$467,$B151)</f>
        <v>0</v>
      </c>
      <c r="T151">
        <f>SUMIFS('6-27 EMR'!$M$2:$M$467,'6-27 EMR'!$B$2:$B$467,$B151)</f>
        <v>0</v>
      </c>
      <c r="U151">
        <f>SUMIFS('6-27 EMR'!$N$2:$N$467,'6-27 EMR'!$B$2:$B$467,$B151)</f>
        <v>0</v>
      </c>
      <c r="V151">
        <f>SUMIFS('6-26 EMR'!$F$2:$F$467,'6-26 EMR'!$B$2:$B$467,$B151)</f>
        <v>0</v>
      </c>
      <c r="W151">
        <f>SUMIFS('6-26 EMR'!$G$2:$G$467,'6-26 EMR'!$B$2:$B$467,$B151)</f>
        <v>0</v>
      </c>
      <c r="X151">
        <f>SUMIFS('6-26 EMR'!$M$2:$M$467,'6-26 EMR'!$B$2:$B$467,$B151)</f>
        <v>0</v>
      </c>
      <c r="Y151">
        <f>SUMIFS('6-26 EMR'!$N$2:$N$467,'6-26 EMR'!$B$2:$B$467,$B151)</f>
        <v>1</v>
      </c>
      <c r="Z151">
        <f>SUMIFS('6-25 EMR'!$F$2:$F$467,'6-25 EMR'!$B$2:$B$467,$B151)</f>
        <v>0</v>
      </c>
      <c r="AA151">
        <f>SUMIFS('6-25 EMR'!$G$2:$G$467,'6-25 EMR'!$B$2:$B$467,$B151)</f>
        <v>0</v>
      </c>
      <c r="AB151">
        <f>SUMIFS('6-25 EMR'!$M$2:$M$467,'6-25 EMR'!$B$2:$B$467,$B151)</f>
        <v>0</v>
      </c>
      <c r="AC151">
        <f>SUMIFS('6-25 EMR'!$N$2:$N$467,'6-25 EMR'!$B$2:$B$467,$B151)</f>
        <v>1</v>
      </c>
      <c r="AD151">
        <f>SUMIFS('6-24 EMR'!$F$2:$F$467,'6-24 EMR'!$B$2:$B$467,$B151)</f>
        <v>0</v>
      </c>
      <c r="AE151">
        <f>SUMIFS('6-24 EMR'!$G$2:$G$467,'6-24 EMR'!$B$2:$B$467,$B151)</f>
        <v>0</v>
      </c>
      <c r="AF151">
        <f>SUMIFS('6-24 EMR'!$M$2:$M$467,'6-24 EMR'!$B$2:$B$467,$B151)</f>
        <v>0</v>
      </c>
      <c r="AG151">
        <f>SUMIFS('6-24 EMR'!$N$2:$N$467,'6-24 EMR'!$B$2:$B$467,$B151)</f>
        <v>0</v>
      </c>
      <c r="AH151">
        <f>SUMIFS('6-23 EMR'!$F$2:$F$467,'6-23 EMR'!$B$2:$B$467,$B151)</f>
        <v>0</v>
      </c>
      <c r="AI151">
        <f>SUMIFS('6-23 EMR'!$G$2:$G$467,'6-23 EMR'!$B$2:$B$467,$B151)</f>
        <v>0</v>
      </c>
      <c r="AJ151">
        <f>SUMIFS('6-23 EMR'!$M$2:$M$467,'6-23 EMR'!$B$2:$B$467,$B151)</f>
        <v>0</v>
      </c>
      <c r="AK151">
        <f>SUMIFS('6-23 EMR'!$N$2:$N$467,'6-23 EMR'!$B$2:$B$467,$B151)</f>
        <v>0</v>
      </c>
      <c r="AL151" t="s">
        <v>713</v>
      </c>
    </row>
    <row r="152" spans="1:38" x14ac:dyDescent="0.25">
      <c r="A152" s="3" t="s">
        <v>693</v>
      </c>
      <c r="B152" t="s">
        <v>717</v>
      </c>
      <c r="C152" t="s">
        <v>296</v>
      </c>
      <c r="D152" t="s">
        <v>718</v>
      </c>
      <c r="E152" t="str">
        <f>IF(OR(Table1[[#This Row],[June 23-29 Resident Confirmed COVID-19 (sum)]]&gt;0,Table1[[#This Row],[June 23-29 Resident Suspected COVID-19 (sum)]]&gt;0,Table1[[#This Row],[June 23-29 Staff Confirmed COVID-19 (sum)]]&gt;0,Table1[[#This Row],[June 23-29 Staff Suspected COVID-19 (sum)]]&gt;0),"Yes","")</f>
        <v>Yes</v>
      </c>
      <c r="F152">
        <f t="shared" si="7"/>
        <v>0</v>
      </c>
      <c r="G152">
        <f t="shared" si="7"/>
        <v>0</v>
      </c>
      <c r="H152">
        <f t="shared" si="7"/>
        <v>0</v>
      </c>
      <c r="I152">
        <f t="shared" si="7"/>
        <v>1</v>
      </c>
      <c r="J152">
        <f>SUMIFS('6-29 EMR'!$F$2:$F$467,'6-29 EMR'!$B$2:$B$467,$B152)</f>
        <v>0</v>
      </c>
      <c r="K152">
        <f>SUMIFS('6-29 EMR'!$G$2:$G$467,'6-29 EMR'!$B$2:$B$467,$B152)</f>
        <v>0</v>
      </c>
      <c r="L152">
        <f>SUMIFS('6-29 EMR'!$M$2:$M$467,'6-29 EMR'!$B$2:$B$467,$B152)</f>
        <v>0</v>
      </c>
      <c r="M152">
        <f>SUMIFS('6-29 EMR'!$N$2:$N$467,'6-29 EMR'!$B$2:$B$467,$B152)</f>
        <v>0</v>
      </c>
      <c r="N152">
        <f>SUMIFS('6-28 EMR'!$F$2:$F$467,'6-28 EMR'!$B$2:$B$467,$B152)</f>
        <v>0</v>
      </c>
      <c r="O152">
        <f>SUMIFS('6-28 EMR'!$G$2:$G$467,'6-28 EMR'!$B$2:$B$467,$B152)</f>
        <v>0</v>
      </c>
      <c r="P152">
        <f>SUMIFS('6-28 EMR'!$M$2:$M$467,'6-28 EMR'!$B$2:$B$467,$B152)</f>
        <v>0</v>
      </c>
      <c r="Q152">
        <f>SUMIFS('6-28 EMR'!$N$2:$N$467,'6-28 EMR'!$B$2:$B$467,$B152)</f>
        <v>0</v>
      </c>
      <c r="R152">
        <f>SUMIFS('6-27 EMR'!$F$2:$F$467,'6-27 EMR'!$B$2:$B$467,$B152)</f>
        <v>0</v>
      </c>
      <c r="S152">
        <f>SUMIFS('6-27 EMR'!$G$2:$G$467,'6-27 EMR'!$B$2:$B$467,$B152)</f>
        <v>0</v>
      </c>
      <c r="T152">
        <f>SUMIFS('6-27 EMR'!$M$2:$M$467,'6-27 EMR'!$B$2:$B$467,$B152)</f>
        <v>0</v>
      </c>
      <c r="U152">
        <f>SUMIFS('6-27 EMR'!$N$2:$N$467,'6-27 EMR'!$B$2:$B$467,$B152)</f>
        <v>0</v>
      </c>
      <c r="V152">
        <f>SUMIFS('6-26 EMR'!$F$2:$F$467,'6-26 EMR'!$B$2:$B$467,$B152)</f>
        <v>0</v>
      </c>
      <c r="W152">
        <f>SUMIFS('6-26 EMR'!$G$2:$G$467,'6-26 EMR'!$B$2:$B$467,$B152)</f>
        <v>0</v>
      </c>
      <c r="X152">
        <f>SUMIFS('6-26 EMR'!$M$2:$M$467,'6-26 EMR'!$B$2:$B$467,$B152)</f>
        <v>0</v>
      </c>
      <c r="Y152">
        <f>SUMIFS('6-26 EMR'!$N$2:$N$467,'6-26 EMR'!$B$2:$B$467,$B152)</f>
        <v>0</v>
      </c>
      <c r="Z152">
        <f>SUMIFS('6-25 EMR'!$F$2:$F$467,'6-25 EMR'!$B$2:$B$467,$B152)</f>
        <v>0</v>
      </c>
      <c r="AA152">
        <f>SUMIFS('6-25 EMR'!$G$2:$G$467,'6-25 EMR'!$B$2:$B$467,$B152)</f>
        <v>0</v>
      </c>
      <c r="AB152">
        <f>SUMIFS('6-25 EMR'!$M$2:$M$467,'6-25 EMR'!$B$2:$B$467,$B152)</f>
        <v>0</v>
      </c>
      <c r="AC152">
        <f>SUMIFS('6-25 EMR'!$N$2:$N$467,'6-25 EMR'!$B$2:$B$467,$B152)</f>
        <v>0</v>
      </c>
      <c r="AD152">
        <f>SUMIFS('6-24 EMR'!$F$2:$F$467,'6-24 EMR'!$B$2:$B$467,$B152)</f>
        <v>0</v>
      </c>
      <c r="AE152">
        <f>SUMIFS('6-24 EMR'!$G$2:$G$467,'6-24 EMR'!$B$2:$B$467,$B152)</f>
        <v>0</v>
      </c>
      <c r="AF152">
        <f>SUMIFS('6-24 EMR'!$M$2:$M$467,'6-24 EMR'!$B$2:$B$467,$B152)</f>
        <v>0</v>
      </c>
      <c r="AG152">
        <f>SUMIFS('6-24 EMR'!$N$2:$N$467,'6-24 EMR'!$B$2:$B$467,$B152)</f>
        <v>0</v>
      </c>
      <c r="AH152">
        <f>SUMIFS('6-23 EMR'!$F$2:$F$467,'6-23 EMR'!$B$2:$B$467,$B152)</f>
        <v>0</v>
      </c>
      <c r="AI152">
        <f>SUMIFS('6-23 EMR'!$G$2:$G$467,'6-23 EMR'!$B$2:$B$467,$B152)</f>
        <v>0</v>
      </c>
      <c r="AJ152">
        <f>SUMIFS('6-23 EMR'!$M$2:$M$467,'6-23 EMR'!$B$2:$B$467,$B152)</f>
        <v>0</v>
      </c>
      <c r="AK152">
        <f>SUMIFS('6-23 EMR'!$N$2:$N$467,'6-23 EMR'!$B$2:$B$467,$B152)</f>
        <v>1</v>
      </c>
      <c r="AL152" t="s">
        <v>717</v>
      </c>
    </row>
    <row r="153" spans="1:38" x14ac:dyDescent="0.25">
      <c r="A153" s="3" t="s">
        <v>693</v>
      </c>
      <c r="B153" t="s">
        <v>721</v>
      </c>
      <c r="C153" t="s">
        <v>722</v>
      </c>
      <c r="D153" t="s">
        <v>723</v>
      </c>
      <c r="E153" t="str">
        <f>IF(OR(Table1[[#This Row],[June 23-29 Resident Confirmed COVID-19 (sum)]]&gt;0,Table1[[#This Row],[June 23-29 Resident Suspected COVID-19 (sum)]]&gt;0,Table1[[#This Row],[June 23-29 Staff Confirmed COVID-19 (sum)]]&gt;0,Table1[[#This Row],[June 23-29 Staff Suspected COVID-19 (sum)]]&gt;0),"Yes","")</f>
        <v/>
      </c>
      <c r="F153">
        <f t="shared" si="7"/>
        <v>0</v>
      </c>
      <c r="G153">
        <f t="shared" si="7"/>
        <v>0</v>
      </c>
      <c r="H153">
        <f t="shared" si="7"/>
        <v>0</v>
      </c>
      <c r="I153">
        <f t="shared" si="7"/>
        <v>0</v>
      </c>
      <c r="J153">
        <f>SUMIFS('6-29 EMR'!$F$2:$F$467,'6-29 EMR'!$B$2:$B$467,$B153)</f>
        <v>0</v>
      </c>
      <c r="K153">
        <f>SUMIFS('6-29 EMR'!$G$2:$G$467,'6-29 EMR'!$B$2:$B$467,$B153)</f>
        <v>0</v>
      </c>
      <c r="L153">
        <f>SUMIFS('6-29 EMR'!$M$2:$M$467,'6-29 EMR'!$B$2:$B$467,$B153)</f>
        <v>0</v>
      </c>
      <c r="M153">
        <f>SUMIFS('6-29 EMR'!$N$2:$N$467,'6-29 EMR'!$B$2:$B$467,$B153)</f>
        <v>0</v>
      </c>
      <c r="N153">
        <f>SUMIFS('6-28 EMR'!$F$2:$F$467,'6-28 EMR'!$B$2:$B$467,$B153)</f>
        <v>0</v>
      </c>
      <c r="O153">
        <f>SUMIFS('6-28 EMR'!$G$2:$G$467,'6-28 EMR'!$B$2:$B$467,$B153)</f>
        <v>0</v>
      </c>
      <c r="P153">
        <f>SUMIFS('6-28 EMR'!$M$2:$M$467,'6-28 EMR'!$B$2:$B$467,$B153)</f>
        <v>0</v>
      </c>
      <c r="Q153">
        <f>SUMIFS('6-28 EMR'!$N$2:$N$467,'6-28 EMR'!$B$2:$B$467,$B153)</f>
        <v>0</v>
      </c>
      <c r="R153">
        <f>SUMIFS('6-27 EMR'!$F$2:$F$467,'6-27 EMR'!$B$2:$B$467,$B153)</f>
        <v>0</v>
      </c>
      <c r="S153">
        <f>SUMIFS('6-27 EMR'!$G$2:$G$467,'6-27 EMR'!$B$2:$B$467,$B153)</f>
        <v>0</v>
      </c>
      <c r="T153">
        <f>SUMIFS('6-27 EMR'!$M$2:$M$467,'6-27 EMR'!$B$2:$B$467,$B153)</f>
        <v>0</v>
      </c>
      <c r="U153">
        <f>SUMIFS('6-27 EMR'!$N$2:$N$467,'6-27 EMR'!$B$2:$B$467,$B153)</f>
        <v>0</v>
      </c>
      <c r="V153">
        <f>SUMIFS('6-26 EMR'!$F$2:$F$467,'6-26 EMR'!$B$2:$B$467,$B153)</f>
        <v>0</v>
      </c>
      <c r="W153">
        <f>SUMIFS('6-26 EMR'!$G$2:$G$467,'6-26 EMR'!$B$2:$B$467,$B153)</f>
        <v>0</v>
      </c>
      <c r="X153">
        <f>SUMIFS('6-26 EMR'!$M$2:$M$467,'6-26 EMR'!$B$2:$B$467,$B153)</f>
        <v>0</v>
      </c>
      <c r="Y153">
        <f>SUMIFS('6-26 EMR'!$N$2:$N$467,'6-26 EMR'!$B$2:$B$467,$B153)</f>
        <v>0</v>
      </c>
      <c r="Z153">
        <f>SUMIFS('6-25 EMR'!$F$2:$F$467,'6-25 EMR'!$B$2:$B$467,$B153)</f>
        <v>0</v>
      </c>
      <c r="AA153">
        <f>SUMIFS('6-25 EMR'!$G$2:$G$467,'6-25 EMR'!$B$2:$B$467,$B153)</f>
        <v>0</v>
      </c>
      <c r="AB153">
        <f>SUMIFS('6-25 EMR'!$M$2:$M$467,'6-25 EMR'!$B$2:$B$467,$B153)</f>
        <v>0</v>
      </c>
      <c r="AC153">
        <f>SUMIFS('6-25 EMR'!$N$2:$N$467,'6-25 EMR'!$B$2:$B$467,$B153)</f>
        <v>0</v>
      </c>
      <c r="AD153">
        <f>SUMIFS('6-24 EMR'!$F$2:$F$467,'6-24 EMR'!$B$2:$B$467,$B153)</f>
        <v>0</v>
      </c>
      <c r="AE153">
        <f>SUMIFS('6-24 EMR'!$G$2:$G$467,'6-24 EMR'!$B$2:$B$467,$B153)</f>
        <v>0</v>
      </c>
      <c r="AF153">
        <f>SUMIFS('6-24 EMR'!$M$2:$M$467,'6-24 EMR'!$B$2:$B$467,$B153)</f>
        <v>0</v>
      </c>
      <c r="AG153">
        <f>SUMIFS('6-24 EMR'!$N$2:$N$467,'6-24 EMR'!$B$2:$B$467,$B153)</f>
        <v>0</v>
      </c>
      <c r="AH153">
        <f>SUMIFS('6-23 EMR'!$F$2:$F$467,'6-23 EMR'!$B$2:$B$467,$B153)</f>
        <v>0</v>
      </c>
      <c r="AI153">
        <f>SUMIFS('6-23 EMR'!$G$2:$G$467,'6-23 EMR'!$B$2:$B$467,$B153)</f>
        <v>0</v>
      </c>
      <c r="AJ153">
        <f>SUMIFS('6-23 EMR'!$M$2:$M$467,'6-23 EMR'!$B$2:$B$467,$B153)</f>
        <v>0</v>
      </c>
      <c r="AK153">
        <f>SUMIFS('6-23 EMR'!$N$2:$N$467,'6-23 EMR'!$B$2:$B$467,$B153)</f>
        <v>0</v>
      </c>
      <c r="AL153" t="s">
        <v>721</v>
      </c>
    </row>
    <row r="154" spans="1:38" x14ac:dyDescent="0.25">
      <c r="A154" s="3" t="s">
        <v>693</v>
      </c>
      <c r="B154" t="s">
        <v>726</v>
      </c>
      <c r="C154" t="s">
        <v>123</v>
      </c>
      <c r="D154" t="s">
        <v>726</v>
      </c>
      <c r="E154" t="str">
        <f>IF(OR(Table1[[#This Row],[June 23-29 Resident Confirmed COVID-19 (sum)]]&gt;0,Table1[[#This Row],[June 23-29 Resident Suspected COVID-19 (sum)]]&gt;0,Table1[[#This Row],[June 23-29 Staff Confirmed COVID-19 (sum)]]&gt;0,Table1[[#This Row],[June 23-29 Staff Suspected COVID-19 (sum)]]&gt;0),"Yes","")</f>
        <v>Yes</v>
      </c>
      <c r="F154">
        <f t="shared" si="7"/>
        <v>25</v>
      </c>
      <c r="G154">
        <f t="shared" si="7"/>
        <v>25</v>
      </c>
      <c r="H154">
        <f t="shared" si="7"/>
        <v>31</v>
      </c>
      <c r="I154">
        <f t="shared" si="7"/>
        <v>31</v>
      </c>
      <c r="J154">
        <f>SUMIFS('6-29 EMR'!$F$2:$F$467,'6-29 EMR'!$B$2:$B$467,$B154)</f>
        <v>3</v>
      </c>
      <c r="K154">
        <f>SUMIFS('6-29 EMR'!$G$2:$G$467,'6-29 EMR'!$B$2:$B$467,$B154)</f>
        <v>3</v>
      </c>
      <c r="L154">
        <f>SUMIFS('6-29 EMR'!$M$2:$M$467,'6-29 EMR'!$B$2:$B$467,$B154)</f>
        <v>5</v>
      </c>
      <c r="M154">
        <f>SUMIFS('6-29 EMR'!$N$2:$N$467,'6-29 EMR'!$B$2:$B$467,$B154)</f>
        <v>5</v>
      </c>
      <c r="N154">
        <f>SUMIFS('6-28 EMR'!$F$2:$F$467,'6-28 EMR'!$B$2:$B$467,$B154)</f>
        <v>3</v>
      </c>
      <c r="O154">
        <f>SUMIFS('6-28 EMR'!$G$2:$G$467,'6-28 EMR'!$B$2:$B$467,$B154)</f>
        <v>3</v>
      </c>
      <c r="P154">
        <f>SUMIFS('6-28 EMR'!$M$2:$M$467,'6-28 EMR'!$B$2:$B$467,$B154)</f>
        <v>5</v>
      </c>
      <c r="Q154">
        <f>SUMIFS('6-28 EMR'!$N$2:$N$467,'6-28 EMR'!$B$2:$B$467,$B154)</f>
        <v>5</v>
      </c>
      <c r="R154">
        <f>SUMIFS('6-27 EMR'!$F$2:$F$467,'6-27 EMR'!$B$2:$B$467,$B154)</f>
        <v>3</v>
      </c>
      <c r="S154">
        <f>SUMIFS('6-27 EMR'!$G$2:$G$467,'6-27 EMR'!$B$2:$B$467,$B154)</f>
        <v>3</v>
      </c>
      <c r="T154">
        <f>SUMIFS('6-27 EMR'!$M$2:$M$467,'6-27 EMR'!$B$2:$B$467,$B154)</f>
        <v>5</v>
      </c>
      <c r="U154">
        <f>SUMIFS('6-27 EMR'!$N$2:$N$467,'6-27 EMR'!$B$2:$B$467,$B154)</f>
        <v>5</v>
      </c>
      <c r="V154">
        <f>SUMIFS('6-26 EMR'!$F$2:$F$467,'6-26 EMR'!$B$2:$B$467,$B154)</f>
        <v>4</v>
      </c>
      <c r="W154">
        <f>SUMIFS('6-26 EMR'!$G$2:$G$467,'6-26 EMR'!$B$2:$B$467,$B154)</f>
        <v>4</v>
      </c>
      <c r="X154">
        <f>SUMIFS('6-26 EMR'!$M$2:$M$467,'6-26 EMR'!$B$2:$B$467,$B154)</f>
        <v>4</v>
      </c>
      <c r="Y154">
        <f>SUMIFS('6-26 EMR'!$N$2:$N$467,'6-26 EMR'!$B$2:$B$467,$B154)</f>
        <v>4</v>
      </c>
      <c r="Z154">
        <f>SUMIFS('6-25 EMR'!$F$2:$F$467,'6-25 EMR'!$B$2:$B$467,$B154)</f>
        <v>4</v>
      </c>
      <c r="AA154">
        <f>SUMIFS('6-25 EMR'!$G$2:$G$467,'6-25 EMR'!$B$2:$B$467,$B154)</f>
        <v>4</v>
      </c>
      <c r="AB154">
        <f>SUMIFS('6-25 EMR'!$M$2:$M$467,'6-25 EMR'!$B$2:$B$467,$B154)</f>
        <v>4</v>
      </c>
      <c r="AC154">
        <f>SUMIFS('6-25 EMR'!$N$2:$N$467,'6-25 EMR'!$B$2:$B$467,$B154)</f>
        <v>4</v>
      </c>
      <c r="AD154">
        <f>SUMIFS('6-24 EMR'!$F$2:$F$467,'6-24 EMR'!$B$2:$B$467,$B154)</f>
        <v>4</v>
      </c>
      <c r="AE154">
        <f>SUMIFS('6-24 EMR'!$G$2:$G$467,'6-24 EMR'!$B$2:$B$467,$B154)</f>
        <v>4</v>
      </c>
      <c r="AF154">
        <f>SUMIFS('6-24 EMR'!$M$2:$M$467,'6-24 EMR'!$B$2:$B$467,$B154)</f>
        <v>4</v>
      </c>
      <c r="AG154">
        <f>SUMIFS('6-24 EMR'!$N$2:$N$467,'6-24 EMR'!$B$2:$B$467,$B154)</f>
        <v>4</v>
      </c>
      <c r="AH154">
        <f>SUMIFS('6-23 EMR'!$F$2:$F$467,'6-23 EMR'!$B$2:$B$467,$B154)</f>
        <v>4</v>
      </c>
      <c r="AI154">
        <f>SUMIFS('6-23 EMR'!$G$2:$G$467,'6-23 EMR'!$B$2:$B$467,$B154)</f>
        <v>4</v>
      </c>
      <c r="AJ154">
        <f>SUMIFS('6-23 EMR'!$M$2:$M$467,'6-23 EMR'!$B$2:$B$467,$B154)</f>
        <v>4</v>
      </c>
      <c r="AK154">
        <f>SUMIFS('6-23 EMR'!$N$2:$N$467,'6-23 EMR'!$B$2:$B$467,$B154)</f>
        <v>4</v>
      </c>
      <c r="AL154" t="s">
        <v>726</v>
      </c>
    </row>
    <row r="155" spans="1:38" x14ac:dyDescent="0.25">
      <c r="A155" s="3" t="s">
        <v>729</v>
      </c>
      <c r="B155" t="s">
        <v>730</v>
      </c>
      <c r="C155" t="s">
        <v>731</v>
      </c>
      <c r="D155" t="s">
        <v>730</v>
      </c>
      <c r="E155" t="str">
        <f>IF(OR(Table1[[#This Row],[June 23-29 Resident Confirmed COVID-19 (sum)]]&gt;0,Table1[[#This Row],[June 23-29 Resident Suspected COVID-19 (sum)]]&gt;0,Table1[[#This Row],[June 23-29 Staff Confirmed COVID-19 (sum)]]&gt;0,Table1[[#This Row],[June 23-29 Staff Suspected COVID-19 (sum)]]&gt;0),"Yes","")</f>
        <v/>
      </c>
      <c r="F155">
        <f t="shared" si="7"/>
        <v>0</v>
      </c>
      <c r="G155">
        <f t="shared" si="7"/>
        <v>0</v>
      </c>
      <c r="H155">
        <f t="shared" si="7"/>
        <v>0</v>
      </c>
      <c r="I155">
        <f t="shared" si="7"/>
        <v>0</v>
      </c>
      <c r="J155">
        <f>SUMIFS('6-29 EMR'!$F$2:$F$467,'6-29 EMR'!$B$2:$B$467,$B155)</f>
        <v>0</v>
      </c>
      <c r="K155">
        <f>SUMIFS('6-29 EMR'!$G$2:$G$467,'6-29 EMR'!$B$2:$B$467,$B155)</f>
        <v>0</v>
      </c>
      <c r="L155">
        <f>SUMIFS('6-29 EMR'!$M$2:$M$467,'6-29 EMR'!$B$2:$B$467,$B155)</f>
        <v>0</v>
      </c>
      <c r="M155">
        <f>SUMIFS('6-29 EMR'!$N$2:$N$467,'6-29 EMR'!$B$2:$B$467,$B155)</f>
        <v>0</v>
      </c>
      <c r="N155">
        <f>SUMIFS('6-28 EMR'!$F$2:$F$467,'6-28 EMR'!$B$2:$B$467,$B155)</f>
        <v>0</v>
      </c>
      <c r="O155">
        <f>SUMIFS('6-28 EMR'!$G$2:$G$467,'6-28 EMR'!$B$2:$B$467,$B155)</f>
        <v>0</v>
      </c>
      <c r="P155">
        <f>SUMIFS('6-28 EMR'!$M$2:$M$467,'6-28 EMR'!$B$2:$B$467,$B155)</f>
        <v>0</v>
      </c>
      <c r="Q155">
        <f>SUMIFS('6-28 EMR'!$N$2:$N$467,'6-28 EMR'!$B$2:$B$467,$B155)</f>
        <v>0</v>
      </c>
      <c r="R155">
        <f>SUMIFS('6-27 EMR'!$F$2:$F$467,'6-27 EMR'!$B$2:$B$467,$B155)</f>
        <v>0</v>
      </c>
      <c r="S155">
        <f>SUMIFS('6-27 EMR'!$G$2:$G$467,'6-27 EMR'!$B$2:$B$467,$B155)</f>
        <v>0</v>
      </c>
      <c r="T155">
        <f>SUMIFS('6-27 EMR'!$M$2:$M$467,'6-27 EMR'!$B$2:$B$467,$B155)</f>
        <v>0</v>
      </c>
      <c r="U155">
        <f>SUMIFS('6-27 EMR'!$N$2:$N$467,'6-27 EMR'!$B$2:$B$467,$B155)</f>
        <v>0</v>
      </c>
      <c r="V155">
        <f>SUMIFS('6-26 EMR'!$F$2:$F$467,'6-26 EMR'!$B$2:$B$467,$B155)</f>
        <v>0</v>
      </c>
      <c r="W155">
        <f>SUMIFS('6-26 EMR'!$G$2:$G$467,'6-26 EMR'!$B$2:$B$467,$B155)</f>
        <v>0</v>
      </c>
      <c r="X155">
        <f>SUMIFS('6-26 EMR'!$M$2:$M$467,'6-26 EMR'!$B$2:$B$467,$B155)</f>
        <v>0</v>
      </c>
      <c r="Y155">
        <f>SUMIFS('6-26 EMR'!$N$2:$N$467,'6-26 EMR'!$B$2:$B$467,$B155)</f>
        <v>0</v>
      </c>
      <c r="Z155">
        <f>SUMIFS('6-25 EMR'!$F$2:$F$467,'6-25 EMR'!$B$2:$B$467,$B155)</f>
        <v>0</v>
      </c>
      <c r="AA155">
        <f>SUMIFS('6-25 EMR'!$G$2:$G$467,'6-25 EMR'!$B$2:$B$467,$B155)</f>
        <v>0</v>
      </c>
      <c r="AB155">
        <f>SUMIFS('6-25 EMR'!$M$2:$M$467,'6-25 EMR'!$B$2:$B$467,$B155)</f>
        <v>0</v>
      </c>
      <c r="AC155">
        <f>SUMIFS('6-25 EMR'!$N$2:$N$467,'6-25 EMR'!$B$2:$B$467,$B155)</f>
        <v>0</v>
      </c>
      <c r="AD155">
        <f>SUMIFS('6-24 EMR'!$F$2:$F$467,'6-24 EMR'!$B$2:$B$467,$B155)</f>
        <v>0</v>
      </c>
      <c r="AE155">
        <f>SUMIFS('6-24 EMR'!$G$2:$G$467,'6-24 EMR'!$B$2:$B$467,$B155)</f>
        <v>0</v>
      </c>
      <c r="AF155">
        <f>SUMIFS('6-24 EMR'!$M$2:$M$467,'6-24 EMR'!$B$2:$B$467,$B155)</f>
        <v>0</v>
      </c>
      <c r="AG155">
        <f>SUMIFS('6-24 EMR'!$N$2:$N$467,'6-24 EMR'!$B$2:$B$467,$B155)</f>
        <v>0</v>
      </c>
      <c r="AH155">
        <f>SUMIFS('6-23 EMR'!$F$2:$F$467,'6-23 EMR'!$B$2:$B$467,$B155)</f>
        <v>0</v>
      </c>
      <c r="AI155">
        <f>SUMIFS('6-23 EMR'!$G$2:$G$467,'6-23 EMR'!$B$2:$B$467,$B155)</f>
        <v>0</v>
      </c>
      <c r="AJ155">
        <f>SUMIFS('6-23 EMR'!$M$2:$M$467,'6-23 EMR'!$B$2:$B$467,$B155)</f>
        <v>0</v>
      </c>
      <c r="AK155">
        <f>SUMIFS('6-23 EMR'!$N$2:$N$467,'6-23 EMR'!$B$2:$B$467,$B155)</f>
        <v>0</v>
      </c>
      <c r="AL155" t="s">
        <v>733</v>
      </c>
    </row>
    <row r="156" spans="1:38" x14ac:dyDescent="0.25">
      <c r="A156" s="3" t="s">
        <v>729</v>
      </c>
      <c r="B156" t="s">
        <v>734</v>
      </c>
      <c r="C156" t="s">
        <v>735</v>
      </c>
      <c r="D156" t="s">
        <v>736</v>
      </c>
      <c r="E156" t="str">
        <f>IF(OR(Table1[[#This Row],[June 23-29 Resident Confirmed COVID-19 (sum)]]&gt;0,Table1[[#This Row],[June 23-29 Resident Suspected COVID-19 (sum)]]&gt;0,Table1[[#This Row],[June 23-29 Staff Confirmed COVID-19 (sum)]]&gt;0,Table1[[#This Row],[June 23-29 Staff Suspected COVID-19 (sum)]]&gt;0),"Yes","")</f>
        <v>Yes</v>
      </c>
      <c r="F156">
        <f t="shared" si="7"/>
        <v>0</v>
      </c>
      <c r="G156">
        <f t="shared" si="7"/>
        <v>5</v>
      </c>
      <c r="H156">
        <f t="shared" si="7"/>
        <v>0</v>
      </c>
      <c r="I156">
        <f t="shared" si="7"/>
        <v>0</v>
      </c>
      <c r="J156">
        <f>SUMIFS('6-29 EMR'!$F$2:$F$467,'6-29 EMR'!$B$2:$B$467,$B156)</f>
        <v>0</v>
      </c>
      <c r="K156">
        <f>SUMIFS('6-29 EMR'!$G$2:$G$467,'6-29 EMR'!$B$2:$B$467,$B156)</f>
        <v>1</v>
      </c>
      <c r="L156">
        <f>SUMIFS('6-29 EMR'!$M$2:$M$467,'6-29 EMR'!$B$2:$B$467,$B156)</f>
        <v>0</v>
      </c>
      <c r="M156">
        <f>SUMIFS('6-29 EMR'!$N$2:$N$467,'6-29 EMR'!$B$2:$B$467,$B156)</f>
        <v>0</v>
      </c>
      <c r="N156">
        <f>SUMIFS('6-28 EMR'!$F$2:$F$467,'6-28 EMR'!$B$2:$B$467,$B156)</f>
        <v>0</v>
      </c>
      <c r="O156">
        <f>SUMIFS('6-28 EMR'!$G$2:$G$467,'6-28 EMR'!$B$2:$B$467,$B156)</f>
        <v>1</v>
      </c>
      <c r="P156">
        <f>SUMIFS('6-28 EMR'!$M$2:$M$467,'6-28 EMR'!$B$2:$B$467,$B156)</f>
        <v>0</v>
      </c>
      <c r="Q156">
        <f>SUMIFS('6-28 EMR'!$N$2:$N$467,'6-28 EMR'!$B$2:$B$467,$B156)</f>
        <v>0</v>
      </c>
      <c r="R156">
        <f>SUMIFS('6-27 EMR'!$F$2:$F$467,'6-27 EMR'!$B$2:$B$467,$B156)</f>
        <v>0</v>
      </c>
      <c r="S156">
        <f>SUMIFS('6-27 EMR'!$G$2:$G$467,'6-27 EMR'!$B$2:$B$467,$B156)</f>
        <v>1</v>
      </c>
      <c r="T156">
        <f>SUMIFS('6-27 EMR'!$M$2:$M$467,'6-27 EMR'!$B$2:$B$467,$B156)</f>
        <v>0</v>
      </c>
      <c r="U156">
        <f>SUMIFS('6-27 EMR'!$N$2:$N$467,'6-27 EMR'!$B$2:$B$467,$B156)</f>
        <v>0</v>
      </c>
      <c r="V156">
        <f>SUMIFS('6-26 EMR'!$F$2:$F$467,'6-26 EMR'!$B$2:$B$467,$B156)</f>
        <v>0</v>
      </c>
      <c r="W156">
        <f>SUMIFS('6-26 EMR'!$G$2:$G$467,'6-26 EMR'!$B$2:$B$467,$B156)</f>
        <v>1</v>
      </c>
      <c r="X156">
        <f>SUMIFS('6-26 EMR'!$M$2:$M$467,'6-26 EMR'!$B$2:$B$467,$B156)</f>
        <v>0</v>
      </c>
      <c r="Y156">
        <f>SUMIFS('6-26 EMR'!$N$2:$N$467,'6-26 EMR'!$B$2:$B$467,$B156)</f>
        <v>0</v>
      </c>
      <c r="Z156">
        <f>SUMIFS('6-25 EMR'!$F$2:$F$467,'6-25 EMR'!$B$2:$B$467,$B156)</f>
        <v>0</v>
      </c>
      <c r="AA156">
        <f>SUMIFS('6-25 EMR'!$G$2:$G$467,'6-25 EMR'!$B$2:$B$467,$B156)</f>
        <v>1</v>
      </c>
      <c r="AB156">
        <f>SUMIFS('6-25 EMR'!$M$2:$M$467,'6-25 EMR'!$B$2:$B$467,$B156)</f>
        <v>0</v>
      </c>
      <c r="AC156">
        <f>SUMIFS('6-25 EMR'!$N$2:$N$467,'6-25 EMR'!$B$2:$B$467,$B156)</f>
        <v>0</v>
      </c>
      <c r="AD156">
        <f>SUMIFS('6-24 EMR'!$F$2:$F$467,'6-24 EMR'!$B$2:$B$467,$B156)</f>
        <v>0</v>
      </c>
      <c r="AE156">
        <f>SUMIFS('6-24 EMR'!$G$2:$G$467,'6-24 EMR'!$B$2:$B$467,$B156)</f>
        <v>0</v>
      </c>
      <c r="AF156">
        <f>SUMIFS('6-24 EMR'!$M$2:$M$467,'6-24 EMR'!$B$2:$B$467,$B156)</f>
        <v>0</v>
      </c>
      <c r="AG156">
        <f>SUMIFS('6-24 EMR'!$N$2:$N$467,'6-24 EMR'!$B$2:$B$467,$B156)</f>
        <v>0</v>
      </c>
      <c r="AH156">
        <f>SUMIFS('6-23 EMR'!$F$2:$F$467,'6-23 EMR'!$B$2:$B$467,$B156)</f>
        <v>0</v>
      </c>
      <c r="AI156">
        <f>SUMIFS('6-23 EMR'!$G$2:$G$467,'6-23 EMR'!$B$2:$B$467,$B156)</f>
        <v>0</v>
      </c>
      <c r="AJ156">
        <f>SUMIFS('6-23 EMR'!$M$2:$M$467,'6-23 EMR'!$B$2:$B$467,$B156)</f>
        <v>0</v>
      </c>
      <c r="AK156">
        <f>SUMIFS('6-23 EMR'!$N$2:$N$467,'6-23 EMR'!$B$2:$B$467,$B156)</f>
        <v>0</v>
      </c>
      <c r="AL156" t="s">
        <v>739</v>
      </c>
    </row>
    <row r="157" spans="1:38" x14ac:dyDescent="0.25">
      <c r="A157" s="3" t="s">
        <v>729</v>
      </c>
      <c r="B157" t="s">
        <v>740</v>
      </c>
      <c r="C157" t="s">
        <v>741</v>
      </c>
      <c r="D157" t="s">
        <v>742</v>
      </c>
      <c r="E157" t="str">
        <f>IF(OR(Table1[[#This Row],[June 23-29 Resident Confirmed COVID-19 (sum)]]&gt;0,Table1[[#This Row],[June 23-29 Resident Suspected COVID-19 (sum)]]&gt;0,Table1[[#This Row],[June 23-29 Staff Confirmed COVID-19 (sum)]]&gt;0,Table1[[#This Row],[June 23-29 Staff Suspected COVID-19 (sum)]]&gt;0),"Yes","")</f>
        <v/>
      </c>
      <c r="F157">
        <f t="shared" si="7"/>
        <v>0</v>
      </c>
      <c r="G157">
        <f t="shared" si="7"/>
        <v>0</v>
      </c>
      <c r="H157">
        <f t="shared" si="7"/>
        <v>0</v>
      </c>
      <c r="I157">
        <f t="shared" si="7"/>
        <v>0</v>
      </c>
      <c r="J157">
        <f>SUMIFS('6-29 EMR'!$F$2:$F$467,'6-29 EMR'!$B$2:$B$467,$B157)</f>
        <v>0</v>
      </c>
      <c r="K157">
        <f>SUMIFS('6-29 EMR'!$G$2:$G$467,'6-29 EMR'!$B$2:$B$467,$B157)</f>
        <v>0</v>
      </c>
      <c r="L157">
        <f>SUMIFS('6-29 EMR'!$M$2:$M$467,'6-29 EMR'!$B$2:$B$467,$B157)</f>
        <v>0</v>
      </c>
      <c r="M157">
        <f>SUMIFS('6-29 EMR'!$N$2:$N$467,'6-29 EMR'!$B$2:$B$467,$B157)</f>
        <v>0</v>
      </c>
      <c r="N157">
        <f>SUMIFS('6-28 EMR'!$F$2:$F$467,'6-28 EMR'!$B$2:$B$467,$B157)</f>
        <v>0</v>
      </c>
      <c r="O157">
        <f>SUMIFS('6-28 EMR'!$G$2:$G$467,'6-28 EMR'!$B$2:$B$467,$B157)</f>
        <v>0</v>
      </c>
      <c r="P157">
        <f>SUMIFS('6-28 EMR'!$M$2:$M$467,'6-28 EMR'!$B$2:$B$467,$B157)</f>
        <v>0</v>
      </c>
      <c r="Q157">
        <f>SUMIFS('6-28 EMR'!$N$2:$N$467,'6-28 EMR'!$B$2:$B$467,$B157)</f>
        <v>0</v>
      </c>
      <c r="R157">
        <f>SUMIFS('6-27 EMR'!$F$2:$F$467,'6-27 EMR'!$B$2:$B$467,$B157)</f>
        <v>0</v>
      </c>
      <c r="S157">
        <f>SUMIFS('6-27 EMR'!$G$2:$G$467,'6-27 EMR'!$B$2:$B$467,$B157)</f>
        <v>0</v>
      </c>
      <c r="T157">
        <f>SUMIFS('6-27 EMR'!$M$2:$M$467,'6-27 EMR'!$B$2:$B$467,$B157)</f>
        <v>0</v>
      </c>
      <c r="U157">
        <f>SUMIFS('6-27 EMR'!$N$2:$N$467,'6-27 EMR'!$B$2:$B$467,$B157)</f>
        <v>0</v>
      </c>
      <c r="V157">
        <f>SUMIFS('6-26 EMR'!$F$2:$F$467,'6-26 EMR'!$B$2:$B$467,$B157)</f>
        <v>0</v>
      </c>
      <c r="W157">
        <f>SUMIFS('6-26 EMR'!$G$2:$G$467,'6-26 EMR'!$B$2:$B$467,$B157)</f>
        <v>0</v>
      </c>
      <c r="X157">
        <f>SUMIFS('6-26 EMR'!$M$2:$M$467,'6-26 EMR'!$B$2:$B$467,$B157)</f>
        <v>0</v>
      </c>
      <c r="Y157">
        <f>SUMIFS('6-26 EMR'!$N$2:$N$467,'6-26 EMR'!$B$2:$B$467,$B157)</f>
        <v>0</v>
      </c>
      <c r="Z157">
        <f>SUMIFS('6-25 EMR'!$F$2:$F$467,'6-25 EMR'!$B$2:$B$467,$B157)</f>
        <v>0</v>
      </c>
      <c r="AA157">
        <f>SUMIFS('6-25 EMR'!$G$2:$G$467,'6-25 EMR'!$B$2:$B$467,$B157)</f>
        <v>0</v>
      </c>
      <c r="AB157">
        <f>SUMIFS('6-25 EMR'!$M$2:$M$467,'6-25 EMR'!$B$2:$B$467,$B157)</f>
        <v>0</v>
      </c>
      <c r="AC157">
        <f>SUMIFS('6-25 EMR'!$N$2:$N$467,'6-25 EMR'!$B$2:$B$467,$B157)</f>
        <v>0</v>
      </c>
      <c r="AD157">
        <f>SUMIFS('6-24 EMR'!$F$2:$F$467,'6-24 EMR'!$B$2:$B$467,$B157)</f>
        <v>0</v>
      </c>
      <c r="AE157">
        <f>SUMIFS('6-24 EMR'!$G$2:$G$467,'6-24 EMR'!$B$2:$B$467,$B157)</f>
        <v>0</v>
      </c>
      <c r="AF157">
        <f>SUMIFS('6-24 EMR'!$M$2:$M$467,'6-24 EMR'!$B$2:$B$467,$B157)</f>
        <v>0</v>
      </c>
      <c r="AG157">
        <f>SUMIFS('6-24 EMR'!$N$2:$N$467,'6-24 EMR'!$B$2:$B$467,$B157)</f>
        <v>0</v>
      </c>
      <c r="AH157">
        <f>SUMIFS('6-23 EMR'!$F$2:$F$467,'6-23 EMR'!$B$2:$B$467,$B157)</f>
        <v>0</v>
      </c>
      <c r="AI157">
        <f>SUMIFS('6-23 EMR'!$G$2:$G$467,'6-23 EMR'!$B$2:$B$467,$B157)</f>
        <v>0</v>
      </c>
      <c r="AJ157">
        <f>SUMIFS('6-23 EMR'!$M$2:$M$467,'6-23 EMR'!$B$2:$B$467,$B157)</f>
        <v>0</v>
      </c>
      <c r="AK157">
        <f>SUMIFS('6-23 EMR'!$N$2:$N$467,'6-23 EMR'!$B$2:$B$467,$B157)</f>
        <v>0</v>
      </c>
      <c r="AL157" t="s">
        <v>740</v>
      </c>
    </row>
    <row r="158" spans="1:38" x14ac:dyDescent="0.25">
      <c r="A158" s="3" t="s">
        <v>729</v>
      </c>
      <c r="B158" t="s">
        <v>744</v>
      </c>
      <c r="C158" t="s">
        <v>745</v>
      </c>
      <c r="D158" t="s">
        <v>744</v>
      </c>
      <c r="E158" t="str">
        <f>IF(OR(Table1[[#This Row],[June 23-29 Resident Confirmed COVID-19 (sum)]]&gt;0,Table1[[#This Row],[June 23-29 Resident Suspected COVID-19 (sum)]]&gt;0,Table1[[#This Row],[June 23-29 Staff Confirmed COVID-19 (sum)]]&gt;0,Table1[[#This Row],[June 23-29 Staff Suspected COVID-19 (sum)]]&gt;0),"Yes","")</f>
        <v/>
      </c>
      <c r="F158">
        <f t="shared" si="7"/>
        <v>0</v>
      </c>
      <c r="G158">
        <f t="shared" si="7"/>
        <v>0</v>
      </c>
      <c r="H158">
        <f t="shared" si="7"/>
        <v>0</v>
      </c>
      <c r="I158">
        <f t="shared" si="7"/>
        <v>0</v>
      </c>
      <c r="J158">
        <f>SUMIFS('6-29 EMR'!$F$2:$F$467,'6-29 EMR'!$B$2:$B$467,$B158)</f>
        <v>0</v>
      </c>
      <c r="K158">
        <f>SUMIFS('6-29 EMR'!$G$2:$G$467,'6-29 EMR'!$B$2:$B$467,$B158)</f>
        <v>0</v>
      </c>
      <c r="L158">
        <f>SUMIFS('6-29 EMR'!$M$2:$M$467,'6-29 EMR'!$B$2:$B$467,$B158)</f>
        <v>0</v>
      </c>
      <c r="M158">
        <f>SUMIFS('6-29 EMR'!$N$2:$N$467,'6-29 EMR'!$B$2:$B$467,$B158)</f>
        <v>0</v>
      </c>
      <c r="N158">
        <f>SUMIFS('6-28 EMR'!$F$2:$F$467,'6-28 EMR'!$B$2:$B$467,$B158)</f>
        <v>0</v>
      </c>
      <c r="O158">
        <f>SUMIFS('6-28 EMR'!$G$2:$G$467,'6-28 EMR'!$B$2:$B$467,$B158)</f>
        <v>0</v>
      </c>
      <c r="P158">
        <f>SUMIFS('6-28 EMR'!$M$2:$M$467,'6-28 EMR'!$B$2:$B$467,$B158)</f>
        <v>0</v>
      </c>
      <c r="Q158">
        <f>SUMIFS('6-28 EMR'!$N$2:$N$467,'6-28 EMR'!$B$2:$B$467,$B158)</f>
        <v>0</v>
      </c>
      <c r="R158">
        <f>SUMIFS('6-27 EMR'!$F$2:$F$467,'6-27 EMR'!$B$2:$B$467,$B158)</f>
        <v>0</v>
      </c>
      <c r="S158">
        <f>SUMIFS('6-27 EMR'!$G$2:$G$467,'6-27 EMR'!$B$2:$B$467,$B158)</f>
        <v>0</v>
      </c>
      <c r="T158">
        <f>SUMIFS('6-27 EMR'!$M$2:$M$467,'6-27 EMR'!$B$2:$B$467,$B158)</f>
        <v>0</v>
      </c>
      <c r="U158">
        <f>SUMIFS('6-27 EMR'!$N$2:$N$467,'6-27 EMR'!$B$2:$B$467,$B158)</f>
        <v>0</v>
      </c>
      <c r="V158">
        <f>SUMIFS('6-26 EMR'!$F$2:$F$467,'6-26 EMR'!$B$2:$B$467,$B158)</f>
        <v>0</v>
      </c>
      <c r="W158">
        <f>SUMIFS('6-26 EMR'!$G$2:$G$467,'6-26 EMR'!$B$2:$B$467,$B158)</f>
        <v>0</v>
      </c>
      <c r="X158">
        <f>SUMIFS('6-26 EMR'!$M$2:$M$467,'6-26 EMR'!$B$2:$B$467,$B158)</f>
        <v>0</v>
      </c>
      <c r="Y158">
        <f>SUMIFS('6-26 EMR'!$N$2:$N$467,'6-26 EMR'!$B$2:$B$467,$B158)</f>
        <v>0</v>
      </c>
      <c r="Z158">
        <f>SUMIFS('6-25 EMR'!$F$2:$F$467,'6-25 EMR'!$B$2:$B$467,$B158)</f>
        <v>0</v>
      </c>
      <c r="AA158">
        <f>SUMIFS('6-25 EMR'!$G$2:$G$467,'6-25 EMR'!$B$2:$B$467,$B158)</f>
        <v>0</v>
      </c>
      <c r="AB158">
        <f>SUMIFS('6-25 EMR'!$M$2:$M$467,'6-25 EMR'!$B$2:$B$467,$B158)</f>
        <v>0</v>
      </c>
      <c r="AC158">
        <f>SUMIFS('6-25 EMR'!$N$2:$N$467,'6-25 EMR'!$B$2:$B$467,$B158)</f>
        <v>0</v>
      </c>
      <c r="AD158">
        <f>SUMIFS('6-24 EMR'!$F$2:$F$467,'6-24 EMR'!$B$2:$B$467,$B158)</f>
        <v>0</v>
      </c>
      <c r="AE158">
        <f>SUMIFS('6-24 EMR'!$G$2:$G$467,'6-24 EMR'!$B$2:$B$467,$B158)</f>
        <v>0</v>
      </c>
      <c r="AF158">
        <f>SUMIFS('6-24 EMR'!$M$2:$M$467,'6-24 EMR'!$B$2:$B$467,$B158)</f>
        <v>0</v>
      </c>
      <c r="AG158">
        <f>SUMIFS('6-24 EMR'!$N$2:$N$467,'6-24 EMR'!$B$2:$B$467,$B158)</f>
        <v>0</v>
      </c>
      <c r="AH158">
        <f>SUMIFS('6-23 EMR'!$F$2:$F$467,'6-23 EMR'!$B$2:$B$467,$B158)</f>
        <v>0</v>
      </c>
      <c r="AI158">
        <f>SUMIFS('6-23 EMR'!$G$2:$G$467,'6-23 EMR'!$B$2:$B$467,$B158)</f>
        <v>0</v>
      </c>
      <c r="AJ158">
        <f>SUMIFS('6-23 EMR'!$M$2:$M$467,'6-23 EMR'!$B$2:$B$467,$B158)</f>
        <v>0</v>
      </c>
      <c r="AK158">
        <f>SUMIFS('6-23 EMR'!$N$2:$N$467,'6-23 EMR'!$B$2:$B$467,$B158)</f>
        <v>0</v>
      </c>
      <c r="AL158" t="s">
        <v>744</v>
      </c>
    </row>
    <row r="159" spans="1:38" x14ac:dyDescent="0.25">
      <c r="A159" s="3" t="s">
        <v>729</v>
      </c>
      <c r="B159" t="s">
        <v>747</v>
      </c>
      <c r="C159" t="s">
        <v>745</v>
      </c>
      <c r="D159" t="s">
        <v>744</v>
      </c>
      <c r="E159" t="str">
        <f>IF(OR(Table1[[#This Row],[June 23-29 Resident Confirmed COVID-19 (sum)]]&gt;0,Table1[[#This Row],[June 23-29 Resident Suspected COVID-19 (sum)]]&gt;0,Table1[[#This Row],[June 23-29 Staff Confirmed COVID-19 (sum)]]&gt;0,Table1[[#This Row],[June 23-29 Staff Suspected COVID-19 (sum)]]&gt;0),"Yes","")</f>
        <v/>
      </c>
      <c r="F159">
        <f t="shared" si="7"/>
        <v>0</v>
      </c>
      <c r="G159">
        <f t="shared" si="7"/>
        <v>0</v>
      </c>
      <c r="H159">
        <f t="shared" si="7"/>
        <v>0</v>
      </c>
      <c r="I159">
        <f t="shared" si="7"/>
        <v>0</v>
      </c>
      <c r="J159">
        <f>SUMIFS('6-29 EMR'!$F$2:$F$467,'6-29 EMR'!$B$2:$B$467,$B159)</f>
        <v>0</v>
      </c>
      <c r="K159">
        <f>SUMIFS('6-29 EMR'!$G$2:$G$467,'6-29 EMR'!$B$2:$B$467,$B159)</f>
        <v>0</v>
      </c>
      <c r="L159">
        <f>SUMIFS('6-29 EMR'!$M$2:$M$467,'6-29 EMR'!$B$2:$B$467,$B159)</f>
        <v>0</v>
      </c>
      <c r="M159">
        <f>SUMIFS('6-29 EMR'!$N$2:$N$467,'6-29 EMR'!$B$2:$B$467,$B159)</f>
        <v>0</v>
      </c>
      <c r="N159">
        <f>SUMIFS('6-28 EMR'!$F$2:$F$467,'6-28 EMR'!$B$2:$B$467,$B159)</f>
        <v>0</v>
      </c>
      <c r="O159">
        <f>SUMIFS('6-28 EMR'!$G$2:$G$467,'6-28 EMR'!$B$2:$B$467,$B159)</f>
        <v>0</v>
      </c>
      <c r="P159">
        <f>SUMIFS('6-28 EMR'!$M$2:$M$467,'6-28 EMR'!$B$2:$B$467,$B159)</f>
        <v>0</v>
      </c>
      <c r="Q159">
        <f>SUMIFS('6-28 EMR'!$N$2:$N$467,'6-28 EMR'!$B$2:$B$467,$B159)</f>
        <v>0</v>
      </c>
      <c r="R159">
        <f>SUMIFS('6-27 EMR'!$F$2:$F$467,'6-27 EMR'!$B$2:$B$467,$B159)</f>
        <v>0</v>
      </c>
      <c r="S159">
        <f>SUMIFS('6-27 EMR'!$G$2:$G$467,'6-27 EMR'!$B$2:$B$467,$B159)</f>
        <v>0</v>
      </c>
      <c r="T159">
        <f>SUMIFS('6-27 EMR'!$M$2:$M$467,'6-27 EMR'!$B$2:$B$467,$B159)</f>
        <v>0</v>
      </c>
      <c r="U159">
        <f>SUMIFS('6-27 EMR'!$N$2:$N$467,'6-27 EMR'!$B$2:$B$467,$B159)</f>
        <v>0</v>
      </c>
      <c r="V159">
        <f>SUMIFS('6-26 EMR'!$F$2:$F$467,'6-26 EMR'!$B$2:$B$467,$B159)</f>
        <v>0</v>
      </c>
      <c r="W159">
        <f>SUMIFS('6-26 EMR'!$G$2:$G$467,'6-26 EMR'!$B$2:$B$467,$B159)</f>
        <v>0</v>
      </c>
      <c r="X159">
        <f>SUMIFS('6-26 EMR'!$M$2:$M$467,'6-26 EMR'!$B$2:$B$467,$B159)</f>
        <v>0</v>
      </c>
      <c r="Y159">
        <f>SUMIFS('6-26 EMR'!$N$2:$N$467,'6-26 EMR'!$B$2:$B$467,$B159)</f>
        <v>0</v>
      </c>
      <c r="Z159">
        <f>SUMIFS('6-25 EMR'!$F$2:$F$467,'6-25 EMR'!$B$2:$B$467,$B159)</f>
        <v>0</v>
      </c>
      <c r="AA159">
        <f>SUMIFS('6-25 EMR'!$G$2:$G$467,'6-25 EMR'!$B$2:$B$467,$B159)</f>
        <v>0</v>
      </c>
      <c r="AB159">
        <f>SUMIFS('6-25 EMR'!$M$2:$M$467,'6-25 EMR'!$B$2:$B$467,$B159)</f>
        <v>0</v>
      </c>
      <c r="AC159">
        <f>SUMIFS('6-25 EMR'!$N$2:$N$467,'6-25 EMR'!$B$2:$B$467,$B159)</f>
        <v>0</v>
      </c>
      <c r="AD159">
        <f>SUMIFS('6-24 EMR'!$F$2:$F$467,'6-24 EMR'!$B$2:$B$467,$B159)</f>
        <v>0</v>
      </c>
      <c r="AE159">
        <f>SUMIFS('6-24 EMR'!$G$2:$G$467,'6-24 EMR'!$B$2:$B$467,$B159)</f>
        <v>0</v>
      </c>
      <c r="AF159">
        <f>SUMIFS('6-24 EMR'!$M$2:$M$467,'6-24 EMR'!$B$2:$B$467,$B159)</f>
        <v>0</v>
      </c>
      <c r="AG159">
        <f>SUMIFS('6-24 EMR'!$N$2:$N$467,'6-24 EMR'!$B$2:$B$467,$B159)</f>
        <v>0</v>
      </c>
      <c r="AH159">
        <f>SUMIFS('6-23 EMR'!$F$2:$F$467,'6-23 EMR'!$B$2:$B$467,$B159)</f>
        <v>0</v>
      </c>
      <c r="AI159">
        <f>SUMIFS('6-23 EMR'!$G$2:$G$467,'6-23 EMR'!$B$2:$B$467,$B159)</f>
        <v>0</v>
      </c>
      <c r="AJ159">
        <f>SUMIFS('6-23 EMR'!$M$2:$M$467,'6-23 EMR'!$B$2:$B$467,$B159)</f>
        <v>0</v>
      </c>
      <c r="AK159">
        <f>SUMIFS('6-23 EMR'!$N$2:$N$467,'6-23 EMR'!$B$2:$B$467,$B159)</f>
        <v>0</v>
      </c>
      <c r="AL159" t="s">
        <v>744</v>
      </c>
    </row>
    <row r="160" spans="1:38" x14ac:dyDescent="0.25">
      <c r="A160" s="3" t="s">
        <v>729</v>
      </c>
      <c r="B160" t="s">
        <v>749</v>
      </c>
      <c r="C160" t="s">
        <v>750</v>
      </c>
      <c r="D160" t="s">
        <v>751</v>
      </c>
      <c r="E160" t="str">
        <f>IF(OR(Table1[[#This Row],[June 23-29 Resident Confirmed COVID-19 (sum)]]&gt;0,Table1[[#This Row],[June 23-29 Resident Suspected COVID-19 (sum)]]&gt;0,Table1[[#This Row],[June 23-29 Staff Confirmed COVID-19 (sum)]]&gt;0,Table1[[#This Row],[June 23-29 Staff Suspected COVID-19 (sum)]]&gt;0),"Yes","")</f>
        <v/>
      </c>
      <c r="F160">
        <f t="shared" si="7"/>
        <v>0</v>
      </c>
      <c r="G160">
        <f t="shared" si="7"/>
        <v>0</v>
      </c>
      <c r="H160">
        <f t="shared" si="7"/>
        <v>0</v>
      </c>
      <c r="I160">
        <f t="shared" si="7"/>
        <v>0</v>
      </c>
      <c r="J160">
        <f>SUMIFS('6-29 EMR'!$F$2:$F$467,'6-29 EMR'!$B$2:$B$467,$B160)</f>
        <v>0</v>
      </c>
      <c r="K160">
        <f>SUMIFS('6-29 EMR'!$G$2:$G$467,'6-29 EMR'!$B$2:$B$467,$B160)</f>
        <v>0</v>
      </c>
      <c r="L160">
        <f>SUMIFS('6-29 EMR'!$M$2:$M$467,'6-29 EMR'!$B$2:$B$467,$B160)</f>
        <v>0</v>
      </c>
      <c r="M160">
        <f>SUMIFS('6-29 EMR'!$N$2:$N$467,'6-29 EMR'!$B$2:$B$467,$B160)</f>
        <v>0</v>
      </c>
      <c r="N160">
        <f>SUMIFS('6-28 EMR'!$F$2:$F$467,'6-28 EMR'!$B$2:$B$467,$B160)</f>
        <v>0</v>
      </c>
      <c r="O160">
        <f>SUMIFS('6-28 EMR'!$G$2:$G$467,'6-28 EMR'!$B$2:$B$467,$B160)</f>
        <v>0</v>
      </c>
      <c r="P160">
        <f>SUMIFS('6-28 EMR'!$M$2:$M$467,'6-28 EMR'!$B$2:$B$467,$B160)</f>
        <v>0</v>
      </c>
      <c r="Q160">
        <f>SUMIFS('6-28 EMR'!$N$2:$N$467,'6-28 EMR'!$B$2:$B$467,$B160)</f>
        <v>0</v>
      </c>
      <c r="R160">
        <f>SUMIFS('6-27 EMR'!$F$2:$F$467,'6-27 EMR'!$B$2:$B$467,$B160)</f>
        <v>0</v>
      </c>
      <c r="S160">
        <f>SUMIFS('6-27 EMR'!$G$2:$G$467,'6-27 EMR'!$B$2:$B$467,$B160)</f>
        <v>0</v>
      </c>
      <c r="T160">
        <f>SUMIFS('6-27 EMR'!$M$2:$M$467,'6-27 EMR'!$B$2:$B$467,$B160)</f>
        <v>0</v>
      </c>
      <c r="U160">
        <f>SUMIFS('6-27 EMR'!$N$2:$N$467,'6-27 EMR'!$B$2:$B$467,$B160)</f>
        <v>0</v>
      </c>
      <c r="V160">
        <f>SUMIFS('6-26 EMR'!$F$2:$F$467,'6-26 EMR'!$B$2:$B$467,$B160)</f>
        <v>0</v>
      </c>
      <c r="W160">
        <f>SUMIFS('6-26 EMR'!$G$2:$G$467,'6-26 EMR'!$B$2:$B$467,$B160)</f>
        <v>0</v>
      </c>
      <c r="X160">
        <f>SUMIFS('6-26 EMR'!$M$2:$M$467,'6-26 EMR'!$B$2:$B$467,$B160)</f>
        <v>0</v>
      </c>
      <c r="Y160">
        <f>SUMIFS('6-26 EMR'!$N$2:$N$467,'6-26 EMR'!$B$2:$B$467,$B160)</f>
        <v>0</v>
      </c>
      <c r="Z160">
        <f>SUMIFS('6-25 EMR'!$F$2:$F$467,'6-25 EMR'!$B$2:$B$467,$B160)</f>
        <v>0</v>
      </c>
      <c r="AA160">
        <f>SUMIFS('6-25 EMR'!$G$2:$G$467,'6-25 EMR'!$B$2:$B$467,$B160)</f>
        <v>0</v>
      </c>
      <c r="AB160">
        <f>SUMIFS('6-25 EMR'!$M$2:$M$467,'6-25 EMR'!$B$2:$B$467,$B160)</f>
        <v>0</v>
      </c>
      <c r="AC160">
        <f>SUMIFS('6-25 EMR'!$N$2:$N$467,'6-25 EMR'!$B$2:$B$467,$B160)</f>
        <v>0</v>
      </c>
      <c r="AD160">
        <f>SUMIFS('6-24 EMR'!$F$2:$F$467,'6-24 EMR'!$B$2:$B$467,$B160)</f>
        <v>0</v>
      </c>
      <c r="AE160">
        <f>SUMIFS('6-24 EMR'!$G$2:$G$467,'6-24 EMR'!$B$2:$B$467,$B160)</f>
        <v>0</v>
      </c>
      <c r="AF160">
        <f>SUMIFS('6-24 EMR'!$M$2:$M$467,'6-24 EMR'!$B$2:$B$467,$B160)</f>
        <v>0</v>
      </c>
      <c r="AG160">
        <f>SUMIFS('6-24 EMR'!$N$2:$N$467,'6-24 EMR'!$B$2:$B$467,$B160)</f>
        <v>0</v>
      </c>
      <c r="AH160">
        <f>SUMIFS('6-23 EMR'!$F$2:$F$467,'6-23 EMR'!$B$2:$B$467,$B160)</f>
        <v>0</v>
      </c>
      <c r="AI160">
        <f>SUMIFS('6-23 EMR'!$G$2:$G$467,'6-23 EMR'!$B$2:$B$467,$B160)</f>
        <v>0</v>
      </c>
      <c r="AJ160">
        <f>SUMIFS('6-23 EMR'!$M$2:$M$467,'6-23 EMR'!$B$2:$B$467,$B160)</f>
        <v>0</v>
      </c>
      <c r="AK160">
        <f>SUMIFS('6-23 EMR'!$N$2:$N$467,'6-23 EMR'!$B$2:$B$467,$B160)</f>
        <v>0</v>
      </c>
      <c r="AL160" t="s">
        <v>749</v>
      </c>
    </row>
    <row r="161" spans="1:38" x14ac:dyDescent="0.25">
      <c r="A161" s="3" t="s">
        <v>729</v>
      </c>
      <c r="B161" t="s">
        <v>754</v>
      </c>
      <c r="C161" t="s">
        <v>750</v>
      </c>
      <c r="D161" t="s">
        <v>751</v>
      </c>
      <c r="E161" t="str">
        <f>IF(OR(Table1[[#This Row],[June 23-29 Resident Confirmed COVID-19 (sum)]]&gt;0,Table1[[#This Row],[June 23-29 Resident Suspected COVID-19 (sum)]]&gt;0,Table1[[#This Row],[June 23-29 Staff Confirmed COVID-19 (sum)]]&gt;0,Table1[[#This Row],[June 23-29 Staff Suspected COVID-19 (sum)]]&gt;0),"Yes","")</f>
        <v/>
      </c>
      <c r="F161">
        <f t="shared" si="7"/>
        <v>0</v>
      </c>
      <c r="G161">
        <f t="shared" si="7"/>
        <v>0</v>
      </c>
      <c r="H161">
        <f t="shared" si="7"/>
        <v>0</v>
      </c>
      <c r="I161">
        <f t="shared" si="7"/>
        <v>0</v>
      </c>
      <c r="J161">
        <f>SUMIFS('6-29 EMR'!$F$2:$F$467,'6-29 EMR'!$B$2:$B$467,$B161)</f>
        <v>0</v>
      </c>
      <c r="K161">
        <f>SUMIFS('6-29 EMR'!$G$2:$G$467,'6-29 EMR'!$B$2:$B$467,$B161)</f>
        <v>0</v>
      </c>
      <c r="L161">
        <f>SUMIFS('6-29 EMR'!$M$2:$M$467,'6-29 EMR'!$B$2:$B$467,$B161)</f>
        <v>0</v>
      </c>
      <c r="M161">
        <f>SUMIFS('6-29 EMR'!$N$2:$N$467,'6-29 EMR'!$B$2:$B$467,$B161)</f>
        <v>0</v>
      </c>
      <c r="N161">
        <f>SUMIFS('6-28 EMR'!$F$2:$F$467,'6-28 EMR'!$B$2:$B$467,$B161)</f>
        <v>0</v>
      </c>
      <c r="O161">
        <f>SUMIFS('6-28 EMR'!$G$2:$G$467,'6-28 EMR'!$B$2:$B$467,$B161)</f>
        <v>0</v>
      </c>
      <c r="P161">
        <f>SUMIFS('6-28 EMR'!$M$2:$M$467,'6-28 EMR'!$B$2:$B$467,$B161)</f>
        <v>0</v>
      </c>
      <c r="Q161">
        <f>SUMIFS('6-28 EMR'!$N$2:$N$467,'6-28 EMR'!$B$2:$B$467,$B161)</f>
        <v>0</v>
      </c>
      <c r="R161">
        <f>SUMIFS('6-27 EMR'!$F$2:$F$467,'6-27 EMR'!$B$2:$B$467,$B161)</f>
        <v>0</v>
      </c>
      <c r="S161">
        <f>SUMIFS('6-27 EMR'!$G$2:$G$467,'6-27 EMR'!$B$2:$B$467,$B161)</f>
        <v>0</v>
      </c>
      <c r="T161">
        <f>SUMIFS('6-27 EMR'!$M$2:$M$467,'6-27 EMR'!$B$2:$B$467,$B161)</f>
        <v>0</v>
      </c>
      <c r="U161">
        <f>SUMIFS('6-27 EMR'!$N$2:$N$467,'6-27 EMR'!$B$2:$B$467,$B161)</f>
        <v>0</v>
      </c>
      <c r="V161">
        <f>SUMIFS('6-26 EMR'!$F$2:$F$467,'6-26 EMR'!$B$2:$B$467,$B161)</f>
        <v>0</v>
      </c>
      <c r="W161">
        <f>SUMIFS('6-26 EMR'!$G$2:$G$467,'6-26 EMR'!$B$2:$B$467,$B161)</f>
        <v>0</v>
      </c>
      <c r="X161">
        <f>SUMIFS('6-26 EMR'!$M$2:$M$467,'6-26 EMR'!$B$2:$B$467,$B161)</f>
        <v>0</v>
      </c>
      <c r="Y161">
        <f>SUMIFS('6-26 EMR'!$N$2:$N$467,'6-26 EMR'!$B$2:$B$467,$B161)</f>
        <v>0</v>
      </c>
      <c r="Z161">
        <f>SUMIFS('6-25 EMR'!$F$2:$F$467,'6-25 EMR'!$B$2:$B$467,$B161)</f>
        <v>0</v>
      </c>
      <c r="AA161">
        <f>SUMIFS('6-25 EMR'!$G$2:$G$467,'6-25 EMR'!$B$2:$B$467,$B161)</f>
        <v>0</v>
      </c>
      <c r="AB161">
        <f>SUMIFS('6-25 EMR'!$M$2:$M$467,'6-25 EMR'!$B$2:$B$467,$B161)</f>
        <v>0</v>
      </c>
      <c r="AC161">
        <f>SUMIFS('6-25 EMR'!$N$2:$N$467,'6-25 EMR'!$B$2:$B$467,$B161)</f>
        <v>0</v>
      </c>
      <c r="AD161">
        <f>SUMIFS('6-24 EMR'!$F$2:$F$467,'6-24 EMR'!$B$2:$B$467,$B161)</f>
        <v>0</v>
      </c>
      <c r="AE161">
        <f>SUMIFS('6-24 EMR'!$G$2:$G$467,'6-24 EMR'!$B$2:$B$467,$B161)</f>
        <v>0</v>
      </c>
      <c r="AF161">
        <f>SUMIFS('6-24 EMR'!$M$2:$M$467,'6-24 EMR'!$B$2:$B$467,$B161)</f>
        <v>0</v>
      </c>
      <c r="AG161">
        <f>SUMIFS('6-24 EMR'!$N$2:$N$467,'6-24 EMR'!$B$2:$B$467,$B161)</f>
        <v>0</v>
      </c>
      <c r="AH161">
        <f>SUMIFS('6-23 EMR'!$F$2:$F$467,'6-23 EMR'!$B$2:$B$467,$B161)</f>
        <v>0</v>
      </c>
      <c r="AI161">
        <f>SUMIFS('6-23 EMR'!$G$2:$G$467,'6-23 EMR'!$B$2:$B$467,$B161)</f>
        <v>0</v>
      </c>
      <c r="AJ161">
        <f>SUMIFS('6-23 EMR'!$M$2:$M$467,'6-23 EMR'!$B$2:$B$467,$B161)</f>
        <v>0</v>
      </c>
      <c r="AK161">
        <f>SUMIFS('6-23 EMR'!$N$2:$N$467,'6-23 EMR'!$B$2:$B$467,$B161)</f>
        <v>0</v>
      </c>
      <c r="AL161" t="s">
        <v>749</v>
      </c>
    </row>
    <row r="162" spans="1:38" x14ac:dyDescent="0.25">
      <c r="A162" s="3" t="s">
        <v>729</v>
      </c>
      <c r="B162" t="s">
        <v>757</v>
      </c>
      <c r="C162" t="s">
        <v>735</v>
      </c>
      <c r="D162" t="s">
        <v>736</v>
      </c>
      <c r="E162" t="str">
        <f>IF(OR(Table1[[#This Row],[June 23-29 Resident Confirmed COVID-19 (sum)]]&gt;0,Table1[[#This Row],[June 23-29 Resident Suspected COVID-19 (sum)]]&gt;0,Table1[[#This Row],[June 23-29 Staff Confirmed COVID-19 (sum)]]&gt;0,Table1[[#This Row],[June 23-29 Staff Suspected COVID-19 (sum)]]&gt;0),"Yes","")</f>
        <v>Yes</v>
      </c>
      <c r="F162">
        <f t="shared" si="7"/>
        <v>0</v>
      </c>
      <c r="G162">
        <f t="shared" si="7"/>
        <v>5</v>
      </c>
      <c r="H162">
        <f t="shared" si="7"/>
        <v>0</v>
      </c>
      <c r="I162">
        <f t="shared" si="7"/>
        <v>0</v>
      </c>
      <c r="J162">
        <f>SUMIFS('6-29 EMR'!$F$2:$F$467,'6-29 EMR'!$B$2:$B$467,$B162)</f>
        <v>0</v>
      </c>
      <c r="K162">
        <f>SUMIFS('6-29 EMR'!$G$2:$G$467,'6-29 EMR'!$B$2:$B$467,$B162)</f>
        <v>1</v>
      </c>
      <c r="L162">
        <f>SUMIFS('6-29 EMR'!$M$2:$M$467,'6-29 EMR'!$B$2:$B$467,$B162)</f>
        <v>0</v>
      </c>
      <c r="M162">
        <f>SUMIFS('6-29 EMR'!$N$2:$N$467,'6-29 EMR'!$B$2:$B$467,$B162)</f>
        <v>0</v>
      </c>
      <c r="N162">
        <f>SUMIFS('6-28 EMR'!$F$2:$F$467,'6-28 EMR'!$B$2:$B$467,$B162)</f>
        <v>0</v>
      </c>
      <c r="O162">
        <f>SUMIFS('6-28 EMR'!$G$2:$G$467,'6-28 EMR'!$B$2:$B$467,$B162)</f>
        <v>1</v>
      </c>
      <c r="P162">
        <f>SUMIFS('6-28 EMR'!$M$2:$M$467,'6-28 EMR'!$B$2:$B$467,$B162)</f>
        <v>0</v>
      </c>
      <c r="Q162">
        <f>SUMIFS('6-28 EMR'!$N$2:$N$467,'6-28 EMR'!$B$2:$B$467,$B162)</f>
        <v>0</v>
      </c>
      <c r="R162">
        <f>SUMIFS('6-27 EMR'!$F$2:$F$467,'6-27 EMR'!$B$2:$B$467,$B162)</f>
        <v>0</v>
      </c>
      <c r="S162">
        <f>SUMIFS('6-27 EMR'!$G$2:$G$467,'6-27 EMR'!$B$2:$B$467,$B162)</f>
        <v>1</v>
      </c>
      <c r="T162">
        <f>SUMIFS('6-27 EMR'!$M$2:$M$467,'6-27 EMR'!$B$2:$B$467,$B162)</f>
        <v>0</v>
      </c>
      <c r="U162">
        <f>SUMIFS('6-27 EMR'!$N$2:$N$467,'6-27 EMR'!$B$2:$B$467,$B162)</f>
        <v>0</v>
      </c>
      <c r="V162">
        <f>SUMIFS('6-26 EMR'!$F$2:$F$467,'6-26 EMR'!$B$2:$B$467,$B162)</f>
        <v>0</v>
      </c>
      <c r="W162">
        <f>SUMIFS('6-26 EMR'!$G$2:$G$467,'6-26 EMR'!$B$2:$B$467,$B162)</f>
        <v>1</v>
      </c>
      <c r="X162">
        <f>SUMIFS('6-26 EMR'!$M$2:$M$467,'6-26 EMR'!$B$2:$B$467,$B162)</f>
        <v>0</v>
      </c>
      <c r="Y162">
        <f>SUMIFS('6-26 EMR'!$N$2:$N$467,'6-26 EMR'!$B$2:$B$467,$B162)</f>
        <v>0</v>
      </c>
      <c r="Z162">
        <f>SUMIFS('6-25 EMR'!$F$2:$F$467,'6-25 EMR'!$B$2:$B$467,$B162)</f>
        <v>0</v>
      </c>
      <c r="AA162">
        <f>SUMIFS('6-25 EMR'!$G$2:$G$467,'6-25 EMR'!$B$2:$B$467,$B162)</f>
        <v>1</v>
      </c>
      <c r="AB162">
        <f>SUMIFS('6-25 EMR'!$M$2:$M$467,'6-25 EMR'!$B$2:$B$467,$B162)</f>
        <v>0</v>
      </c>
      <c r="AC162">
        <f>SUMIFS('6-25 EMR'!$N$2:$N$467,'6-25 EMR'!$B$2:$B$467,$B162)</f>
        <v>0</v>
      </c>
      <c r="AD162">
        <f>SUMIFS('6-24 EMR'!$F$2:$F$467,'6-24 EMR'!$B$2:$B$467,$B162)</f>
        <v>0</v>
      </c>
      <c r="AE162">
        <f>SUMIFS('6-24 EMR'!$G$2:$G$467,'6-24 EMR'!$B$2:$B$467,$B162)</f>
        <v>0</v>
      </c>
      <c r="AF162">
        <f>SUMIFS('6-24 EMR'!$M$2:$M$467,'6-24 EMR'!$B$2:$B$467,$B162)</f>
        <v>0</v>
      </c>
      <c r="AG162">
        <f>SUMIFS('6-24 EMR'!$N$2:$N$467,'6-24 EMR'!$B$2:$B$467,$B162)</f>
        <v>0</v>
      </c>
      <c r="AH162">
        <f>SUMIFS('6-23 EMR'!$F$2:$F$467,'6-23 EMR'!$B$2:$B$467,$B162)</f>
        <v>0</v>
      </c>
      <c r="AI162">
        <f>SUMIFS('6-23 EMR'!$G$2:$G$467,'6-23 EMR'!$B$2:$B$467,$B162)</f>
        <v>0</v>
      </c>
      <c r="AJ162">
        <f>SUMIFS('6-23 EMR'!$M$2:$M$467,'6-23 EMR'!$B$2:$B$467,$B162)</f>
        <v>0</v>
      </c>
      <c r="AK162">
        <f>SUMIFS('6-23 EMR'!$N$2:$N$467,'6-23 EMR'!$B$2:$B$467,$B162)</f>
        <v>0</v>
      </c>
      <c r="AL162" t="s">
        <v>739</v>
      </c>
    </row>
    <row r="163" spans="1:38" x14ac:dyDescent="0.25">
      <c r="A163" s="3" t="s">
        <v>729</v>
      </c>
      <c r="B163" t="s">
        <v>758</v>
      </c>
      <c r="C163" t="s">
        <v>759</v>
      </c>
      <c r="D163" t="s">
        <v>758</v>
      </c>
      <c r="E163" t="str">
        <f>IF(OR(Table1[[#This Row],[June 23-29 Resident Confirmed COVID-19 (sum)]]&gt;0,Table1[[#This Row],[June 23-29 Resident Suspected COVID-19 (sum)]]&gt;0,Table1[[#This Row],[June 23-29 Staff Confirmed COVID-19 (sum)]]&gt;0,Table1[[#This Row],[June 23-29 Staff Suspected COVID-19 (sum)]]&gt;0),"Yes","")</f>
        <v/>
      </c>
      <c r="F163">
        <f t="shared" si="7"/>
        <v>0</v>
      </c>
      <c r="G163">
        <f t="shared" si="7"/>
        <v>0</v>
      </c>
      <c r="H163">
        <f t="shared" si="7"/>
        <v>0</v>
      </c>
      <c r="I163">
        <f t="shared" si="7"/>
        <v>0</v>
      </c>
      <c r="J163">
        <f>SUMIFS('6-29 EMR'!$F$2:$F$467,'6-29 EMR'!$B$2:$B$467,$B163)</f>
        <v>0</v>
      </c>
      <c r="K163">
        <f>SUMIFS('6-29 EMR'!$G$2:$G$467,'6-29 EMR'!$B$2:$B$467,$B163)</f>
        <v>0</v>
      </c>
      <c r="L163">
        <f>SUMIFS('6-29 EMR'!$M$2:$M$467,'6-29 EMR'!$B$2:$B$467,$B163)</f>
        <v>0</v>
      </c>
      <c r="M163">
        <f>SUMIFS('6-29 EMR'!$N$2:$N$467,'6-29 EMR'!$B$2:$B$467,$B163)</f>
        <v>0</v>
      </c>
      <c r="N163">
        <f>SUMIFS('6-28 EMR'!$F$2:$F$467,'6-28 EMR'!$B$2:$B$467,$B163)</f>
        <v>0</v>
      </c>
      <c r="O163">
        <f>SUMIFS('6-28 EMR'!$G$2:$G$467,'6-28 EMR'!$B$2:$B$467,$B163)</f>
        <v>0</v>
      </c>
      <c r="P163">
        <f>SUMIFS('6-28 EMR'!$M$2:$M$467,'6-28 EMR'!$B$2:$B$467,$B163)</f>
        <v>0</v>
      </c>
      <c r="Q163">
        <f>SUMIFS('6-28 EMR'!$N$2:$N$467,'6-28 EMR'!$B$2:$B$467,$B163)</f>
        <v>0</v>
      </c>
      <c r="R163">
        <f>SUMIFS('6-27 EMR'!$F$2:$F$467,'6-27 EMR'!$B$2:$B$467,$B163)</f>
        <v>0</v>
      </c>
      <c r="S163">
        <f>SUMIFS('6-27 EMR'!$G$2:$G$467,'6-27 EMR'!$B$2:$B$467,$B163)</f>
        <v>0</v>
      </c>
      <c r="T163">
        <f>SUMIFS('6-27 EMR'!$M$2:$M$467,'6-27 EMR'!$B$2:$B$467,$B163)</f>
        <v>0</v>
      </c>
      <c r="U163">
        <f>SUMIFS('6-27 EMR'!$N$2:$N$467,'6-27 EMR'!$B$2:$B$467,$B163)</f>
        <v>0</v>
      </c>
      <c r="V163">
        <f>SUMIFS('6-26 EMR'!$F$2:$F$467,'6-26 EMR'!$B$2:$B$467,$B163)</f>
        <v>0</v>
      </c>
      <c r="W163">
        <f>SUMIFS('6-26 EMR'!$G$2:$G$467,'6-26 EMR'!$B$2:$B$467,$B163)</f>
        <v>0</v>
      </c>
      <c r="X163">
        <f>SUMIFS('6-26 EMR'!$M$2:$M$467,'6-26 EMR'!$B$2:$B$467,$B163)</f>
        <v>0</v>
      </c>
      <c r="Y163">
        <f>SUMIFS('6-26 EMR'!$N$2:$N$467,'6-26 EMR'!$B$2:$B$467,$B163)</f>
        <v>0</v>
      </c>
      <c r="Z163">
        <f>SUMIFS('6-25 EMR'!$F$2:$F$467,'6-25 EMR'!$B$2:$B$467,$B163)</f>
        <v>0</v>
      </c>
      <c r="AA163">
        <f>SUMIFS('6-25 EMR'!$G$2:$G$467,'6-25 EMR'!$B$2:$B$467,$B163)</f>
        <v>0</v>
      </c>
      <c r="AB163">
        <f>SUMIFS('6-25 EMR'!$M$2:$M$467,'6-25 EMR'!$B$2:$B$467,$B163)</f>
        <v>0</v>
      </c>
      <c r="AC163">
        <f>SUMIFS('6-25 EMR'!$N$2:$N$467,'6-25 EMR'!$B$2:$B$467,$B163)</f>
        <v>0</v>
      </c>
      <c r="AD163">
        <f>SUMIFS('6-24 EMR'!$F$2:$F$467,'6-24 EMR'!$B$2:$B$467,$B163)</f>
        <v>0</v>
      </c>
      <c r="AE163">
        <f>SUMIFS('6-24 EMR'!$G$2:$G$467,'6-24 EMR'!$B$2:$B$467,$B163)</f>
        <v>0</v>
      </c>
      <c r="AF163">
        <f>SUMIFS('6-24 EMR'!$M$2:$M$467,'6-24 EMR'!$B$2:$B$467,$B163)</f>
        <v>0</v>
      </c>
      <c r="AG163">
        <f>SUMIFS('6-24 EMR'!$N$2:$N$467,'6-24 EMR'!$B$2:$B$467,$B163)</f>
        <v>0</v>
      </c>
      <c r="AH163">
        <f>SUMIFS('6-23 EMR'!$F$2:$F$467,'6-23 EMR'!$B$2:$B$467,$B163)</f>
        <v>0</v>
      </c>
      <c r="AI163">
        <f>SUMIFS('6-23 EMR'!$G$2:$G$467,'6-23 EMR'!$B$2:$B$467,$B163)</f>
        <v>0</v>
      </c>
      <c r="AJ163">
        <f>SUMIFS('6-23 EMR'!$M$2:$M$467,'6-23 EMR'!$B$2:$B$467,$B163)</f>
        <v>0</v>
      </c>
      <c r="AK163">
        <f>SUMIFS('6-23 EMR'!$N$2:$N$467,'6-23 EMR'!$B$2:$B$467,$B163)</f>
        <v>0</v>
      </c>
      <c r="AL163" t="s">
        <v>758</v>
      </c>
    </row>
    <row r="164" spans="1:38" x14ac:dyDescent="0.25">
      <c r="A164" s="3" t="s">
        <v>729</v>
      </c>
      <c r="B164" t="s">
        <v>760</v>
      </c>
      <c r="C164" t="s">
        <v>761</v>
      </c>
      <c r="D164" t="s">
        <v>760</v>
      </c>
      <c r="E164" t="str">
        <f>IF(OR(Table1[[#This Row],[June 23-29 Resident Confirmed COVID-19 (sum)]]&gt;0,Table1[[#This Row],[June 23-29 Resident Suspected COVID-19 (sum)]]&gt;0,Table1[[#This Row],[June 23-29 Staff Confirmed COVID-19 (sum)]]&gt;0,Table1[[#This Row],[June 23-29 Staff Suspected COVID-19 (sum)]]&gt;0),"Yes","")</f>
        <v>Yes</v>
      </c>
      <c r="F164">
        <f t="shared" ref="F164:I183" si="8">SUMIFS($J164:$AK164,$J$1:$AK$1,F$1)</f>
        <v>0</v>
      </c>
      <c r="G164">
        <f t="shared" si="8"/>
        <v>0</v>
      </c>
      <c r="H164">
        <f t="shared" si="8"/>
        <v>1</v>
      </c>
      <c r="I164">
        <f t="shared" si="8"/>
        <v>0</v>
      </c>
      <c r="J164">
        <f>SUMIFS('6-29 EMR'!$F$2:$F$467,'6-29 EMR'!$B$2:$B$467,$B164)</f>
        <v>0</v>
      </c>
      <c r="K164">
        <f>SUMIFS('6-29 EMR'!$G$2:$G$467,'6-29 EMR'!$B$2:$B$467,$B164)</f>
        <v>0</v>
      </c>
      <c r="L164">
        <f>SUMIFS('6-29 EMR'!$M$2:$M$467,'6-29 EMR'!$B$2:$B$467,$B164)</f>
        <v>0</v>
      </c>
      <c r="M164">
        <f>SUMIFS('6-29 EMR'!$N$2:$N$467,'6-29 EMR'!$B$2:$B$467,$B164)</f>
        <v>0</v>
      </c>
      <c r="N164">
        <f>SUMIFS('6-28 EMR'!$F$2:$F$467,'6-28 EMR'!$B$2:$B$467,$B164)</f>
        <v>0</v>
      </c>
      <c r="O164">
        <f>SUMIFS('6-28 EMR'!$G$2:$G$467,'6-28 EMR'!$B$2:$B$467,$B164)</f>
        <v>0</v>
      </c>
      <c r="P164">
        <f>SUMIFS('6-28 EMR'!$M$2:$M$467,'6-28 EMR'!$B$2:$B$467,$B164)</f>
        <v>0</v>
      </c>
      <c r="Q164">
        <f>SUMIFS('6-28 EMR'!$N$2:$N$467,'6-28 EMR'!$B$2:$B$467,$B164)</f>
        <v>0</v>
      </c>
      <c r="R164">
        <f>SUMIFS('6-27 EMR'!$F$2:$F$467,'6-27 EMR'!$B$2:$B$467,$B164)</f>
        <v>0</v>
      </c>
      <c r="S164">
        <f>SUMIFS('6-27 EMR'!$G$2:$G$467,'6-27 EMR'!$B$2:$B$467,$B164)</f>
        <v>0</v>
      </c>
      <c r="T164">
        <f>SUMIFS('6-27 EMR'!$M$2:$M$467,'6-27 EMR'!$B$2:$B$467,$B164)</f>
        <v>1</v>
      </c>
      <c r="U164">
        <f>SUMIFS('6-27 EMR'!$N$2:$N$467,'6-27 EMR'!$B$2:$B$467,$B164)</f>
        <v>0</v>
      </c>
      <c r="V164">
        <f>SUMIFS('6-26 EMR'!$F$2:$F$467,'6-26 EMR'!$B$2:$B$467,$B164)</f>
        <v>0</v>
      </c>
      <c r="W164">
        <f>SUMIFS('6-26 EMR'!$G$2:$G$467,'6-26 EMR'!$B$2:$B$467,$B164)</f>
        <v>0</v>
      </c>
      <c r="X164">
        <f>SUMIFS('6-26 EMR'!$M$2:$M$467,'6-26 EMR'!$B$2:$B$467,$B164)</f>
        <v>0</v>
      </c>
      <c r="Y164">
        <f>SUMIFS('6-26 EMR'!$N$2:$N$467,'6-26 EMR'!$B$2:$B$467,$B164)</f>
        <v>0</v>
      </c>
      <c r="Z164">
        <f>SUMIFS('6-25 EMR'!$F$2:$F$467,'6-25 EMR'!$B$2:$B$467,$B164)</f>
        <v>0</v>
      </c>
      <c r="AA164">
        <f>SUMIFS('6-25 EMR'!$G$2:$G$467,'6-25 EMR'!$B$2:$B$467,$B164)</f>
        <v>0</v>
      </c>
      <c r="AB164">
        <f>SUMIFS('6-25 EMR'!$M$2:$M$467,'6-25 EMR'!$B$2:$B$467,$B164)</f>
        <v>0</v>
      </c>
      <c r="AC164">
        <f>SUMIFS('6-25 EMR'!$N$2:$N$467,'6-25 EMR'!$B$2:$B$467,$B164)</f>
        <v>0</v>
      </c>
      <c r="AD164">
        <f>SUMIFS('6-24 EMR'!$F$2:$F$467,'6-24 EMR'!$B$2:$B$467,$B164)</f>
        <v>0</v>
      </c>
      <c r="AE164">
        <f>SUMIFS('6-24 EMR'!$G$2:$G$467,'6-24 EMR'!$B$2:$B$467,$B164)</f>
        <v>0</v>
      </c>
      <c r="AF164">
        <f>SUMIFS('6-24 EMR'!$M$2:$M$467,'6-24 EMR'!$B$2:$B$467,$B164)</f>
        <v>0</v>
      </c>
      <c r="AG164">
        <f>SUMIFS('6-24 EMR'!$N$2:$N$467,'6-24 EMR'!$B$2:$B$467,$B164)</f>
        <v>0</v>
      </c>
      <c r="AH164">
        <f>SUMIFS('6-23 EMR'!$F$2:$F$467,'6-23 EMR'!$B$2:$B$467,$B164)</f>
        <v>0</v>
      </c>
      <c r="AI164">
        <f>SUMIFS('6-23 EMR'!$G$2:$G$467,'6-23 EMR'!$B$2:$B$467,$B164)</f>
        <v>0</v>
      </c>
      <c r="AJ164">
        <f>SUMIFS('6-23 EMR'!$M$2:$M$467,'6-23 EMR'!$B$2:$B$467,$B164)</f>
        <v>0</v>
      </c>
      <c r="AK164">
        <f>SUMIFS('6-23 EMR'!$N$2:$N$467,'6-23 EMR'!$B$2:$B$467,$B164)</f>
        <v>0</v>
      </c>
      <c r="AL164" t="s">
        <v>764</v>
      </c>
    </row>
    <row r="165" spans="1:38" x14ac:dyDescent="0.25">
      <c r="A165" s="3" t="s">
        <v>729</v>
      </c>
      <c r="B165" t="s">
        <v>765</v>
      </c>
      <c r="C165" t="s">
        <v>761</v>
      </c>
      <c r="D165" t="s">
        <v>760</v>
      </c>
      <c r="E165" t="str">
        <f>IF(OR(Table1[[#This Row],[June 23-29 Resident Confirmed COVID-19 (sum)]]&gt;0,Table1[[#This Row],[June 23-29 Resident Suspected COVID-19 (sum)]]&gt;0,Table1[[#This Row],[June 23-29 Staff Confirmed COVID-19 (sum)]]&gt;0,Table1[[#This Row],[June 23-29 Staff Suspected COVID-19 (sum)]]&gt;0),"Yes","")</f>
        <v/>
      </c>
      <c r="F165">
        <f t="shared" si="8"/>
        <v>0</v>
      </c>
      <c r="G165">
        <f t="shared" si="8"/>
        <v>0</v>
      </c>
      <c r="H165">
        <f t="shared" si="8"/>
        <v>0</v>
      </c>
      <c r="I165">
        <f t="shared" si="8"/>
        <v>0</v>
      </c>
      <c r="J165">
        <f>SUMIFS('6-29 EMR'!$F$2:$F$467,'6-29 EMR'!$B$2:$B$467,$B165)</f>
        <v>0</v>
      </c>
      <c r="K165">
        <f>SUMIFS('6-29 EMR'!$G$2:$G$467,'6-29 EMR'!$B$2:$B$467,$B165)</f>
        <v>0</v>
      </c>
      <c r="L165">
        <f>SUMIFS('6-29 EMR'!$M$2:$M$467,'6-29 EMR'!$B$2:$B$467,$B165)</f>
        <v>0</v>
      </c>
      <c r="M165">
        <f>SUMIFS('6-29 EMR'!$N$2:$N$467,'6-29 EMR'!$B$2:$B$467,$B165)</f>
        <v>0</v>
      </c>
      <c r="N165">
        <f>SUMIFS('6-28 EMR'!$F$2:$F$467,'6-28 EMR'!$B$2:$B$467,$B165)</f>
        <v>0</v>
      </c>
      <c r="O165">
        <f>SUMIFS('6-28 EMR'!$G$2:$G$467,'6-28 EMR'!$B$2:$B$467,$B165)</f>
        <v>0</v>
      </c>
      <c r="P165">
        <f>SUMIFS('6-28 EMR'!$M$2:$M$467,'6-28 EMR'!$B$2:$B$467,$B165)</f>
        <v>0</v>
      </c>
      <c r="Q165">
        <f>SUMIFS('6-28 EMR'!$N$2:$N$467,'6-28 EMR'!$B$2:$B$467,$B165)</f>
        <v>0</v>
      </c>
      <c r="R165">
        <f>SUMIFS('6-27 EMR'!$F$2:$F$467,'6-27 EMR'!$B$2:$B$467,$B165)</f>
        <v>0</v>
      </c>
      <c r="S165">
        <f>SUMIFS('6-27 EMR'!$G$2:$G$467,'6-27 EMR'!$B$2:$B$467,$B165)</f>
        <v>0</v>
      </c>
      <c r="T165">
        <f>SUMIFS('6-27 EMR'!$M$2:$M$467,'6-27 EMR'!$B$2:$B$467,$B165)</f>
        <v>0</v>
      </c>
      <c r="U165">
        <f>SUMIFS('6-27 EMR'!$N$2:$N$467,'6-27 EMR'!$B$2:$B$467,$B165)</f>
        <v>0</v>
      </c>
      <c r="V165">
        <f>SUMIFS('6-26 EMR'!$F$2:$F$467,'6-26 EMR'!$B$2:$B$467,$B165)</f>
        <v>0</v>
      </c>
      <c r="W165">
        <f>SUMIFS('6-26 EMR'!$G$2:$G$467,'6-26 EMR'!$B$2:$B$467,$B165)</f>
        <v>0</v>
      </c>
      <c r="X165">
        <f>SUMIFS('6-26 EMR'!$M$2:$M$467,'6-26 EMR'!$B$2:$B$467,$B165)</f>
        <v>0</v>
      </c>
      <c r="Y165">
        <f>SUMIFS('6-26 EMR'!$N$2:$N$467,'6-26 EMR'!$B$2:$B$467,$B165)</f>
        <v>0</v>
      </c>
      <c r="Z165">
        <f>SUMIFS('6-25 EMR'!$F$2:$F$467,'6-25 EMR'!$B$2:$B$467,$B165)</f>
        <v>0</v>
      </c>
      <c r="AA165">
        <f>SUMIFS('6-25 EMR'!$G$2:$G$467,'6-25 EMR'!$B$2:$B$467,$B165)</f>
        <v>0</v>
      </c>
      <c r="AB165">
        <f>SUMIFS('6-25 EMR'!$M$2:$M$467,'6-25 EMR'!$B$2:$B$467,$B165)</f>
        <v>0</v>
      </c>
      <c r="AC165">
        <f>SUMIFS('6-25 EMR'!$N$2:$N$467,'6-25 EMR'!$B$2:$B$467,$B165)</f>
        <v>0</v>
      </c>
      <c r="AD165">
        <f>SUMIFS('6-24 EMR'!$F$2:$F$467,'6-24 EMR'!$B$2:$B$467,$B165)</f>
        <v>0</v>
      </c>
      <c r="AE165">
        <f>SUMIFS('6-24 EMR'!$G$2:$G$467,'6-24 EMR'!$B$2:$B$467,$B165)</f>
        <v>0</v>
      </c>
      <c r="AF165">
        <f>SUMIFS('6-24 EMR'!$M$2:$M$467,'6-24 EMR'!$B$2:$B$467,$B165)</f>
        <v>0</v>
      </c>
      <c r="AG165">
        <f>SUMIFS('6-24 EMR'!$N$2:$N$467,'6-24 EMR'!$B$2:$B$467,$B165)</f>
        <v>0</v>
      </c>
      <c r="AH165">
        <f>SUMIFS('6-23 EMR'!$F$2:$F$467,'6-23 EMR'!$B$2:$B$467,$B165)</f>
        <v>0</v>
      </c>
      <c r="AI165">
        <f>SUMIFS('6-23 EMR'!$G$2:$G$467,'6-23 EMR'!$B$2:$B$467,$B165)</f>
        <v>0</v>
      </c>
      <c r="AJ165">
        <f>SUMIFS('6-23 EMR'!$M$2:$M$467,'6-23 EMR'!$B$2:$B$467,$B165)</f>
        <v>0</v>
      </c>
      <c r="AK165">
        <f>SUMIFS('6-23 EMR'!$N$2:$N$467,'6-23 EMR'!$B$2:$B$467,$B165)</f>
        <v>0</v>
      </c>
      <c r="AL165" t="s">
        <v>764</v>
      </c>
    </row>
    <row r="166" spans="1:38" x14ac:dyDescent="0.25">
      <c r="A166" s="3" t="s">
        <v>729</v>
      </c>
      <c r="B166" t="s">
        <v>768</v>
      </c>
      <c r="C166" t="s">
        <v>769</v>
      </c>
      <c r="D166" t="s">
        <v>770</v>
      </c>
      <c r="E166" t="str">
        <f>IF(OR(Table1[[#This Row],[June 23-29 Resident Confirmed COVID-19 (sum)]]&gt;0,Table1[[#This Row],[June 23-29 Resident Suspected COVID-19 (sum)]]&gt;0,Table1[[#This Row],[June 23-29 Staff Confirmed COVID-19 (sum)]]&gt;0,Table1[[#This Row],[June 23-29 Staff Suspected COVID-19 (sum)]]&gt;0),"Yes","")</f>
        <v/>
      </c>
      <c r="F166">
        <f t="shared" si="8"/>
        <v>0</v>
      </c>
      <c r="G166">
        <f t="shared" si="8"/>
        <v>0</v>
      </c>
      <c r="H166">
        <f t="shared" si="8"/>
        <v>0</v>
      </c>
      <c r="I166">
        <f t="shared" si="8"/>
        <v>0</v>
      </c>
      <c r="J166">
        <f>SUMIFS('6-29 EMR'!$F$2:$F$467,'6-29 EMR'!$B$2:$B$467,$B166)</f>
        <v>0</v>
      </c>
      <c r="K166">
        <f>SUMIFS('6-29 EMR'!$G$2:$G$467,'6-29 EMR'!$B$2:$B$467,$B166)</f>
        <v>0</v>
      </c>
      <c r="L166">
        <f>SUMIFS('6-29 EMR'!$M$2:$M$467,'6-29 EMR'!$B$2:$B$467,$B166)</f>
        <v>0</v>
      </c>
      <c r="M166">
        <f>SUMIFS('6-29 EMR'!$N$2:$N$467,'6-29 EMR'!$B$2:$B$467,$B166)</f>
        <v>0</v>
      </c>
      <c r="N166">
        <f>SUMIFS('6-28 EMR'!$F$2:$F$467,'6-28 EMR'!$B$2:$B$467,$B166)</f>
        <v>0</v>
      </c>
      <c r="O166">
        <f>SUMIFS('6-28 EMR'!$G$2:$G$467,'6-28 EMR'!$B$2:$B$467,$B166)</f>
        <v>0</v>
      </c>
      <c r="P166">
        <f>SUMIFS('6-28 EMR'!$M$2:$M$467,'6-28 EMR'!$B$2:$B$467,$B166)</f>
        <v>0</v>
      </c>
      <c r="Q166">
        <f>SUMIFS('6-28 EMR'!$N$2:$N$467,'6-28 EMR'!$B$2:$B$467,$B166)</f>
        <v>0</v>
      </c>
      <c r="R166">
        <f>SUMIFS('6-27 EMR'!$F$2:$F$467,'6-27 EMR'!$B$2:$B$467,$B166)</f>
        <v>0</v>
      </c>
      <c r="S166">
        <f>SUMIFS('6-27 EMR'!$G$2:$G$467,'6-27 EMR'!$B$2:$B$467,$B166)</f>
        <v>0</v>
      </c>
      <c r="T166">
        <f>SUMIFS('6-27 EMR'!$M$2:$M$467,'6-27 EMR'!$B$2:$B$467,$B166)</f>
        <v>0</v>
      </c>
      <c r="U166">
        <f>SUMIFS('6-27 EMR'!$N$2:$N$467,'6-27 EMR'!$B$2:$B$467,$B166)</f>
        <v>0</v>
      </c>
      <c r="V166">
        <f>SUMIFS('6-26 EMR'!$F$2:$F$467,'6-26 EMR'!$B$2:$B$467,$B166)</f>
        <v>0</v>
      </c>
      <c r="W166">
        <f>SUMIFS('6-26 EMR'!$G$2:$G$467,'6-26 EMR'!$B$2:$B$467,$B166)</f>
        <v>0</v>
      </c>
      <c r="X166">
        <f>SUMIFS('6-26 EMR'!$M$2:$M$467,'6-26 EMR'!$B$2:$B$467,$B166)</f>
        <v>0</v>
      </c>
      <c r="Y166">
        <f>SUMIFS('6-26 EMR'!$N$2:$N$467,'6-26 EMR'!$B$2:$B$467,$B166)</f>
        <v>0</v>
      </c>
      <c r="Z166">
        <f>SUMIFS('6-25 EMR'!$F$2:$F$467,'6-25 EMR'!$B$2:$B$467,$B166)</f>
        <v>0</v>
      </c>
      <c r="AA166">
        <f>SUMIFS('6-25 EMR'!$G$2:$G$467,'6-25 EMR'!$B$2:$B$467,$B166)</f>
        <v>0</v>
      </c>
      <c r="AB166">
        <f>SUMIFS('6-25 EMR'!$M$2:$M$467,'6-25 EMR'!$B$2:$B$467,$B166)</f>
        <v>0</v>
      </c>
      <c r="AC166">
        <f>SUMIFS('6-25 EMR'!$N$2:$N$467,'6-25 EMR'!$B$2:$B$467,$B166)</f>
        <v>0</v>
      </c>
      <c r="AD166">
        <f>SUMIFS('6-24 EMR'!$F$2:$F$467,'6-24 EMR'!$B$2:$B$467,$B166)</f>
        <v>0</v>
      </c>
      <c r="AE166">
        <f>SUMIFS('6-24 EMR'!$G$2:$G$467,'6-24 EMR'!$B$2:$B$467,$B166)</f>
        <v>0</v>
      </c>
      <c r="AF166">
        <f>SUMIFS('6-24 EMR'!$M$2:$M$467,'6-24 EMR'!$B$2:$B$467,$B166)</f>
        <v>0</v>
      </c>
      <c r="AG166">
        <f>SUMIFS('6-24 EMR'!$N$2:$N$467,'6-24 EMR'!$B$2:$B$467,$B166)</f>
        <v>0</v>
      </c>
      <c r="AH166">
        <f>SUMIFS('6-23 EMR'!$F$2:$F$467,'6-23 EMR'!$B$2:$B$467,$B166)</f>
        <v>0</v>
      </c>
      <c r="AI166">
        <f>SUMIFS('6-23 EMR'!$G$2:$G$467,'6-23 EMR'!$B$2:$B$467,$B166)</f>
        <v>0</v>
      </c>
      <c r="AJ166">
        <f>SUMIFS('6-23 EMR'!$M$2:$M$467,'6-23 EMR'!$B$2:$B$467,$B166)</f>
        <v>0</v>
      </c>
      <c r="AK166">
        <f>SUMIFS('6-23 EMR'!$N$2:$N$467,'6-23 EMR'!$B$2:$B$467,$B166)</f>
        <v>0</v>
      </c>
      <c r="AL166" t="s">
        <v>770</v>
      </c>
    </row>
    <row r="167" spans="1:38" x14ac:dyDescent="0.25">
      <c r="A167" s="3" t="s">
        <v>729</v>
      </c>
      <c r="B167" t="s">
        <v>773</v>
      </c>
      <c r="C167" t="s">
        <v>774</v>
      </c>
      <c r="D167" t="s">
        <v>775</v>
      </c>
      <c r="E167" t="str">
        <f>IF(OR(Table1[[#This Row],[June 23-29 Resident Confirmed COVID-19 (sum)]]&gt;0,Table1[[#This Row],[June 23-29 Resident Suspected COVID-19 (sum)]]&gt;0,Table1[[#This Row],[June 23-29 Staff Confirmed COVID-19 (sum)]]&gt;0,Table1[[#This Row],[June 23-29 Staff Suspected COVID-19 (sum)]]&gt;0),"Yes","")</f>
        <v/>
      </c>
      <c r="F167">
        <f t="shared" si="8"/>
        <v>0</v>
      </c>
      <c r="G167">
        <f t="shared" si="8"/>
        <v>0</v>
      </c>
      <c r="H167">
        <f t="shared" si="8"/>
        <v>0</v>
      </c>
      <c r="I167">
        <f t="shared" si="8"/>
        <v>0</v>
      </c>
      <c r="J167">
        <f>SUMIFS('6-29 EMR'!$F$2:$F$467,'6-29 EMR'!$B$2:$B$467,$B167)</f>
        <v>0</v>
      </c>
      <c r="K167">
        <f>SUMIFS('6-29 EMR'!$G$2:$G$467,'6-29 EMR'!$B$2:$B$467,$B167)</f>
        <v>0</v>
      </c>
      <c r="L167">
        <f>SUMIFS('6-29 EMR'!$M$2:$M$467,'6-29 EMR'!$B$2:$B$467,$B167)</f>
        <v>0</v>
      </c>
      <c r="M167">
        <f>SUMIFS('6-29 EMR'!$N$2:$N$467,'6-29 EMR'!$B$2:$B$467,$B167)</f>
        <v>0</v>
      </c>
      <c r="N167">
        <f>SUMIFS('6-28 EMR'!$F$2:$F$467,'6-28 EMR'!$B$2:$B$467,$B167)</f>
        <v>0</v>
      </c>
      <c r="O167">
        <f>SUMIFS('6-28 EMR'!$G$2:$G$467,'6-28 EMR'!$B$2:$B$467,$B167)</f>
        <v>0</v>
      </c>
      <c r="P167">
        <f>SUMIFS('6-28 EMR'!$M$2:$M$467,'6-28 EMR'!$B$2:$B$467,$B167)</f>
        <v>0</v>
      </c>
      <c r="Q167">
        <f>SUMIFS('6-28 EMR'!$N$2:$N$467,'6-28 EMR'!$B$2:$B$467,$B167)</f>
        <v>0</v>
      </c>
      <c r="R167">
        <f>SUMIFS('6-27 EMR'!$F$2:$F$467,'6-27 EMR'!$B$2:$B$467,$B167)</f>
        <v>0</v>
      </c>
      <c r="S167">
        <f>SUMIFS('6-27 EMR'!$G$2:$G$467,'6-27 EMR'!$B$2:$B$467,$B167)</f>
        <v>0</v>
      </c>
      <c r="T167">
        <f>SUMIFS('6-27 EMR'!$M$2:$M$467,'6-27 EMR'!$B$2:$B$467,$B167)</f>
        <v>0</v>
      </c>
      <c r="U167">
        <f>SUMIFS('6-27 EMR'!$N$2:$N$467,'6-27 EMR'!$B$2:$B$467,$B167)</f>
        <v>0</v>
      </c>
      <c r="V167">
        <f>SUMIFS('6-26 EMR'!$F$2:$F$467,'6-26 EMR'!$B$2:$B$467,$B167)</f>
        <v>0</v>
      </c>
      <c r="W167">
        <f>SUMIFS('6-26 EMR'!$G$2:$G$467,'6-26 EMR'!$B$2:$B$467,$B167)</f>
        <v>0</v>
      </c>
      <c r="X167">
        <f>SUMIFS('6-26 EMR'!$M$2:$M$467,'6-26 EMR'!$B$2:$B$467,$B167)</f>
        <v>0</v>
      </c>
      <c r="Y167">
        <f>SUMIFS('6-26 EMR'!$N$2:$N$467,'6-26 EMR'!$B$2:$B$467,$B167)</f>
        <v>0</v>
      </c>
      <c r="Z167">
        <f>SUMIFS('6-25 EMR'!$F$2:$F$467,'6-25 EMR'!$B$2:$B$467,$B167)</f>
        <v>0</v>
      </c>
      <c r="AA167">
        <f>SUMIFS('6-25 EMR'!$G$2:$G$467,'6-25 EMR'!$B$2:$B$467,$B167)</f>
        <v>0</v>
      </c>
      <c r="AB167">
        <f>SUMIFS('6-25 EMR'!$M$2:$M$467,'6-25 EMR'!$B$2:$B$467,$B167)</f>
        <v>0</v>
      </c>
      <c r="AC167">
        <f>SUMIFS('6-25 EMR'!$N$2:$N$467,'6-25 EMR'!$B$2:$B$467,$B167)</f>
        <v>0</v>
      </c>
      <c r="AD167">
        <f>SUMIFS('6-24 EMR'!$F$2:$F$467,'6-24 EMR'!$B$2:$B$467,$B167)</f>
        <v>0</v>
      </c>
      <c r="AE167">
        <f>SUMIFS('6-24 EMR'!$G$2:$G$467,'6-24 EMR'!$B$2:$B$467,$B167)</f>
        <v>0</v>
      </c>
      <c r="AF167">
        <f>SUMIFS('6-24 EMR'!$M$2:$M$467,'6-24 EMR'!$B$2:$B$467,$B167)</f>
        <v>0</v>
      </c>
      <c r="AG167">
        <f>SUMIFS('6-24 EMR'!$N$2:$N$467,'6-24 EMR'!$B$2:$B$467,$B167)</f>
        <v>0</v>
      </c>
      <c r="AH167">
        <f>SUMIFS('6-23 EMR'!$F$2:$F$467,'6-23 EMR'!$B$2:$B$467,$B167)</f>
        <v>0</v>
      </c>
      <c r="AI167">
        <f>SUMIFS('6-23 EMR'!$G$2:$G$467,'6-23 EMR'!$B$2:$B$467,$B167)</f>
        <v>0</v>
      </c>
      <c r="AJ167">
        <f>SUMIFS('6-23 EMR'!$M$2:$M$467,'6-23 EMR'!$B$2:$B$467,$B167)</f>
        <v>0</v>
      </c>
      <c r="AK167">
        <f>SUMIFS('6-23 EMR'!$N$2:$N$467,'6-23 EMR'!$B$2:$B$467,$B167)</f>
        <v>0</v>
      </c>
      <c r="AL167" t="s">
        <v>778</v>
      </c>
    </row>
    <row r="168" spans="1:38" x14ac:dyDescent="0.25">
      <c r="A168" s="3" t="s">
        <v>729</v>
      </c>
      <c r="B168" t="s">
        <v>779</v>
      </c>
      <c r="C168" t="s">
        <v>780</v>
      </c>
      <c r="D168" t="s">
        <v>781</v>
      </c>
      <c r="E168" t="str">
        <f>IF(OR(Table1[[#This Row],[June 23-29 Resident Confirmed COVID-19 (sum)]]&gt;0,Table1[[#This Row],[June 23-29 Resident Suspected COVID-19 (sum)]]&gt;0,Table1[[#This Row],[June 23-29 Staff Confirmed COVID-19 (sum)]]&gt;0,Table1[[#This Row],[June 23-29 Staff Suspected COVID-19 (sum)]]&gt;0),"Yes","")</f>
        <v/>
      </c>
      <c r="F168">
        <f t="shared" si="8"/>
        <v>0</v>
      </c>
      <c r="G168">
        <f t="shared" si="8"/>
        <v>0</v>
      </c>
      <c r="H168">
        <f t="shared" si="8"/>
        <v>0</v>
      </c>
      <c r="I168">
        <f t="shared" si="8"/>
        <v>0</v>
      </c>
      <c r="J168">
        <f>SUMIFS('6-29 EMR'!$F$2:$F$467,'6-29 EMR'!$B$2:$B$467,$B168)</f>
        <v>0</v>
      </c>
      <c r="K168">
        <f>SUMIFS('6-29 EMR'!$G$2:$G$467,'6-29 EMR'!$B$2:$B$467,$B168)</f>
        <v>0</v>
      </c>
      <c r="L168">
        <f>SUMIFS('6-29 EMR'!$M$2:$M$467,'6-29 EMR'!$B$2:$B$467,$B168)</f>
        <v>0</v>
      </c>
      <c r="M168">
        <f>SUMIFS('6-29 EMR'!$N$2:$N$467,'6-29 EMR'!$B$2:$B$467,$B168)</f>
        <v>0</v>
      </c>
      <c r="N168">
        <f>SUMIFS('6-28 EMR'!$F$2:$F$467,'6-28 EMR'!$B$2:$B$467,$B168)</f>
        <v>0</v>
      </c>
      <c r="O168">
        <f>SUMIFS('6-28 EMR'!$G$2:$G$467,'6-28 EMR'!$B$2:$B$467,$B168)</f>
        <v>0</v>
      </c>
      <c r="P168">
        <f>SUMIFS('6-28 EMR'!$M$2:$M$467,'6-28 EMR'!$B$2:$B$467,$B168)</f>
        <v>0</v>
      </c>
      <c r="Q168">
        <f>SUMIFS('6-28 EMR'!$N$2:$N$467,'6-28 EMR'!$B$2:$B$467,$B168)</f>
        <v>0</v>
      </c>
      <c r="R168">
        <f>SUMIFS('6-27 EMR'!$F$2:$F$467,'6-27 EMR'!$B$2:$B$467,$B168)</f>
        <v>0</v>
      </c>
      <c r="S168">
        <f>SUMIFS('6-27 EMR'!$G$2:$G$467,'6-27 EMR'!$B$2:$B$467,$B168)</f>
        <v>0</v>
      </c>
      <c r="T168">
        <f>SUMIFS('6-27 EMR'!$M$2:$M$467,'6-27 EMR'!$B$2:$B$467,$B168)</f>
        <v>0</v>
      </c>
      <c r="U168">
        <f>SUMIFS('6-27 EMR'!$N$2:$N$467,'6-27 EMR'!$B$2:$B$467,$B168)</f>
        <v>0</v>
      </c>
      <c r="V168">
        <f>SUMIFS('6-26 EMR'!$F$2:$F$467,'6-26 EMR'!$B$2:$B$467,$B168)</f>
        <v>0</v>
      </c>
      <c r="W168">
        <f>SUMIFS('6-26 EMR'!$G$2:$G$467,'6-26 EMR'!$B$2:$B$467,$B168)</f>
        <v>0</v>
      </c>
      <c r="X168">
        <f>SUMIFS('6-26 EMR'!$M$2:$M$467,'6-26 EMR'!$B$2:$B$467,$B168)</f>
        <v>0</v>
      </c>
      <c r="Y168">
        <f>SUMIFS('6-26 EMR'!$N$2:$N$467,'6-26 EMR'!$B$2:$B$467,$B168)</f>
        <v>0</v>
      </c>
      <c r="Z168">
        <f>SUMIFS('6-25 EMR'!$F$2:$F$467,'6-25 EMR'!$B$2:$B$467,$B168)</f>
        <v>0</v>
      </c>
      <c r="AA168">
        <f>SUMIFS('6-25 EMR'!$G$2:$G$467,'6-25 EMR'!$B$2:$B$467,$B168)</f>
        <v>0</v>
      </c>
      <c r="AB168">
        <f>SUMIFS('6-25 EMR'!$M$2:$M$467,'6-25 EMR'!$B$2:$B$467,$B168)</f>
        <v>0</v>
      </c>
      <c r="AC168">
        <f>SUMIFS('6-25 EMR'!$N$2:$N$467,'6-25 EMR'!$B$2:$B$467,$B168)</f>
        <v>0</v>
      </c>
      <c r="AD168">
        <f>SUMIFS('6-24 EMR'!$F$2:$F$467,'6-24 EMR'!$B$2:$B$467,$B168)</f>
        <v>0</v>
      </c>
      <c r="AE168">
        <f>SUMIFS('6-24 EMR'!$G$2:$G$467,'6-24 EMR'!$B$2:$B$467,$B168)</f>
        <v>0</v>
      </c>
      <c r="AF168">
        <f>SUMIFS('6-24 EMR'!$M$2:$M$467,'6-24 EMR'!$B$2:$B$467,$B168)</f>
        <v>0</v>
      </c>
      <c r="AG168">
        <f>SUMIFS('6-24 EMR'!$N$2:$N$467,'6-24 EMR'!$B$2:$B$467,$B168)</f>
        <v>0</v>
      </c>
      <c r="AH168">
        <f>SUMIFS('6-23 EMR'!$F$2:$F$467,'6-23 EMR'!$B$2:$B$467,$B168)</f>
        <v>0</v>
      </c>
      <c r="AI168">
        <f>SUMIFS('6-23 EMR'!$G$2:$G$467,'6-23 EMR'!$B$2:$B$467,$B168)</f>
        <v>0</v>
      </c>
      <c r="AJ168">
        <f>SUMIFS('6-23 EMR'!$M$2:$M$467,'6-23 EMR'!$B$2:$B$467,$B168)</f>
        <v>0</v>
      </c>
      <c r="AK168">
        <f>SUMIFS('6-23 EMR'!$N$2:$N$467,'6-23 EMR'!$B$2:$B$467,$B168)</f>
        <v>0</v>
      </c>
      <c r="AL168" t="s">
        <v>779</v>
      </c>
    </row>
    <row r="169" spans="1:38" x14ac:dyDescent="0.25">
      <c r="A169" s="3" t="s">
        <v>729</v>
      </c>
      <c r="B169" t="s">
        <v>782</v>
      </c>
      <c r="C169" t="s">
        <v>783</v>
      </c>
      <c r="D169" t="s">
        <v>782</v>
      </c>
      <c r="E169" t="str">
        <f>IF(OR(Table1[[#This Row],[June 23-29 Resident Confirmed COVID-19 (sum)]]&gt;0,Table1[[#This Row],[June 23-29 Resident Suspected COVID-19 (sum)]]&gt;0,Table1[[#This Row],[June 23-29 Staff Confirmed COVID-19 (sum)]]&gt;0,Table1[[#This Row],[June 23-29 Staff Suspected COVID-19 (sum)]]&gt;0),"Yes","")</f>
        <v/>
      </c>
      <c r="F169">
        <f t="shared" si="8"/>
        <v>0</v>
      </c>
      <c r="G169">
        <f t="shared" si="8"/>
        <v>0</v>
      </c>
      <c r="H169">
        <f t="shared" si="8"/>
        <v>0</v>
      </c>
      <c r="I169">
        <f t="shared" si="8"/>
        <v>0</v>
      </c>
      <c r="J169">
        <f>SUMIFS('6-29 EMR'!$F$2:$F$467,'6-29 EMR'!$B$2:$B$467,$B169)</f>
        <v>0</v>
      </c>
      <c r="K169">
        <f>SUMIFS('6-29 EMR'!$G$2:$G$467,'6-29 EMR'!$B$2:$B$467,$B169)</f>
        <v>0</v>
      </c>
      <c r="L169">
        <f>SUMIFS('6-29 EMR'!$M$2:$M$467,'6-29 EMR'!$B$2:$B$467,$B169)</f>
        <v>0</v>
      </c>
      <c r="M169">
        <f>SUMIFS('6-29 EMR'!$N$2:$N$467,'6-29 EMR'!$B$2:$B$467,$B169)</f>
        <v>0</v>
      </c>
      <c r="N169">
        <f>SUMIFS('6-28 EMR'!$F$2:$F$467,'6-28 EMR'!$B$2:$B$467,$B169)</f>
        <v>0</v>
      </c>
      <c r="O169">
        <f>SUMIFS('6-28 EMR'!$G$2:$G$467,'6-28 EMR'!$B$2:$B$467,$B169)</f>
        <v>0</v>
      </c>
      <c r="P169">
        <f>SUMIFS('6-28 EMR'!$M$2:$M$467,'6-28 EMR'!$B$2:$B$467,$B169)</f>
        <v>0</v>
      </c>
      <c r="Q169">
        <f>SUMIFS('6-28 EMR'!$N$2:$N$467,'6-28 EMR'!$B$2:$B$467,$B169)</f>
        <v>0</v>
      </c>
      <c r="R169">
        <f>SUMIFS('6-27 EMR'!$F$2:$F$467,'6-27 EMR'!$B$2:$B$467,$B169)</f>
        <v>0</v>
      </c>
      <c r="S169">
        <f>SUMIFS('6-27 EMR'!$G$2:$G$467,'6-27 EMR'!$B$2:$B$467,$B169)</f>
        <v>0</v>
      </c>
      <c r="T169">
        <f>SUMIFS('6-27 EMR'!$M$2:$M$467,'6-27 EMR'!$B$2:$B$467,$B169)</f>
        <v>0</v>
      </c>
      <c r="U169">
        <f>SUMIFS('6-27 EMR'!$N$2:$N$467,'6-27 EMR'!$B$2:$B$467,$B169)</f>
        <v>0</v>
      </c>
      <c r="V169">
        <f>SUMIFS('6-26 EMR'!$F$2:$F$467,'6-26 EMR'!$B$2:$B$467,$B169)</f>
        <v>0</v>
      </c>
      <c r="W169">
        <f>SUMIFS('6-26 EMR'!$G$2:$G$467,'6-26 EMR'!$B$2:$B$467,$B169)</f>
        <v>0</v>
      </c>
      <c r="X169">
        <f>SUMIFS('6-26 EMR'!$M$2:$M$467,'6-26 EMR'!$B$2:$B$467,$B169)</f>
        <v>0</v>
      </c>
      <c r="Y169">
        <f>SUMIFS('6-26 EMR'!$N$2:$N$467,'6-26 EMR'!$B$2:$B$467,$B169)</f>
        <v>0</v>
      </c>
      <c r="Z169">
        <f>SUMIFS('6-25 EMR'!$F$2:$F$467,'6-25 EMR'!$B$2:$B$467,$B169)</f>
        <v>0</v>
      </c>
      <c r="AA169">
        <f>SUMIFS('6-25 EMR'!$G$2:$G$467,'6-25 EMR'!$B$2:$B$467,$B169)</f>
        <v>0</v>
      </c>
      <c r="AB169">
        <f>SUMIFS('6-25 EMR'!$M$2:$M$467,'6-25 EMR'!$B$2:$B$467,$B169)</f>
        <v>0</v>
      </c>
      <c r="AC169">
        <f>SUMIFS('6-25 EMR'!$N$2:$N$467,'6-25 EMR'!$B$2:$B$467,$B169)</f>
        <v>0</v>
      </c>
      <c r="AD169">
        <f>SUMIFS('6-24 EMR'!$F$2:$F$467,'6-24 EMR'!$B$2:$B$467,$B169)</f>
        <v>0</v>
      </c>
      <c r="AE169">
        <f>SUMIFS('6-24 EMR'!$G$2:$G$467,'6-24 EMR'!$B$2:$B$467,$B169)</f>
        <v>0</v>
      </c>
      <c r="AF169">
        <f>SUMIFS('6-24 EMR'!$M$2:$M$467,'6-24 EMR'!$B$2:$B$467,$B169)</f>
        <v>0</v>
      </c>
      <c r="AG169">
        <f>SUMIFS('6-24 EMR'!$N$2:$N$467,'6-24 EMR'!$B$2:$B$467,$B169)</f>
        <v>0</v>
      </c>
      <c r="AH169">
        <f>SUMIFS('6-23 EMR'!$F$2:$F$467,'6-23 EMR'!$B$2:$B$467,$B169)</f>
        <v>0</v>
      </c>
      <c r="AI169">
        <f>SUMIFS('6-23 EMR'!$G$2:$G$467,'6-23 EMR'!$B$2:$B$467,$B169)</f>
        <v>0</v>
      </c>
      <c r="AJ169">
        <f>SUMIFS('6-23 EMR'!$M$2:$M$467,'6-23 EMR'!$B$2:$B$467,$B169)</f>
        <v>0</v>
      </c>
      <c r="AK169">
        <f>SUMIFS('6-23 EMR'!$N$2:$N$467,'6-23 EMR'!$B$2:$B$467,$B169)</f>
        <v>0</v>
      </c>
      <c r="AL169" t="s">
        <v>785</v>
      </c>
    </row>
    <row r="170" spans="1:38" x14ac:dyDescent="0.25">
      <c r="A170" s="3" t="s">
        <v>729</v>
      </c>
      <c r="B170" t="s">
        <v>786</v>
      </c>
      <c r="C170" t="s">
        <v>787</v>
      </c>
      <c r="D170" t="s">
        <v>788</v>
      </c>
      <c r="E170" t="str">
        <f>IF(OR(Table1[[#This Row],[June 23-29 Resident Confirmed COVID-19 (sum)]]&gt;0,Table1[[#This Row],[June 23-29 Resident Suspected COVID-19 (sum)]]&gt;0,Table1[[#This Row],[June 23-29 Staff Confirmed COVID-19 (sum)]]&gt;0,Table1[[#This Row],[June 23-29 Staff Suspected COVID-19 (sum)]]&gt;0),"Yes","")</f>
        <v/>
      </c>
      <c r="F170">
        <f t="shared" si="8"/>
        <v>0</v>
      </c>
      <c r="G170">
        <f t="shared" si="8"/>
        <v>0</v>
      </c>
      <c r="H170">
        <f t="shared" si="8"/>
        <v>0</v>
      </c>
      <c r="I170">
        <f t="shared" si="8"/>
        <v>0</v>
      </c>
      <c r="J170">
        <f>SUMIFS('6-29 EMR'!$F$2:$F$467,'6-29 EMR'!$B$2:$B$467,$B170)</f>
        <v>0</v>
      </c>
      <c r="K170">
        <f>SUMIFS('6-29 EMR'!$G$2:$G$467,'6-29 EMR'!$B$2:$B$467,$B170)</f>
        <v>0</v>
      </c>
      <c r="L170">
        <f>SUMIFS('6-29 EMR'!$M$2:$M$467,'6-29 EMR'!$B$2:$B$467,$B170)</f>
        <v>0</v>
      </c>
      <c r="M170">
        <f>SUMIFS('6-29 EMR'!$N$2:$N$467,'6-29 EMR'!$B$2:$B$467,$B170)</f>
        <v>0</v>
      </c>
      <c r="N170">
        <f>SUMIFS('6-28 EMR'!$F$2:$F$467,'6-28 EMR'!$B$2:$B$467,$B170)</f>
        <v>0</v>
      </c>
      <c r="O170">
        <f>SUMIFS('6-28 EMR'!$G$2:$G$467,'6-28 EMR'!$B$2:$B$467,$B170)</f>
        <v>0</v>
      </c>
      <c r="P170">
        <f>SUMIFS('6-28 EMR'!$M$2:$M$467,'6-28 EMR'!$B$2:$B$467,$B170)</f>
        <v>0</v>
      </c>
      <c r="Q170">
        <f>SUMIFS('6-28 EMR'!$N$2:$N$467,'6-28 EMR'!$B$2:$B$467,$B170)</f>
        <v>0</v>
      </c>
      <c r="R170">
        <f>SUMIFS('6-27 EMR'!$F$2:$F$467,'6-27 EMR'!$B$2:$B$467,$B170)</f>
        <v>0</v>
      </c>
      <c r="S170">
        <f>SUMIFS('6-27 EMR'!$G$2:$G$467,'6-27 EMR'!$B$2:$B$467,$B170)</f>
        <v>0</v>
      </c>
      <c r="T170">
        <f>SUMIFS('6-27 EMR'!$M$2:$M$467,'6-27 EMR'!$B$2:$B$467,$B170)</f>
        <v>0</v>
      </c>
      <c r="U170">
        <f>SUMIFS('6-27 EMR'!$N$2:$N$467,'6-27 EMR'!$B$2:$B$467,$B170)</f>
        <v>0</v>
      </c>
      <c r="V170">
        <f>SUMIFS('6-26 EMR'!$F$2:$F$467,'6-26 EMR'!$B$2:$B$467,$B170)</f>
        <v>0</v>
      </c>
      <c r="W170">
        <f>SUMIFS('6-26 EMR'!$G$2:$G$467,'6-26 EMR'!$B$2:$B$467,$B170)</f>
        <v>0</v>
      </c>
      <c r="X170">
        <f>SUMIFS('6-26 EMR'!$M$2:$M$467,'6-26 EMR'!$B$2:$B$467,$B170)</f>
        <v>0</v>
      </c>
      <c r="Y170">
        <f>SUMIFS('6-26 EMR'!$N$2:$N$467,'6-26 EMR'!$B$2:$B$467,$B170)</f>
        <v>0</v>
      </c>
      <c r="Z170">
        <f>SUMIFS('6-25 EMR'!$F$2:$F$467,'6-25 EMR'!$B$2:$B$467,$B170)</f>
        <v>0</v>
      </c>
      <c r="AA170">
        <f>SUMIFS('6-25 EMR'!$G$2:$G$467,'6-25 EMR'!$B$2:$B$467,$B170)</f>
        <v>0</v>
      </c>
      <c r="AB170">
        <f>SUMIFS('6-25 EMR'!$M$2:$M$467,'6-25 EMR'!$B$2:$B$467,$B170)</f>
        <v>0</v>
      </c>
      <c r="AC170">
        <f>SUMIFS('6-25 EMR'!$N$2:$N$467,'6-25 EMR'!$B$2:$B$467,$B170)</f>
        <v>0</v>
      </c>
      <c r="AD170">
        <f>SUMIFS('6-24 EMR'!$F$2:$F$467,'6-24 EMR'!$B$2:$B$467,$B170)</f>
        <v>0</v>
      </c>
      <c r="AE170">
        <f>SUMIFS('6-24 EMR'!$G$2:$G$467,'6-24 EMR'!$B$2:$B$467,$B170)</f>
        <v>0</v>
      </c>
      <c r="AF170">
        <f>SUMIFS('6-24 EMR'!$M$2:$M$467,'6-24 EMR'!$B$2:$B$467,$B170)</f>
        <v>0</v>
      </c>
      <c r="AG170">
        <f>SUMIFS('6-24 EMR'!$N$2:$N$467,'6-24 EMR'!$B$2:$B$467,$B170)</f>
        <v>0</v>
      </c>
      <c r="AH170">
        <f>SUMIFS('6-23 EMR'!$F$2:$F$467,'6-23 EMR'!$B$2:$B$467,$B170)</f>
        <v>0</v>
      </c>
      <c r="AI170">
        <f>SUMIFS('6-23 EMR'!$G$2:$G$467,'6-23 EMR'!$B$2:$B$467,$B170)</f>
        <v>0</v>
      </c>
      <c r="AJ170">
        <f>SUMIFS('6-23 EMR'!$M$2:$M$467,'6-23 EMR'!$B$2:$B$467,$B170)</f>
        <v>0</v>
      </c>
      <c r="AK170">
        <f>SUMIFS('6-23 EMR'!$N$2:$N$467,'6-23 EMR'!$B$2:$B$467,$B170)</f>
        <v>0</v>
      </c>
      <c r="AL170" t="s">
        <v>791</v>
      </c>
    </row>
    <row r="171" spans="1:38" x14ac:dyDescent="0.25">
      <c r="A171" s="3" t="s">
        <v>729</v>
      </c>
      <c r="B171" t="s">
        <v>792</v>
      </c>
      <c r="C171" t="s">
        <v>793</v>
      </c>
      <c r="D171" t="s">
        <v>794</v>
      </c>
      <c r="E171" t="str">
        <f>IF(OR(Table1[[#This Row],[June 23-29 Resident Confirmed COVID-19 (sum)]]&gt;0,Table1[[#This Row],[June 23-29 Resident Suspected COVID-19 (sum)]]&gt;0,Table1[[#This Row],[June 23-29 Staff Confirmed COVID-19 (sum)]]&gt;0,Table1[[#This Row],[June 23-29 Staff Suspected COVID-19 (sum)]]&gt;0),"Yes","")</f>
        <v/>
      </c>
      <c r="F171">
        <f t="shared" si="8"/>
        <v>0</v>
      </c>
      <c r="G171">
        <f t="shared" si="8"/>
        <v>0</v>
      </c>
      <c r="H171">
        <f t="shared" si="8"/>
        <v>0</v>
      </c>
      <c r="I171">
        <f t="shared" si="8"/>
        <v>0</v>
      </c>
      <c r="J171">
        <f>SUMIFS('6-29 EMR'!$F$2:$F$467,'6-29 EMR'!$B$2:$B$467,$B171)</f>
        <v>0</v>
      </c>
      <c r="K171">
        <f>SUMIFS('6-29 EMR'!$G$2:$G$467,'6-29 EMR'!$B$2:$B$467,$B171)</f>
        <v>0</v>
      </c>
      <c r="L171">
        <f>SUMIFS('6-29 EMR'!$M$2:$M$467,'6-29 EMR'!$B$2:$B$467,$B171)</f>
        <v>0</v>
      </c>
      <c r="M171">
        <f>SUMIFS('6-29 EMR'!$N$2:$N$467,'6-29 EMR'!$B$2:$B$467,$B171)</f>
        <v>0</v>
      </c>
      <c r="N171">
        <f>SUMIFS('6-28 EMR'!$F$2:$F$467,'6-28 EMR'!$B$2:$B$467,$B171)</f>
        <v>0</v>
      </c>
      <c r="O171">
        <f>SUMIFS('6-28 EMR'!$G$2:$G$467,'6-28 EMR'!$B$2:$B$467,$B171)</f>
        <v>0</v>
      </c>
      <c r="P171">
        <f>SUMIFS('6-28 EMR'!$M$2:$M$467,'6-28 EMR'!$B$2:$B$467,$B171)</f>
        <v>0</v>
      </c>
      <c r="Q171">
        <f>SUMIFS('6-28 EMR'!$N$2:$N$467,'6-28 EMR'!$B$2:$B$467,$B171)</f>
        <v>0</v>
      </c>
      <c r="R171">
        <f>SUMIFS('6-27 EMR'!$F$2:$F$467,'6-27 EMR'!$B$2:$B$467,$B171)</f>
        <v>0</v>
      </c>
      <c r="S171">
        <f>SUMIFS('6-27 EMR'!$G$2:$G$467,'6-27 EMR'!$B$2:$B$467,$B171)</f>
        <v>0</v>
      </c>
      <c r="T171">
        <f>SUMIFS('6-27 EMR'!$M$2:$M$467,'6-27 EMR'!$B$2:$B$467,$B171)</f>
        <v>0</v>
      </c>
      <c r="U171">
        <f>SUMIFS('6-27 EMR'!$N$2:$N$467,'6-27 EMR'!$B$2:$B$467,$B171)</f>
        <v>0</v>
      </c>
      <c r="V171">
        <f>SUMIFS('6-26 EMR'!$F$2:$F$467,'6-26 EMR'!$B$2:$B$467,$B171)</f>
        <v>0</v>
      </c>
      <c r="W171">
        <f>SUMIFS('6-26 EMR'!$G$2:$G$467,'6-26 EMR'!$B$2:$B$467,$B171)</f>
        <v>0</v>
      </c>
      <c r="X171">
        <f>SUMIFS('6-26 EMR'!$M$2:$M$467,'6-26 EMR'!$B$2:$B$467,$B171)</f>
        <v>0</v>
      </c>
      <c r="Y171">
        <f>SUMIFS('6-26 EMR'!$N$2:$N$467,'6-26 EMR'!$B$2:$B$467,$B171)</f>
        <v>0</v>
      </c>
      <c r="Z171">
        <f>SUMIFS('6-25 EMR'!$F$2:$F$467,'6-25 EMR'!$B$2:$B$467,$B171)</f>
        <v>0</v>
      </c>
      <c r="AA171">
        <f>SUMIFS('6-25 EMR'!$G$2:$G$467,'6-25 EMR'!$B$2:$B$467,$B171)</f>
        <v>0</v>
      </c>
      <c r="AB171">
        <f>SUMIFS('6-25 EMR'!$M$2:$M$467,'6-25 EMR'!$B$2:$B$467,$B171)</f>
        <v>0</v>
      </c>
      <c r="AC171">
        <f>SUMIFS('6-25 EMR'!$N$2:$N$467,'6-25 EMR'!$B$2:$B$467,$B171)</f>
        <v>0</v>
      </c>
      <c r="AD171">
        <f>SUMIFS('6-24 EMR'!$F$2:$F$467,'6-24 EMR'!$B$2:$B$467,$B171)</f>
        <v>0</v>
      </c>
      <c r="AE171">
        <f>SUMIFS('6-24 EMR'!$G$2:$G$467,'6-24 EMR'!$B$2:$B$467,$B171)</f>
        <v>0</v>
      </c>
      <c r="AF171">
        <f>SUMIFS('6-24 EMR'!$M$2:$M$467,'6-24 EMR'!$B$2:$B$467,$B171)</f>
        <v>0</v>
      </c>
      <c r="AG171">
        <f>SUMIFS('6-24 EMR'!$N$2:$N$467,'6-24 EMR'!$B$2:$B$467,$B171)</f>
        <v>0</v>
      </c>
      <c r="AH171">
        <f>SUMIFS('6-23 EMR'!$F$2:$F$467,'6-23 EMR'!$B$2:$B$467,$B171)</f>
        <v>0</v>
      </c>
      <c r="AI171">
        <f>SUMIFS('6-23 EMR'!$G$2:$G$467,'6-23 EMR'!$B$2:$B$467,$B171)</f>
        <v>0</v>
      </c>
      <c r="AJ171">
        <f>SUMIFS('6-23 EMR'!$M$2:$M$467,'6-23 EMR'!$B$2:$B$467,$B171)</f>
        <v>0</v>
      </c>
      <c r="AK171">
        <f>SUMIFS('6-23 EMR'!$N$2:$N$467,'6-23 EMR'!$B$2:$B$467,$B171)</f>
        <v>0</v>
      </c>
      <c r="AL171" t="s">
        <v>792</v>
      </c>
    </row>
    <row r="172" spans="1:38" x14ac:dyDescent="0.25">
      <c r="A172" s="3" t="s">
        <v>729</v>
      </c>
      <c r="B172" t="s">
        <v>796</v>
      </c>
      <c r="C172" t="s">
        <v>797</v>
      </c>
      <c r="D172" t="s">
        <v>796</v>
      </c>
      <c r="E172" t="str">
        <f>IF(OR(Table1[[#This Row],[June 23-29 Resident Confirmed COVID-19 (sum)]]&gt;0,Table1[[#This Row],[June 23-29 Resident Suspected COVID-19 (sum)]]&gt;0,Table1[[#This Row],[June 23-29 Staff Confirmed COVID-19 (sum)]]&gt;0,Table1[[#This Row],[June 23-29 Staff Suspected COVID-19 (sum)]]&gt;0),"Yes","")</f>
        <v>Yes</v>
      </c>
      <c r="F172">
        <f t="shared" si="8"/>
        <v>0</v>
      </c>
      <c r="G172">
        <f t="shared" si="8"/>
        <v>0</v>
      </c>
      <c r="H172">
        <f t="shared" si="8"/>
        <v>2</v>
      </c>
      <c r="I172">
        <f t="shared" si="8"/>
        <v>0</v>
      </c>
      <c r="J172">
        <f>SUMIFS('6-29 EMR'!$F$2:$F$467,'6-29 EMR'!$B$2:$B$467,$B172)</f>
        <v>0</v>
      </c>
      <c r="K172">
        <f>SUMIFS('6-29 EMR'!$G$2:$G$467,'6-29 EMR'!$B$2:$B$467,$B172)</f>
        <v>0</v>
      </c>
      <c r="L172">
        <f>SUMIFS('6-29 EMR'!$M$2:$M$467,'6-29 EMR'!$B$2:$B$467,$B172)</f>
        <v>0</v>
      </c>
      <c r="M172">
        <f>SUMIFS('6-29 EMR'!$N$2:$N$467,'6-29 EMR'!$B$2:$B$467,$B172)</f>
        <v>0</v>
      </c>
      <c r="N172">
        <f>SUMIFS('6-28 EMR'!$F$2:$F$467,'6-28 EMR'!$B$2:$B$467,$B172)</f>
        <v>0</v>
      </c>
      <c r="O172">
        <f>SUMIFS('6-28 EMR'!$G$2:$G$467,'6-28 EMR'!$B$2:$B$467,$B172)</f>
        <v>0</v>
      </c>
      <c r="P172">
        <f>SUMIFS('6-28 EMR'!$M$2:$M$467,'6-28 EMR'!$B$2:$B$467,$B172)</f>
        <v>0</v>
      </c>
      <c r="Q172">
        <f>SUMIFS('6-28 EMR'!$N$2:$N$467,'6-28 EMR'!$B$2:$B$467,$B172)</f>
        <v>0</v>
      </c>
      <c r="R172">
        <f>SUMIFS('6-27 EMR'!$F$2:$F$467,'6-27 EMR'!$B$2:$B$467,$B172)</f>
        <v>0</v>
      </c>
      <c r="S172">
        <f>SUMIFS('6-27 EMR'!$G$2:$G$467,'6-27 EMR'!$B$2:$B$467,$B172)</f>
        <v>0</v>
      </c>
      <c r="T172">
        <f>SUMIFS('6-27 EMR'!$M$2:$M$467,'6-27 EMR'!$B$2:$B$467,$B172)</f>
        <v>0</v>
      </c>
      <c r="U172">
        <f>SUMIFS('6-27 EMR'!$N$2:$N$467,'6-27 EMR'!$B$2:$B$467,$B172)</f>
        <v>0</v>
      </c>
      <c r="V172">
        <f>SUMIFS('6-26 EMR'!$F$2:$F$467,'6-26 EMR'!$B$2:$B$467,$B172)</f>
        <v>0</v>
      </c>
      <c r="W172">
        <f>SUMIFS('6-26 EMR'!$G$2:$G$467,'6-26 EMR'!$B$2:$B$467,$B172)</f>
        <v>0</v>
      </c>
      <c r="X172">
        <f>SUMIFS('6-26 EMR'!$M$2:$M$467,'6-26 EMR'!$B$2:$B$467,$B172)</f>
        <v>0</v>
      </c>
      <c r="Y172">
        <f>SUMIFS('6-26 EMR'!$N$2:$N$467,'6-26 EMR'!$B$2:$B$467,$B172)</f>
        <v>0</v>
      </c>
      <c r="Z172">
        <f>SUMIFS('6-25 EMR'!$F$2:$F$467,'6-25 EMR'!$B$2:$B$467,$B172)</f>
        <v>0</v>
      </c>
      <c r="AA172">
        <f>SUMIFS('6-25 EMR'!$G$2:$G$467,'6-25 EMR'!$B$2:$B$467,$B172)</f>
        <v>0</v>
      </c>
      <c r="AB172">
        <f>SUMIFS('6-25 EMR'!$M$2:$M$467,'6-25 EMR'!$B$2:$B$467,$B172)</f>
        <v>0</v>
      </c>
      <c r="AC172">
        <f>SUMIFS('6-25 EMR'!$N$2:$N$467,'6-25 EMR'!$B$2:$B$467,$B172)</f>
        <v>0</v>
      </c>
      <c r="AD172">
        <f>SUMIFS('6-24 EMR'!$F$2:$F$467,'6-24 EMR'!$B$2:$B$467,$B172)</f>
        <v>0</v>
      </c>
      <c r="AE172">
        <f>SUMIFS('6-24 EMR'!$G$2:$G$467,'6-24 EMR'!$B$2:$B$467,$B172)</f>
        <v>0</v>
      </c>
      <c r="AF172">
        <f>SUMIFS('6-24 EMR'!$M$2:$M$467,'6-24 EMR'!$B$2:$B$467,$B172)</f>
        <v>1</v>
      </c>
      <c r="AG172">
        <f>SUMIFS('6-24 EMR'!$N$2:$N$467,'6-24 EMR'!$B$2:$B$467,$B172)</f>
        <v>0</v>
      </c>
      <c r="AH172">
        <f>SUMIFS('6-23 EMR'!$F$2:$F$467,'6-23 EMR'!$B$2:$B$467,$B172)</f>
        <v>0</v>
      </c>
      <c r="AI172">
        <f>SUMIFS('6-23 EMR'!$G$2:$G$467,'6-23 EMR'!$B$2:$B$467,$B172)</f>
        <v>0</v>
      </c>
      <c r="AJ172">
        <f>SUMIFS('6-23 EMR'!$M$2:$M$467,'6-23 EMR'!$B$2:$B$467,$B172)</f>
        <v>1</v>
      </c>
      <c r="AK172">
        <f>SUMIFS('6-23 EMR'!$N$2:$N$467,'6-23 EMR'!$B$2:$B$467,$B172)</f>
        <v>0</v>
      </c>
      <c r="AL172" t="s">
        <v>799</v>
      </c>
    </row>
    <row r="173" spans="1:38" x14ac:dyDescent="0.25">
      <c r="A173" s="3" t="s">
        <v>729</v>
      </c>
      <c r="B173" t="s">
        <v>800</v>
      </c>
      <c r="C173" t="s">
        <v>296</v>
      </c>
      <c r="D173" t="s">
        <v>801</v>
      </c>
      <c r="E173" t="str">
        <f>IF(OR(Table1[[#This Row],[June 23-29 Resident Confirmed COVID-19 (sum)]]&gt;0,Table1[[#This Row],[June 23-29 Resident Suspected COVID-19 (sum)]]&gt;0,Table1[[#This Row],[June 23-29 Staff Confirmed COVID-19 (sum)]]&gt;0,Table1[[#This Row],[June 23-29 Staff Suspected COVID-19 (sum)]]&gt;0),"Yes","")</f>
        <v/>
      </c>
      <c r="F173">
        <f t="shared" si="8"/>
        <v>0</v>
      </c>
      <c r="G173">
        <f t="shared" si="8"/>
        <v>0</v>
      </c>
      <c r="H173">
        <f t="shared" si="8"/>
        <v>0</v>
      </c>
      <c r="I173">
        <f t="shared" si="8"/>
        <v>0</v>
      </c>
      <c r="J173">
        <f>SUMIFS('6-29 EMR'!$F$2:$F$467,'6-29 EMR'!$B$2:$B$467,$B173)</f>
        <v>0</v>
      </c>
      <c r="K173">
        <f>SUMIFS('6-29 EMR'!$G$2:$G$467,'6-29 EMR'!$B$2:$B$467,$B173)</f>
        <v>0</v>
      </c>
      <c r="L173">
        <f>SUMIFS('6-29 EMR'!$M$2:$M$467,'6-29 EMR'!$B$2:$B$467,$B173)</f>
        <v>0</v>
      </c>
      <c r="M173">
        <f>SUMIFS('6-29 EMR'!$N$2:$N$467,'6-29 EMR'!$B$2:$B$467,$B173)</f>
        <v>0</v>
      </c>
      <c r="N173">
        <f>SUMIFS('6-28 EMR'!$F$2:$F$467,'6-28 EMR'!$B$2:$B$467,$B173)</f>
        <v>0</v>
      </c>
      <c r="O173">
        <f>SUMIFS('6-28 EMR'!$G$2:$G$467,'6-28 EMR'!$B$2:$B$467,$B173)</f>
        <v>0</v>
      </c>
      <c r="P173">
        <f>SUMIFS('6-28 EMR'!$M$2:$M$467,'6-28 EMR'!$B$2:$B$467,$B173)</f>
        <v>0</v>
      </c>
      <c r="Q173">
        <f>SUMIFS('6-28 EMR'!$N$2:$N$467,'6-28 EMR'!$B$2:$B$467,$B173)</f>
        <v>0</v>
      </c>
      <c r="R173">
        <f>SUMIFS('6-27 EMR'!$F$2:$F$467,'6-27 EMR'!$B$2:$B$467,$B173)</f>
        <v>0</v>
      </c>
      <c r="S173">
        <f>SUMIFS('6-27 EMR'!$G$2:$G$467,'6-27 EMR'!$B$2:$B$467,$B173)</f>
        <v>0</v>
      </c>
      <c r="T173">
        <f>SUMIFS('6-27 EMR'!$M$2:$M$467,'6-27 EMR'!$B$2:$B$467,$B173)</f>
        <v>0</v>
      </c>
      <c r="U173">
        <f>SUMIFS('6-27 EMR'!$N$2:$N$467,'6-27 EMR'!$B$2:$B$467,$B173)</f>
        <v>0</v>
      </c>
      <c r="V173">
        <f>SUMIFS('6-26 EMR'!$F$2:$F$467,'6-26 EMR'!$B$2:$B$467,$B173)</f>
        <v>0</v>
      </c>
      <c r="W173">
        <f>SUMIFS('6-26 EMR'!$G$2:$G$467,'6-26 EMR'!$B$2:$B$467,$B173)</f>
        <v>0</v>
      </c>
      <c r="X173">
        <f>SUMIFS('6-26 EMR'!$M$2:$M$467,'6-26 EMR'!$B$2:$B$467,$B173)</f>
        <v>0</v>
      </c>
      <c r="Y173">
        <f>SUMIFS('6-26 EMR'!$N$2:$N$467,'6-26 EMR'!$B$2:$B$467,$B173)</f>
        <v>0</v>
      </c>
      <c r="Z173">
        <f>SUMIFS('6-25 EMR'!$F$2:$F$467,'6-25 EMR'!$B$2:$B$467,$B173)</f>
        <v>0</v>
      </c>
      <c r="AA173">
        <f>SUMIFS('6-25 EMR'!$G$2:$G$467,'6-25 EMR'!$B$2:$B$467,$B173)</f>
        <v>0</v>
      </c>
      <c r="AB173">
        <f>SUMIFS('6-25 EMR'!$M$2:$M$467,'6-25 EMR'!$B$2:$B$467,$B173)</f>
        <v>0</v>
      </c>
      <c r="AC173">
        <f>SUMIFS('6-25 EMR'!$N$2:$N$467,'6-25 EMR'!$B$2:$B$467,$B173)</f>
        <v>0</v>
      </c>
      <c r="AD173">
        <f>SUMIFS('6-24 EMR'!$F$2:$F$467,'6-24 EMR'!$B$2:$B$467,$B173)</f>
        <v>0</v>
      </c>
      <c r="AE173">
        <f>SUMIFS('6-24 EMR'!$G$2:$G$467,'6-24 EMR'!$B$2:$B$467,$B173)</f>
        <v>0</v>
      </c>
      <c r="AF173">
        <f>SUMIFS('6-24 EMR'!$M$2:$M$467,'6-24 EMR'!$B$2:$B$467,$B173)</f>
        <v>0</v>
      </c>
      <c r="AG173">
        <f>SUMIFS('6-24 EMR'!$N$2:$N$467,'6-24 EMR'!$B$2:$B$467,$B173)</f>
        <v>0</v>
      </c>
      <c r="AH173">
        <f>SUMIFS('6-23 EMR'!$F$2:$F$467,'6-23 EMR'!$B$2:$B$467,$B173)</f>
        <v>0</v>
      </c>
      <c r="AI173">
        <f>SUMIFS('6-23 EMR'!$G$2:$G$467,'6-23 EMR'!$B$2:$B$467,$B173)</f>
        <v>0</v>
      </c>
      <c r="AJ173">
        <f>SUMIFS('6-23 EMR'!$M$2:$M$467,'6-23 EMR'!$B$2:$B$467,$B173)</f>
        <v>0</v>
      </c>
      <c r="AK173">
        <f>SUMIFS('6-23 EMR'!$N$2:$N$467,'6-23 EMR'!$B$2:$B$467,$B173)</f>
        <v>0</v>
      </c>
      <c r="AL173" t="s">
        <v>804</v>
      </c>
    </row>
    <row r="174" spans="1:38" x14ac:dyDescent="0.25">
      <c r="A174" s="3" t="s">
        <v>729</v>
      </c>
      <c r="B174" t="s">
        <v>805</v>
      </c>
      <c r="C174" t="s">
        <v>806</v>
      </c>
      <c r="D174" t="s">
        <v>807</v>
      </c>
      <c r="E174" t="str">
        <f>IF(OR(Table1[[#This Row],[June 23-29 Resident Confirmed COVID-19 (sum)]]&gt;0,Table1[[#This Row],[June 23-29 Resident Suspected COVID-19 (sum)]]&gt;0,Table1[[#This Row],[June 23-29 Staff Confirmed COVID-19 (sum)]]&gt;0,Table1[[#This Row],[June 23-29 Staff Suspected COVID-19 (sum)]]&gt;0),"Yes","")</f>
        <v/>
      </c>
      <c r="F174">
        <f t="shared" si="8"/>
        <v>0</v>
      </c>
      <c r="G174">
        <f t="shared" si="8"/>
        <v>0</v>
      </c>
      <c r="H174">
        <f t="shared" si="8"/>
        <v>0</v>
      </c>
      <c r="I174">
        <f t="shared" si="8"/>
        <v>0</v>
      </c>
      <c r="J174">
        <f>SUMIFS('6-29 EMR'!$F$2:$F$467,'6-29 EMR'!$B$2:$B$467,$B174)</f>
        <v>0</v>
      </c>
      <c r="K174">
        <f>SUMIFS('6-29 EMR'!$G$2:$G$467,'6-29 EMR'!$B$2:$B$467,$B174)</f>
        <v>0</v>
      </c>
      <c r="L174">
        <f>SUMIFS('6-29 EMR'!$M$2:$M$467,'6-29 EMR'!$B$2:$B$467,$B174)</f>
        <v>0</v>
      </c>
      <c r="M174">
        <f>SUMIFS('6-29 EMR'!$N$2:$N$467,'6-29 EMR'!$B$2:$B$467,$B174)</f>
        <v>0</v>
      </c>
      <c r="N174">
        <f>SUMIFS('6-28 EMR'!$F$2:$F$467,'6-28 EMR'!$B$2:$B$467,$B174)</f>
        <v>0</v>
      </c>
      <c r="O174">
        <f>SUMIFS('6-28 EMR'!$G$2:$G$467,'6-28 EMR'!$B$2:$B$467,$B174)</f>
        <v>0</v>
      </c>
      <c r="P174">
        <f>SUMIFS('6-28 EMR'!$M$2:$M$467,'6-28 EMR'!$B$2:$B$467,$B174)</f>
        <v>0</v>
      </c>
      <c r="Q174">
        <f>SUMIFS('6-28 EMR'!$N$2:$N$467,'6-28 EMR'!$B$2:$B$467,$B174)</f>
        <v>0</v>
      </c>
      <c r="R174">
        <f>SUMIFS('6-27 EMR'!$F$2:$F$467,'6-27 EMR'!$B$2:$B$467,$B174)</f>
        <v>0</v>
      </c>
      <c r="S174">
        <f>SUMIFS('6-27 EMR'!$G$2:$G$467,'6-27 EMR'!$B$2:$B$467,$B174)</f>
        <v>0</v>
      </c>
      <c r="T174">
        <f>SUMIFS('6-27 EMR'!$M$2:$M$467,'6-27 EMR'!$B$2:$B$467,$B174)</f>
        <v>0</v>
      </c>
      <c r="U174">
        <f>SUMIFS('6-27 EMR'!$N$2:$N$467,'6-27 EMR'!$B$2:$B$467,$B174)</f>
        <v>0</v>
      </c>
      <c r="V174">
        <f>SUMIFS('6-26 EMR'!$F$2:$F$467,'6-26 EMR'!$B$2:$B$467,$B174)</f>
        <v>0</v>
      </c>
      <c r="W174">
        <f>SUMIFS('6-26 EMR'!$G$2:$G$467,'6-26 EMR'!$B$2:$B$467,$B174)</f>
        <v>0</v>
      </c>
      <c r="X174">
        <f>SUMIFS('6-26 EMR'!$M$2:$M$467,'6-26 EMR'!$B$2:$B$467,$B174)</f>
        <v>0</v>
      </c>
      <c r="Y174">
        <f>SUMIFS('6-26 EMR'!$N$2:$N$467,'6-26 EMR'!$B$2:$B$467,$B174)</f>
        <v>0</v>
      </c>
      <c r="Z174">
        <f>SUMIFS('6-25 EMR'!$F$2:$F$467,'6-25 EMR'!$B$2:$B$467,$B174)</f>
        <v>0</v>
      </c>
      <c r="AA174">
        <f>SUMIFS('6-25 EMR'!$G$2:$G$467,'6-25 EMR'!$B$2:$B$467,$B174)</f>
        <v>0</v>
      </c>
      <c r="AB174">
        <f>SUMIFS('6-25 EMR'!$M$2:$M$467,'6-25 EMR'!$B$2:$B$467,$B174)</f>
        <v>0</v>
      </c>
      <c r="AC174">
        <f>SUMIFS('6-25 EMR'!$N$2:$N$467,'6-25 EMR'!$B$2:$B$467,$B174)</f>
        <v>0</v>
      </c>
      <c r="AD174">
        <f>SUMIFS('6-24 EMR'!$F$2:$F$467,'6-24 EMR'!$B$2:$B$467,$B174)</f>
        <v>0</v>
      </c>
      <c r="AE174">
        <f>SUMIFS('6-24 EMR'!$G$2:$G$467,'6-24 EMR'!$B$2:$B$467,$B174)</f>
        <v>0</v>
      </c>
      <c r="AF174">
        <f>SUMIFS('6-24 EMR'!$M$2:$M$467,'6-24 EMR'!$B$2:$B$467,$B174)</f>
        <v>0</v>
      </c>
      <c r="AG174">
        <f>SUMIFS('6-24 EMR'!$N$2:$N$467,'6-24 EMR'!$B$2:$B$467,$B174)</f>
        <v>0</v>
      </c>
      <c r="AH174">
        <f>SUMIFS('6-23 EMR'!$F$2:$F$467,'6-23 EMR'!$B$2:$B$467,$B174)</f>
        <v>0</v>
      </c>
      <c r="AI174">
        <f>SUMIFS('6-23 EMR'!$G$2:$G$467,'6-23 EMR'!$B$2:$B$467,$B174)</f>
        <v>0</v>
      </c>
      <c r="AJ174">
        <f>SUMIFS('6-23 EMR'!$M$2:$M$467,'6-23 EMR'!$B$2:$B$467,$B174)</f>
        <v>0</v>
      </c>
      <c r="AK174">
        <f>SUMIFS('6-23 EMR'!$N$2:$N$467,'6-23 EMR'!$B$2:$B$467,$B174)</f>
        <v>0</v>
      </c>
      <c r="AL174" t="s">
        <v>809</v>
      </c>
    </row>
    <row r="175" spans="1:38" x14ac:dyDescent="0.25">
      <c r="A175" s="3" t="s">
        <v>729</v>
      </c>
      <c r="B175" t="s">
        <v>810</v>
      </c>
      <c r="C175" t="s">
        <v>811</v>
      </c>
      <c r="D175" t="s">
        <v>810</v>
      </c>
      <c r="E175" t="str">
        <f>IF(OR(Table1[[#This Row],[June 23-29 Resident Confirmed COVID-19 (sum)]]&gt;0,Table1[[#This Row],[June 23-29 Resident Suspected COVID-19 (sum)]]&gt;0,Table1[[#This Row],[June 23-29 Staff Confirmed COVID-19 (sum)]]&gt;0,Table1[[#This Row],[June 23-29 Staff Suspected COVID-19 (sum)]]&gt;0),"Yes","")</f>
        <v>Yes</v>
      </c>
      <c r="F175">
        <f t="shared" si="8"/>
        <v>0</v>
      </c>
      <c r="G175">
        <f t="shared" si="8"/>
        <v>0</v>
      </c>
      <c r="H175">
        <f t="shared" si="8"/>
        <v>295</v>
      </c>
      <c r="I175">
        <f t="shared" si="8"/>
        <v>0</v>
      </c>
      <c r="J175">
        <f>SUMIFS('6-29 EMR'!$F$2:$F$467,'6-29 EMR'!$B$2:$B$467,$B175)</f>
        <v>0</v>
      </c>
      <c r="K175">
        <f>SUMIFS('6-29 EMR'!$G$2:$G$467,'6-29 EMR'!$B$2:$B$467,$B175)</f>
        <v>0</v>
      </c>
      <c r="L175">
        <f>SUMIFS('6-29 EMR'!$M$2:$M$467,'6-29 EMR'!$B$2:$B$467,$B175)</f>
        <v>0</v>
      </c>
      <c r="M175">
        <f>SUMIFS('6-29 EMR'!$N$2:$N$467,'6-29 EMR'!$B$2:$B$467,$B175)</f>
        <v>0</v>
      </c>
      <c r="N175">
        <f>SUMIFS('6-28 EMR'!$F$2:$F$467,'6-28 EMR'!$B$2:$B$467,$B175)</f>
        <v>0</v>
      </c>
      <c r="O175">
        <f>SUMIFS('6-28 EMR'!$G$2:$G$467,'6-28 EMR'!$B$2:$B$467,$B175)</f>
        <v>0</v>
      </c>
      <c r="P175">
        <f>SUMIFS('6-28 EMR'!$M$2:$M$467,'6-28 EMR'!$B$2:$B$467,$B175)</f>
        <v>0</v>
      </c>
      <c r="Q175">
        <f>SUMIFS('6-28 EMR'!$N$2:$N$467,'6-28 EMR'!$B$2:$B$467,$B175)</f>
        <v>0</v>
      </c>
      <c r="R175">
        <f>SUMIFS('6-27 EMR'!$F$2:$F$467,'6-27 EMR'!$B$2:$B$467,$B175)</f>
        <v>0</v>
      </c>
      <c r="S175">
        <f>SUMIFS('6-27 EMR'!$G$2:$G$467,'6-27 EMR'!$B$2:$B$467,$B175)</f>
        <v>0</v>
      </c>
      <c r="T175">
        <f>SUMIFS('6-27 EMR'!$M$2:$M$467,'6-27 EMR'!$B$2:$B$467,$B175)</f>
        <v>59</v>
      </c>
      <c r="U175">
        <f>SUMIFS('6-27 EMR'!$N$2:$N$467,'6-27 EMR'!$B$2:$B$467,$B175)</f>
        <v>0</v>
      </c>
      <c r="V175">
        <f>SUMIFS('6-26 EMR'!$F$2:$F$467,'6-26 EMR'!$B$2:$B$467,$B175)</f>
        <v>0</v>
      </c>
      <c r="W175">
        <f>SUMIFS('6-26 EMR'!$G$2:$G$467,'6-26 EMR'!$B$2:$B$467,$B175)</f>
        <v>0</v>
      </c>
      <c r="X175">
        <f>SUMIFS('6-26 EMR'!$M$2:$M$467,'6-26 EMR'!$B$2:$B$467,$B175)</f>
        <v>59</v>
      </c>
      <c r="Y175">
        <f>SUMIFS('6-26 EMR'!$N$2:$N$467,'6-26 EMR'!$B$2:$B$467,$B175)</f>
        <v>0</v>
      </c>
      <c r="Z175">
        <f>SUMIFS('6-25 EMR'!$F$2:$F$467,'6-25 EMR'!$B$2:$B$467,$B175)</f>
        <v>0</v>
      </c>
      <c r="AA175">
        <f>SUMIFS('6-25 EMR'!$G$2:$G$467,'6-25 EMR'!$B$2:$B$467,$B175)</f>
        <v>0</v>
      </c>
      <c r="AB175">
        <f>SUMIFS('6-25 EMR'!$M$2:$M$467,'6-25 EMR'!$B$2:$B$467,$B175)</f>
        <v>59</v>
      </c>
      <c r="AC175">
        <f>SUMIFS('6-25 EMR'!$N$2:$N$467,'6-25 EMR'!$B$2:$B$467,$B175)</f>
        <v>0</v>
      </c>
      <c r="AD175">
        <f>SUMIFS('6-24 EMR'!$F$2:$F$467,'6-24 EMR'!$B$2:$B$467,$B175)</f>
        <v>0</v>
      </c>
      <c r="AE175">
        <f>SUMIFS('6-24 EMR'!$G$2:$G$467,'6-24 EMR'!$B$2:$B$467,$B175)</f>
        <v>0</v>
      </c>
      <c r="AF175">
        <f>SUMIFS('6-24 EMR'!$M$2:$M$467,'6-24 EMR'!$B$2:$B$467,$B175)</f>
        <v>59</v>
      </c>
      <c r="AG175">
        <f>SUMIFS('6-24 EMR'!$N$2:$N$467,'6-24 EMR'!$B$2:$B$467,$B175)</f>
        <v>0</v>
      </c>
      <c r="AH175">
        <f>SUMIFS('6-23 EMR'!$F$2:$F$467,'6-23 EMR'!$B$2:$B$467,$B175)</f>
        <v>0</v>
      </c>
      <c r="AI175">
        <f>SUMIFS('6-23 EMR'!$G$2:$G$467,'6-23 EMR'!$B$2:$B$467,$B175)</f>
        <v>0</v>
      </c>
      <c r="AJ175">
        <f>SUMIFS('6-23 EMR'!$M$2:$M$467,'6-23 EMR'!$B$2:$B$467,$B175)</f>
        <v>59</v>
      </c>
      <c r="AK175">
        <f>SUMIFS('6-23 EMR'!$N$2:$N$467,'6-23 EMR'!$B$2:$B$467,$B175)</f>
        <v>0</v>
      </c>
      <c r="AL175" t="s">
        <v>810</v>
      </c>
    </row>
    <row r="176" spans="1:38" x14ac:dyDescent="0.25">
      <c r="A176" s="3" t="s">
        <v>729</v>
      </c>
      <c r="B176" t="s">
        <v>813</v>
      </c>
      <c r="C176" t="s">
        <v>814</v>
      </c>
      <c r="D176" t="s">
        <v>815</v>
      </c>
      <c r="E176" t="str">
        <f>IF(OR(Table1[[#This Row],[June 23-29 Resident Confirmed COVID-19 (sum)]]&gt;0,Table1[[#This Row],[June 23-29 Resident Suspected COVID-19 (sum)]]&gt;0,Table1[[#This Row],[June 23-29 Staff Confirmed COVID-19 (sum)]]&gt;0,Table1[[#This Row],[June 23-29 Staff Suspected COVID-19 (sum)]]&gt;0),"Yes","")</f>
        <v>Yes</v>
      </c>
      <c r="F176">
        <f t="shared" si="8"/>
        <v>30</v>
      </c>
      <c r="G176">
        <f t="shared" si="8"/>
        <v>0</v>
      </c>
      <c r="H176">
        <f t="shared" si="8"/>
        <v>0</v>
      </c>
      <c r="I176">
        <f t="shared" si="8"/>
        <v>0</v>
      </c>
      <c r="J176">
        <f>SUMIFS('6-29 EMR'!$F$2:$F$467,'6-29 EMR'!$B$2:$B$467,$B176)</f>
        <v>0</v>
      </c>
      <c r="K176">
        <f>SUMIFS('6-29 EMR'!$G$2:$G$467,'6-29 EMR'!$B$2:$B$467,$B176)</f>
        <v>0</v>
      </c>
      <c r="L176">
        <f>SUMIFS('6-29 EMR'!$M$2:$M$467,'6-29 EMR'!$B$2:$B$467,$B176)</f>
        <v>0</v>
      </c>
      <c r="M176">
        <f>SUMIFS('6-29 EMR'!$N$2:$N$467,'6-29 EMR'!$B$2:$B$467,$B176)</f>
        <v>0</v>
      </c>
      <c r="N176">
        <f>SUMIFS('6-28 EMR'!$F$2:$F$467,'6-28 EMR'!$B$2:$B$467,$B176)</f>
        <v>5</v>
      </c>
      <c r="O176">
        <f>SUMIFS('6-28 EMR'!$G$2:$G$467,'6-28 EMR'!$B$2:$B$467,$B176)</f>
        <v>0</v>
      </c>
      <c r="P176">
        <f>SUMIFS('6-28 EMR'!$M$2:$M$467,'6-28 EMR'!$B$2:$B$467,$B176)</f>
        <v>0</v>
      </c>
      <c r="Q176">
        <f>SUMIFS('6-28 EMR'!$N$2:$N$467,'6-28 EMR'!$B$2:$B$467,$B176)</f>
        <v>0</v>
      </c>
      <c r="R176">
        <f>SUMIFS('6-27 EMR'!$F$2:$F$467,'6-27 EMR'!$B$2:$B$467,$B176)</f>
        <v>5</v>
      </c>
      <c r="S176">
        <f>SUMIFS('6-27 EMR'!$G$2:$G$467,'6-27 EMR'!$B$2:$B$467,$B176)</f>
        <v>0</v>
      </c>
      <c r="T176">
        <f>SUMIFS('6-27 EMR'!$M$2:$M$467,'6-27 EMR'!$B$2:$B$467,$B176)</f>
        <v>0</v>
      </c>
      <c r="U176">
        <f>SUMIFS('6-27 EMR'!$N$2:$N$467,'6-27 EMR'!$B$2:$B$467,$B176)</f>
        <v>0</v>
      </c>
      <c r="V176">
        <f>SUMIFS('6-26 EMR'!$F$2:$F$467,'6-26 EMR'!$B$2:$B$467,$B176)</f>
        <v>5</v>
      </c>
      <c r="W176">
        <f>SUMIFS('6-26 EMR'!$G$2:$G$467,'6-26 EMR'!$B$2:$B$467,$B176)</f>
        <v>0</v>
      </c>
      <c r="X176">
        <f>SUMIFS('6-26 EMR'!$M$2:$M$467,'6-26 EMR'!$B$2:$B$467,$B176)</f>
        <v>0</v>
      </c>
      <c r="Y176">
        <f>SUMIFS('6-26 EMR'!$N$2:$N$467,'6-26 EMR'!$B$2:$B$467,$B176)</f>
        <v>0</v>
      </c>
      <c r="Z176">
        <f>SUMIFS('6-25 EMR'!$F$2:$F$467,'6-25 EMR'!$B$2:$B$467,$B176)</f>
        <v>5</v>
      </c>
      <c r="AA176">
        <f>SUMIFS('6-25 EMR'!$G$2:$G$467,'6-25 EMR'!$B$2:$B$467,$B176)</f>
        <v>0</v>
      </c>
      <c r="AB176">
        <f>SUMIFS('6-25 EMR'!$M$2:$M$467,'6-25 EMR'!$B$2:$B$467,$B176)</f>
        <v>0</v>
      </c>
      <c r="AC176">
        <f>SUMIFS('6-25 EMR'!$N$2:$N$467,'6-25 EMR'!$B$2:$B$467,$B176)</f>
        <v>0</v>
      </c>
      <c r="AD176">
        <f>SUMIFS('6-24 EMR'!$F$2:$F$467,'6-24 EMR'!$B$2:$B$467,$B176)</f>
        <v>5</v>
      </c>
      <c r="AE176">
        <f>SUMIFS('6-24 EMR'!$G$2:$G$467,'6-24 EMR'!$B$2:$B$467,$B176)</f>
        <v>0</v>
      </c>
      <c r="AF176">
        <f>SUMIFS('6-24 EMR'!$M$2:$M$467,'6-24 EMR'!$B$2:$B$467,$B176)</f>
        <v>0</v>
      </c>
      <c r="AG176">
        <f>SUMIFS('6-24 EMR'!$N$2:$N$467,'6-24 EMR'!$B$2:$B$467,$B176)</f>
        <v>0</v>
      </c>
      <c r="AH176">
        <f>SUMIFS('6-23 EMR'!$F$2:$F$467,'6-23 EMR'!$B$2:$B$467,$B176)</f>
        <v>5</v>
      </c>
      <c r="AI176">
        <f>SUMIFS('6-23 EMR'!$G$2:$G$467,'6-23 EMR'!$B$2:$B$467,$B176)</f>
        <v>0</v>
      </c>
      <c r="AJ176">
        <f>SUMIFS('6-23 EMR'!$M$2:$M$467,'6-23 EMR'!$B$2:$B$467,$B176)</f>
        <v>0</v>
      </c>
      <c r="AK176">
        <f>SUMIFS('6-23 EMR'!$N$2:$N$467,'6-23 EMR'!$B$2:$B$467,$B176)</f>
        <v>0</v>
      </c>
      <c r="AL176" t="s">
        <v>817</v>
      </c>
    </row>
    <row r="177" spans="1:38" x14ac:dyDescent="0.25">
      <c r="A177" s="3" t="s">
        <v>729</v>
      </c>
      <c r="B177" t="s">
        <v>818</v>
      </c>
      <c r="C177" t="s">
        <v>819</v>
      </c>
      <c r="D177" t="s">
        <v>818</v>
      </c>
      <c r="E177" t="str">
        <f>IF(OR(Table1[[#This Row],[June 23-29 Resident Confirmed COVID-19 (sum)]]&gt;0,Table1[[#This Row],[June 23-29 Resident Suspected COVID-19 (sum)]]&gt;0,Table1[[#This Row],[June 23-29 Staff Confirmed COVID-19 (sum)]]&gt;0,Table1[[#This Row],[June 23-29 Staff Suspected COVID-19 (sum)]]&gt;0),"Yes","")</f>
        <v>Yes</v>
      </c>
      <c r="F177">
        <f t="shared" si="8"/>
        <v>0</v>
      </c>
      <c r="G177">
        <f t="shared" si="8"/>
        <v>0</v>
      </c>
      <c r="H177">
        <f t="shared" si="8"/>
        <v>189</v>
      </c>
      <c r="I177">
        <f t="shared" si="8"/>
        <v>0</v>
      </c>
      <c r="J177">
        <f>SUMIFS('6-29 EMR'!$F$2:$F$467,'6-29 EMR'!$B$2:$B$467,$B177)</f>
        <v>0</v>
      </c>
      <c r="K177">
        <f>SUMIFS('6-29 EMR'!$G$2:$G$467,'6-29 EMR'!$B$2:$B$467,$B177)</f>
        <v>0</v>
      </c>
      <c r="L177">
        <f>SUMIFS('6-29 EMR'!$M$2:$M$467,'6-29 EMR'!$B$2:$B$467,$B177)</f>
        <v>27</v>
      </c>
      <c r="M177">
        <f>SUMIFS('6-29 EMR'!$N$2:$N$467,'6-29 EMR'!$B$2:$B$467,$B177)</f>
        <v>0</v>
      </c>
      <c r="N177">
        <f>SUMIFS('6-28 EMR'!$F$2:$F$467,'6-28 EMR'!$B$2:$B$467,$B177)</f>
        <v>0</v>
      </c>
      <c r="O177">
        <f>SUMIFS('6-28 EMR'!$G$2:$G$467,'6-28 EMR'!$B$2:$B$467,$B177)</f>
        <v>0</v>
      </c>
      <c r="P177">
        <f>SUMIFS('6-28 EMR'!$M$2:$M$467,'6-28 EMR'!$B$2:$B$467,$B177)</f>
        <v>27</v>
      </c>
      <c r="Q177">
        <f>SUMIFS('6-28 EMR'!$N$2:$N$467,'6-28 EMR'!$B$2:$B$467,$B177)</f>
        <v>0</v>
      </c>
      <c r="R177">
        <f>SUMIFS('6-27 EMR'!$F$2:$F$467,'6-27 EMR'!$B$2:$B$467,$B177)</f>
        <v>0</v>
      </c>
      <c r="S177">
        <f>SUMIFS('6-27 EMR'!$G$2:$G$467,'6-27 EMR'!$B$2:$B$467,$B177)</f>
        <v>0</v>
      </c>
      <c r="T177">
        <f>SUMIFS('6-27 EMR'!$M$2:$M$467,'6-27 EMR'!$B$2:$B$467,$B177)</f>
        <v>27</v>
      </c>
      <c r="U177">
        <f>SUMIFS('6-27 EMR'!$N$2:$N$467,'6-27 EMR'!$B$2:$B$467,$B177)</f>
        <v>0</v>
      </c>
      <c r="V177">
        <f>SUMIFS('6-26 EMR'!$F$2:$F$467,'6-26 EMR'!$B$2:$B$467,$B177)</f>
        <v>0</v>
      </c>
      <c r="W177">
        <f>SUMIFS('6-26 EMR'!$G$2:$G$467,'6-26 EMR'!$B$2:$B$467,$B177)</f>
        <v>0</v>
      </c>
      <c r="X177">
        <f>SUMIFS('6-26 EMR'!$M$2:$M$467,'6-26 EMR'!$B$2:$B$467,$B177)</f>
        <v>27</v>
      </c>
      <c r="Y177">
        <f>SUMIFS('6-26 EMR'!$N$2:$N$467,'6-26 EMR'!$B$2:$B$467,$B177)</f>
        <v>0</v>
      </c>
      <c r="Z177">
        <f>SUMIFS('6-25 EMR'!$F$2:$F$467,'6-25 EMR'!$B$2:$B$467,$B177)</f>
        <v>0</v>
      </c>
      <c r="AA177">
        <f>SUMIFS('6-25 EMR'!$G$2:$G$467,'6-25 EMR'!$B$2:$B$467,$B177)</f>
        <v>0</v>
      </c>
      <c r="AB177">
        <f>SUMIFS('6-25 EMR'!$M$2:$M$467,'6-25 EMR'!$B$2:$B$467,$B177)</f>
        <v>27</v>
      </c>
      <c r="AC177">
        <f>SUMIFS('6-25 EMR'!$N$2:$N$467,'6-25 EMR'!$B$2:$B$467,$B177)</f>
        <v>0</v>
      </c>
      <c r="AD177">
        <f>SUMIFS('6-24 EMR'!$F$2:$F$467,'6-24 EMR'!$B$2:$B$467,$B177)</f>
        <v>0</v>
      </c>
      <c r="AE177">
        <f>SUMIFS('6-24 EMR'!$G$2:$G$467,'6-24 EMR'!$B$2:$B$467,$B177)</f>
        <v>0</v>
      </c>
      <c r="AF177">
        <f>SUMIFS('6-24 EMR'!$M$2:$M$467,'6-24 EMR'!$B$2:$B$467,$B177)</f>
        <v>27</v>
      </c>
      <c r="AG177">
        <f>SUMIFS('6-24 EMR'!$N$2:$N$467,'6-24 EMR'!$B$2:$B$467,$B177)</f>
        <v>0</v>
      </c>
      <c r="AH177">
        <f>SUMIFS('6-23 EMR'!$F$2:$F$467,'6-23 EMR'!$B$2:$B$467,$B177)</f>
        <v>0</v>
      </c>
      <c r="AI177">
        <f>SUMIFS('6-23 EMR'!$G$2:$G$467,'6-23 EMR'!$B$2:$B$467,$B177)</f>
        <v>0</v>
      </c>
      <c r="AJ177">
        <f>SUMIFS('6-23 EMR'!$M$2:$M$467,'6-23 EMR'!$B$2:$B$467,$B177)</f>
        <v>27</v>
      </c>
      <c r="AK177">
        <f>SUMIFS('6-23 EMR'!$N$2:$N$467,'6-23 EMR'!$B$2:$B$467,$B177)</f>
        <v>0</v>
      </c>
      <c r="AL177" t="s">
        <v>818</v>
      </c>
    </row>
    <row r="178" spans="1:38" x14ac:dyDescent="0.25">
      <c r="A178" s="3" t="s">
        <v>729</v>
      </c>
      <c r="B178" t="s">
        <v>822</v>
      </c>
      <c r="C178" t="s">
        <v>823</v>
      </c>
      <c r="D178" t="s">
        <v>822</v>
      </c>
      <c r="E178" t="str">
        <f>IF(OR(Table1[[#This Row],[June 23-29 Resident Confirmed COVID-19 (sum)]]&gt;0,Table1[[#This Row],[June 23-29 Resident Suspected COVID-19 (sum)]]&gt;0,Table1[[#This Row],[June 23-29 Staff Confirmed COVID-19 (sum)]]&gt;0,Table1[[#This Row],[June 23-29 Staff Suspected COVID-19 (sum)]]&gt;0),"Yes","")</f>
        <v/>
      </c>
      <c r="F178">
        <f t="shared" si="8"/>
        <v>0</v>
      </c>
      <c r="G178">
        <f t="shared" si="8"/>
        <v>0</v>
      </c>
      <c r="H178">
        <f t="shared" si="8"/>
        <v>0</v>
      </c>
      <c r="I178">
        <f t="shared" si="8"/>
        <v>0</v>
      </c>
      <c r="J178">
        <f>SUMIFS('6-29 EMR'!$F$2:$F$467,'6-29 EMR'!$B$2:$B$467,$B178)</f>
        <v>0</v>
      </c>
      <c r="K178">
        <f>SUMIFS('6-29 EMR'!$G$2:$G$467,'6-29 EMR'!$B$2:$B$467,$B178)</f>
        <v>0</v>
      </c>
      <c r="L178">
        <f>SUMIFS('6-29 EMR'!$M$2:$M$467,'6-29 EMR'!$B$2:$B$467,$B178)</f>
        <v>0</v>
      </c>
      <c r="M178">
        <f>SUMIFS('6-29 EMR'!$N$2:$N$467,'6-29 EMR'!$B$2:$B$467,$B178)</f>
        <v>0</v>
      </c>
      <c r="N178">
        <f>SUMIFS('6-28 EMR'!$F$2:$F$467,'6-28 EMR'!$B$2:$B$467,$B178)</f>
        <v>0</v>
      </c>
      <c r="O178">
        <f>SUMIFS('6-28 EMR'!$G$2:$G$467,'6-28 EMR'!$B$2:$B$467,$B178)</f>
        <v>0</v>
      </c>
      <c r="P178">
        <f>SUMIFS('6-28 EMR'!$M$2:$M$467,'6-28 EMR'!$B$2:$B$467,$B178)</f>
        <v>0</v>
      </c>
      <c r="Q178">
        <f>SUMIFS('6-28 EMR'!$N$2:$N$467,'6-28 EMR'!$B$2:$B$467,$B178)</f>
        <v>0</v>
      </c>
      <c r="R178">
        <f>SUMIFS('6-27 EMR'!$F$2:$F$467,'6-27 EMR'!$B$2:$B$467,$B178)</f>
        <v>0</v>
      </c>
      <c r="S178">
        <f>SUMIFS('6-27 EMR'!$G$2:$G$467,'6-27 EMR'!$B$2:$B$467,$B178)</f>
        <v>0</v>
      </c>
      <c r="T178">
        <f>SUMIFS('6-27 EMR'!$M$2:$M$467,'6-27 EMR'!$B$2:$B$467,$B178)</f>
        <v>0</v>
      </c>
      <c r="U178">
        <f>SUMIFS('6-27 EMR'!$N$2:$N$467,'6-27 EMR'!$B$2:$B$467,$B178)</f>
        <v>0</v>
      </c>
      <c r="V178">
        <f>SUMIFS('6-26 EMR'!$F$2:$F$467,'6-26 EMR'!$B$2:$B$467,$B178)</f>
        <v>0</v>
      </c>
      <c r="W178">
        <f>SUMIFS('6-26 EMR'!$G$2:$G$467,'6-26 EMR'!$B$2:$B$467,$B178)</f>
        <v>0</v>
      </c>
      <c r="X178">
        <f>SUMIFS('6-26 EMR'!$M$2:$M$467,'6-26 EMR'!$B$2:$B$467,$B178)</f>
        <v>0</v>
      </c>
      <c r="Y178">
        <f>SUMIFS('6-26 EMR'!$N$2:$N$467,'6-26 EMR'!$B$2:$B$467,$B178)</f>
        <v>0</v>
      </c>
      <c r="Z178">
        <f>SUMIFS('6-25 EMR'!$F$2:$F$467,'6-25 EMR'!$B$2:$B$467,$B178)</f>
        <v>0</v>
      </c>
      <c r="AA178">
        <f>SUMIFS('6-25 EMR'!$G$2:$G$467,'6-25 EMR'!$B$2:$B$467,$B178)</f>
        <v>0</v>
      </c>
      <c r="AB178">
        <f>SUMIFS('6-25 EMR'!$M$2:$M$467,'6-25 EMR'!$B$2:$B$467,$B178)</f>
        <v>0</v>
      </c>
      <c r="AC178">
        <f>SUMIFS('6-25 EMR'!$N$2:$N$467,'6-25 EMR'!$B$2:$B$467,$B178)</f>
        <v>0</v>
      </c>
      <c r="AD178">
        <f>SUMIFS('6-24 EMR'!$F$2:$F$467,'6-24 EMR'!$B$2:$B$467,$B178)</f>
        <v>0</v>
      </c>
      <c r="AE178">
        <f>SUMIFS('6-24 EMR'!$G$2:$G$467,'6-24 EMR'!$B$2:$B$467,$B178)</f>
        <v>0</v>
      </c>
      <c r="AF178">
        <f>SUMIFS('6-24 EMR'!$M$2:$M$467,'6-24 EMR'!$B$2:$B$467,$B178)</f>
        <v>0</v>
      </c>
      <c r="AG178">
        <f>SUMIFS('6-24 EMR'!$N$2:$N$467,'6-24 EMR'!$B$2:$B$467,$B178)</f>
        <v>0</v>
      </c>
      <c r="AH178">
        <f>SUMIFS('6-23 EMR'!$F$2:$F$467,'6-23 EMR'!$B$2:$B$467,$B178)</f>
        <v>0</v>
      </c>
      <c r="AI178">
        <f>SUMIFS('6-23 EMR'!$G$2:$G$467,'6-23 EMR'!$B$2:$B$467,$B178)</f>
        <v>0</v>
      </c>
      <c r="AJ178">
        <f>SUMIFS('6-23 EMR'!$M$2:$M$467,'6-23 EMR'!$B$2:$B$467,$B178)</f>
        <v>0</v>
      </c>
      <c r="AK178">
        <f>SUMIFS('6-23 EMR'!$N$2:$N$467,'6-23 EMR'!$B$2:$B$467,$B178)</f>
        <v>0</v>
      </c>
      <c r="AL178" t="s">
        <v>822</v>
      </c>
    </row>
    <row r="179" spans="1:38" x14ac:dyDescent="0.25">
      <c r="A179" s="3" t="s">
        <v>729</v>
      </c>
      <c r="B179" t="s">
        <v>825</v>
      </c>
      <c r="C179" t="s">
        <v>826</v>
      </c>
      <c r="D179" t="s">
        <v>825</v>
      </c>
      <c r="E179" t="str">
        <f>IF(OR(Table1[[#This Row],[June 23-29 Resident Confirmed COVID-19 (sum)]]&gt;0,Table1[[#This Row],[June 23-29 Resident Suspected COVID-19 (sum)]]&gt;0,Table1[[#This Row],[June 23-29 Staff Confirmed COVID-19 (sum)]]&gt;0,Table1[[#This Row],[June 23-29 Staff Suspected COVID-19 (sum)]]&gt;0),"Yes","")</f>
        <v/>
      </c>
      <c r="F179">
        <f t="shared" si="8"/>
        <v>0</v>
      </c>
      <c r="G179">
        <f t="shared" si="8"/>
        <v>0</v>
      </c>
      <c r="H179">
        <f t="shared" si="8"/>
        <v>0</v>
      </c>
      <c r="I179">
        <f t="shared" si="8"/>
        <v>0</v>
      </c>
      <c r="J179">
        <f>SUMIFS('6-29 EMR'!$F$2:$F$467,'6-29 EMR'!$B$2:$B$467,$B179)</f>
        <v>0</v>
      </c>
      <c r="K179">
        <f>SUMIFS('6-29 EMR'!$G$2:$G$467,'6-29 EMR'!$B$2:$B$467,$B179)</f>
        <v>0</v>
      </c>
      <c r="L179">
        <f>SUMIFS('6-29 EMR'!$M$2:$M$467,'6-29 EMR'!$B$2:$B$467,$B179)</f>
        <v>0</v>
      </c>
      <c r="M179">
        <f>SUMIFS('6-29 EMR'!$N$2:$N$467,'6-29 EMR'!$B$2:$B$467,$B179)</f>
        <v>0</v>
      </c>
      <c r="N179">
        <f>SUMIFS('6-28 EMR'!$F$2:$F$467,'6-28 EMR'!$B$2:$B$467,$B179)</f>
        <v>0</v>
      </c>
      <c r="O179">
        <f>SUMIFS('6-28 EMR'!$G$2:$G$467,'6-28 EMR'!$B$2:$B$467,$B179)</f>
        <v>0</v>
      </c>
      <c r="P179">
        <f>SUMIFS('6-28 EMR'!$M$2:$M$467,'6-28 EMR'!$B$2:$B$467,$B179)</f>
        <v>0</v>
      </c>
      <c r="Q179">
        <f>SUMIFS('6-28 EMR'!$N$2:$N$467,'6-28 EMR'!$B$2:$B$467,$B179)</f>
        <v>0</v>
      </c>
      <c r="R179">
        <f>SUMIFS('6-27 EMR'!$F$2:$F$467,'6-27 EMR'!$B$2:$B$467,$B179)</f>
        <v>0</v>
      </c>
      <c r="S179">
        <f>SUMIFS('6-27 EMR'!$G$2:$G$467,'6-27 EMR'!$B$2:$B$467,$B179)</f>
        <v>0</v>
      </c>
      <c r="T179">
        <f>SUMIFS('6-27 EMR'!$M$2:$M$467,'6-27 EMR'!$B$2:$B$467,$B179)</f>
        <v>0</v>
      </c>
      <c r="U179">
        <f>SUMIFS('6-27 EMR'!$N$2:$N$467,'6-27 EMR'!$B$2:$B$467,$B179)</f>
        <v>0</v>
      </c>
      <c r="V179">
        <f>SUMIFS('6-26 EMR'!$F$2:$F$467,'6-26 EMR'!$B$2:$B$467,$B179)</f>
        <v>0</v>
      </c>
      <c r="W179">
        <f>SUMIFS('6-26 EMR'!$G$2:$G$467,'6-26 EMR'!$B$2:$B$467,$B179)</f>
        <v>0</v>
      </c>
      <c r="X179">
        <f>SUMIFS('6-26 EMR'!$M$2:$M$467,'6-26 EMR'!$B$2:$B$467,$B179)</f>
        <v>0</v>
      </c>
      <c r="Y179">
        <f>SUMIFS('6-26 EMR'!$N$2:$N$467,'6-26 EMR'!$B$2:$B$467,$B179)</f>
        <v>0</v>
      </c>
      <c r="Z179">
        <f>SUMIFS('6-25 EMR'!$F$2:$F$467,'6-25 EMR'!$B$2:$B$467,$B179)</f>
        <v>0</v>
      </c>
      <c r="AA179">
        <f>SUMIFS('6-25 EMR'!$G$2:$G$467,'6-25 EMR'!$B$2:$B$467,$B179)</f>
        <v>0</v>
      </c>
      <c r="AB179">
        <f>SUMIFS('6-25 EMR'!$M$2:$M$467,'6-25 EMR'!$B$2:$B$467,$B179)</f>
        <v>0</v>
      </c>
      <c r="AC179">
        <f>SUMIFS('6-25 EMR'!$N$2:$N$467,'6-25 EMR'!$B$2:$B$467,$B179)</f>
        <v>0</v>
      </c>
      <c r="AD179">
        <f>SUMIFS('6-24 EMR'!$F$2:$F$467,'6-24 EMR'!$B$2:$B$467,$B179)</f>
        <v>0</v>
      </c>
      <c r="AE179">
        <f>SUMIFS('6-24 EMR'!$G$2:$G$467,'6-24 EMR'!$B$2:$B$467,$B179)</f>
        <v>0</v>
      </c>
      <c r="AF179">
        <f>SUMIFS('6-24 EMR'!$M$2:$M$467,'6-24 EMR'!$B$2:$B$467,$B179)</f>
        <v>0</v>
      </c>
      <c r="AG179">
        <f>SUMIFS('6-24 EMR'!$N$2:$N$467,'6-24 EMR'!$B$2:$B$467,$B179)</f>
        <v>0</v>
      </c>
      <c r="AH179">
        <f>SUMIFS('6-23 EMR'!$F$2:$F$467,'6-23 EMR'!$B$2:$B$467,$B179)</f>
        <v>0</v>
      </c>
      <c r="AI179">
        <f>SUMIFS('6-23 EMR'!$G$2:$G$467,'6-23 EMR'!$B$2:$B$467,$B179)</f>
        <v>0</v>
      </c>
      <c r="AJ179">
        <f>SUMIFS('6-23 EMR'!$M$2:$M$467,'6-23 EMR'!$B$2:$B$467,$B179)</f>
        <v>0</v>
      </c>
      <c r="AK179">
        <f>SUMIFS('6-23 EMR'!$N$2:$N$467,'6-23 EMR'!$B$2:$B$467,$B179)</f>
        <v>0</v>
      </c>
      <c r="AL179" t="s">
        <v>825</v>
      </c>
    </row>
    <row r="180" spans="1:38" x14ac:dyDescent="0.25">
      <c r="A180" s="3" t="s">
        <v>729</v>
      </c>
      <c r="B180" t="s">
        <v>828</v>
      </c>
      <c r="C180" t="s">
        <v>296</v>
      </c>
      <c r="D180" t="s">
        <v>829</v>
      </c>
      <c r="E180" t="str">
        <f>IF(OR(Table1[[#This Row],[June 23-29 Resident Confirmed COVID-19 (sum)]]&gt;0,Table1[[#This Row],[June 23-29 Resident Suspected COVID-19 (sum)]]&gt;0,Table1[[#This Row],[June 23-29 Staff Confirmed COVID-19 (sum)]]&gt;0,Table1[[#This Row],[June 23-29 Staff Suspected COVID-19 (sum)]]&gt;0),"Yes","")</f>
        <v/>
      </c>
      <c r="F180">
        <f t="shared" si="8"/>
        <v>0</v>
      </c>
      <c r="G180">
        <f t="shared" si="8"/>
        <v>0</v>
      </c>
      <c r="H180">
        <f t="shared" si="8"/>
        <v>0</v>
      </c>
      <c r="I180">
        <f t="shared" si="8"/>
        <v>0</v>
      </c>
      <c r="J180">
        <f>SUMIFS('6-29 EMR'!$F$2:$F$467,'6-29 EMR'!$B$2:$B$467,$B180)</f>
        <v>0</v>
      </c>
      <c r="K180">
        <f>SUMIFS('6-29 EMR'!$G$2:$G$467,'6-29 EMR'!$B$2:$B$467,$B180)</f>
        <v>0</v>
      </c>
      <c r="L180">
        <f>SUMIFS('6-29 EMR'!$M$2:$M$467,'6-29 EMR'!$B$2:$B$467,$B180)</f>
        <v>0</v>
      </c>
      <c r="M180">
        <f>SUMIFS('6-29 EMR'!$N$2:$N$467,'6-29 EMR'!$B$2:$B$467,$B180)</f>
        <v>0</v>
      </c>
      <c r="N180">
        <f>SUMIFS('6-28 EMR'!$F$2:$F$467,'6-28 EMR'!$B$2:$B$467,$B180)</f>
        <v>0</v>
      </c>
      <c r="O180">
        <f>SUMIFS('6-28 EMR'!$G$2:$G$467,'6-28 EMR'!$B$2:$B$467,$B180)</f>
        <v>0</v>
      </c>
      <c r="P180">
        <f>SUMIFS('6-28 EMR'!$M$2:$M$467,'6-28 EMR'!$B$2:$B$467,$B180)</f>
        <v>0</v>
      </c>
      <c r="Q180">
        <f>SUMIFS('6-28 EMR'!$N$2:$N$467,'6-28 EMR'!$B$2:$B$467,$B180)</f>
        <v>0</v>
      </c>
      <c r="R180">
        <f>SUMIFS('6-27 EMR'!$F$2:$F$467,'6-27 EMR'!$B$2:$B$467,$B180)</f>
        <v>0</v>
      </c>
      <c r="S180">
        <f>SUMIFS('6-27 EMR'!$G$2:$G$467,'6-27 EMR'!$B$2:$B$467,$B180)</f>
        <v>0</v>
      </c>
      <c r="T180">
        <f>SUMIFS('6-27 EMR'!$M$2:$M$467,'6-27 EMR'!$B$2:$B$467,$B180)</f>
        <v>0</v>
      </c>
      <c r="U180">
        <f>SUMIFS('6-27 EMR'!$N$2:$N$467,'6-27 EMR'!$B$2:$B$467,$B180)</f>
        <v>0</v>
      </c>
      <c r="V180">
        <f>SUMIFS('6-26 EMR'!$F$2:$F$467,'6-26 EMR'!$B$2:$B$467,$B180)</f>
        <v>0</v>
      </c>
      <c r="W180">
        <f>SUMIFS('6-26 EMR'!$G$2:$G$467,'6-26 EMR'!$B$2:$B$467,$B180)</f>
        <v>0</v>
      </c>
      <c r="X180">
        <f>SUMIFS('6-26 EMR'!$M$2:$M$467,'6-26 EMR'!$B$2:$B$467,$B180)</f>
        <v>0</v>
      </c>
      <c r="Y180">
        <f>SUMIFS('6-26 EMR'!$N$2:$N$467,'6-26 EMR'!$B$2:$B$467,$B180)</f>
        <v>0</v>
      </c>
      <c r="Z180">
        <f>SUMIFS('6-25 EMR'!$F$2:$F$467,'6-25 EMR'!$B$2:$B$467,$B180)</f>
        <v>0</v>
      </c>
      <c r="AA180">
        <f>SUMIFS('6-25 EMR'!$G$2:$G$467,'6-25 EMR'!$B$2:$B$467,$B180)</f>
        <v>0</v>
      </c>
      <c r="AB180">
        <f>SUMIFS('6-25 EMR'!$M$2:$M$467,'6-25 EMR'!$B$2:$B$467,$B180)</f>
        <v>0</v>
      </c>
      <c r="AC180">
        <f>SUMIFS('6-25 EMR'!$N$2:$N$467,'6-25 EMR'!$B$2:$B$467,$B180)</f>
        <v>0</v>
      </c>
      <c r="AD180">
        <f>SUMIFS('6-24 EMR'!$F$2:$F$467,'6-24 EMR'!$B$2:$B$467,$B180)</f>
        <v>0</v>
      </c>
      <c r="AE180">
        <f>SUMIFS('6-24 EMR'!$G$2:$G$467,'6-24 EMR'!$B$2:$B$467,$B180)</f>
        <v>0</v>
      </c>
      <c r="AF180">
        <f>SUMIFS('6-24 EMR'!$M$2:$M$467,'6-24 EMR'!$B$2:$B$467,$B180)</f>
        <v>0</v>
      </c>
      <c r="AG180">
        <f>SUMIFS('6-24 EMR'!$N$2:$N$467,'6-24 EMR'!$B$2:$B$467,$B180)</f>
        <v>0</v>
      </c>
      <c r="AH180">
        <f>SUMIFS('6-23 EMR'!$F$2:$F$467,'6-23 EMR'!$B$2:$B$467,$B180)</f>
        <v>0</v>
      </c>
      <c r="AI180">
        <f>SUMIFS('6-23 EMR'!$G$2:$G$467,'6-23 EMR'!$B$2:$B$467,$B180)</f>
        <v>0</v>
      </c>
      <c r="AJ180">
        <f>SUMIFS('6-23 EMR'!$M$2:$M$467,'6-23 EMR'!$B$2:$B$467,$B180)</f>
        <v>0</v>
      </c>
      <c r="AK180">
        <f>SUMIFS('6-23 EMR'!$N$2:$N$467,'6-23 EMR'!$B$2:$B$467,$B180)</f>
        <v>0</v>
      </c>
      <c r="AL180" t="s">
        <v>828</v>
      </c>
    </row>
    <row r="181" spans="1:38" x14ac:dyDescent="0.25">
      <c r="A181" s="3" t="s">
        <v>729</v>
      </c>
      <c r="B181" t="s">
        <v>832</v>
      </c>
      <c r="C181" t="s">
        <v>833</v>
      </c>
      <c r="D181" t="s">
        <v>834</v>
      </c>
      <c r="E181" t="str">
        <f>IF(OR(Table1[[#This Row],[June 23-29 Resident Confirmed COVID-19 (sum)]]&gt;0,Table1[[#This Row],[June 23-29 Resident Suspected COVID-19 (sum)]]&gt;0,Table1[[#This Row],[June 23-29 Staff Confirmed COVID-19 (sum)]]&gt;0,Table1[[#This Row],[June 23-29 Staff Suspected COVID-19 (sum)]]&gt;0),"Yes","")</f>
        <v>Yes</v>
      </c>
      <c r="F181">
        <f t="shared" si="8"/>
        <v>0</v>
      </c>
      <c r="G181">
        <f t="shared" si="8"/>
        <v>12</v>
      </c>
      <c r="H181">
        <f t="shared" si="8"/>
        <v>0</v>
      </c>
      <c r="I181">
        <f t="shared" si="8"/>
        <v>0</v>
      </c>
      <c r="J181">
        <f>SUMIFS('6-29 EMR'!$F$2:$F$467,'6-29 EMR'!$B$2:$B$467,$B181)</f>
        <v>0</v>
      </c>
      <c r="K181">
        <f>SUMIFS('6-29 EMR'!$G$2:$G$467,'6-29 EMR'!$B$2:$B$467,$B181)</f>
        <v>2</v>
      </c>
      <c r="L181">
        <f>SUMIFS('6-29 EMR'!$M$2:$M$467,'6-29 EMR'!$B$2:$B$467,$B181)</f>
        <v>0</v>
      </c>
      <c r="M181">
        <f>SUMIFS('6-29 EMR'!$N$2:$N$467,'6-29 EMR'!$B$2:$B$467,$B181)</f>
        <v>0</v>
      </c>
      <c r="N181">
        <f>SUMIFS('6-28 EMR'!$F$2:$F$467,'6-28 EMR'!$B$2:$B$467,$B181)</f>
        <v>0</v>
      </c>
      <c r="O181">
        <f>SUMIFS('6-28 EMR'!$G$2:$G$467,'6-28 EMR'!$B$2:$B$467,$B181)</f>
        <v>2</v>
      </c>
      <c r="P181">
        <f>SUMIFS('6-28 EMR'!$M$2:$M$467,'6-28 EMR'!$B$2:$B$467,$B181)</f>
        <v>0</v>
      </c>
      <c r="Q181">
        <f>SUMIFS('6-28 EMR'!$N$2:$N$467,'6-28 EMR'!$B$2:$B$467,$B181)</f>
        <v>0</v>
      </c>
      <c r="R181">
        <f>SUMIFS('6-27 EMR'!$F$2:$F$467,'6-27 EMR'!$B$2:$B$467,$B181)</f>
        <v>0</v>
      </c>
      <c r="S181">
        <f>SUMIFS('6-27 EMR'!$G$2:$G$467,'6-27 EMR'!$B$2:$B$467,$B181)</f>
        <v>2</v>
      </c>
      <c r="T181">
        <f>SUMIFS('6-27 EMR'!$M$2:$M$467,'6-27 EMR'!$B$2:$B$467,$B181)</f>
        <v>0</v>
      </c>
      <c r="U181">
        <f>SUMIFS('6-27 EMR'!$N$2:$N$467,'6-27 EMR'!$B$2:$B$467,$B181)</f>
        <v>0</v>
      </c>
      <c r="V181">
        <f>SUMIFS('6-26 EMR'!$F$2:$F$467,'6-26 EMR'!$B$2:$B$467,$B181)</f>
        <v>0</v>
      </c>
      <c r="W181">
        <f>SUMIFS('6-26 EMR'!$G$2:$G$467,'6-26 EMR'!$B$2:$B$467,$B181)</f>
        <v>2</v>
      </c>
      <c r="X181">
        <f>SUMIFS('6-26 EMR'!$M$2:$M$467,'6-26 EMR'!$B$2:$B$467,$B181)</f>
        <v>0</v>
      </c>
      <c r="Y181">
        <f>SUMIFS('6-26 EMR'!$N$2:$N$467,'6-26 EMR'!$B$2:$B$467,$B181)</f>
        <v>0</v>
      </c>
      <c r="Z181">
        <f>SUMIFS('6-25 EMR'!$F$2:$F$467,'6-25 EMR'!$B$2:$B$467,$B181)</f>
        <v>0</v>
      </c>
      <c r="AA181">
        <f>SUMIFS('6-25 EMR'!$G$2:$G$467,'6-25 EMR'!$B$2:$B$467,$B181)</f>
        <v>2</v>
      </c>
      <c r="AB181">
        <f>SUMIFS('6-25 EMR'!$M$2:$M$467,'6-25 EMR'!$B$2:$B$467,$B181)</f>
        <v>0</v>
      </c>
      <c r="AC181">
        <f>SUMIFS('6-25 EMR'!$N$2:$N$467,'6-25 EMR'!$B$2:$B$467,$B181)</f>
        <v>0</v>
      </c>
      <c r="AD181">
        <f>SUMIFS('6-24 EMR'!$F$2:$F$467,'6-24 EMR'!$B$2:$B$467,$B181)</f>
        <v>0</v>
      </c>
      <c r="AE181">
        <f>SUMIFS('6-24 EMR'!$G$2:$G$467,'6-24 EMR'!$B$2:$B$467,$B181)</f>
        <v>1</v>
      </c>
      <c r="AF181">
        <f>SUMIFS('6-24 EMR'!$M$2:$M$467,'6-24 EMR'!$B$2:$B$467,$B181)</f>
        <v>0</v>
      </c>
      <c r="AG181">
        <f>SUMIFS('6-24 EMR'!$N$2:$N$467,'6-24 EMR'!$B$2:$B$467,$B181)</f>
        <v>0</v>
      </c>
      <c r="AH181">
        <f>SUMIFS('6-23 EMR'!$F$2:$F$467,'6-23 EMR'!$B$2:$B$467,$B181)</f>
        <v>0</v>
      </c>
      <c r="AI181">
        <f>SUMIFS('6-23 EMR'!$G$2:$G$467,'6-23 EMR'!$B$2:$B$467,$B181)</f>
        <v>1</v>
      </c>
      <c r="AJ181">
        <f>SUMIFS('6-23 EMR'!$M$2:$M$467,'6-23 EMR'!$B$2:$B$467,$B181)</f>
        <v>0</v>
      </c>
      <c r="AK181">
        <f>SUMIFS('6-23 EMR'!$N$2:$N$467,'6-23 EMR'!$B$2:$B$467,$B181)</f>
        <v>0</v>
      </c>
      <c r="AL181" t="s">
        <v>832</v>
      </c>
    </row>
    <row r="182" spans="1:38" x14ac:dyDescent="0.25">
      <c r="A182" s="3" t="s">
        <v>729</v>
      </c>
      <c r="B182" t="s">
        <v>837</v>
      </c>
      <c r="C182" t="s">
        <v>43</v>
      </c>
      <c r="D182" t="s">
        <v>837</v>
      </c>
      <c r="E182" t="str">
        <f>IF(OR(Table1[[#This Row],[June 23-29 Resident Confirmed COVID-19 (sum)]]&gt;0,Table1[[#This Row],[June 23-29 Resident Suspected COVID-19 (sum)]]&gt;0,Table1[[#This Row],[June 23-29 Staff Confirmed COVID-19 (sum)]]&gt;0,Table1[[#This Row],[June 23-29 Staff Suspected COVID-19 (sum)]]&gt;0),"Yes","")</f>
        <v/>
      </c>
      <c r="F182">
        <f t="shared" si="8"/>
        <v>0</v>
      </c>
      <c r="G182">
        <f t="shared" si="8"/>
        <v>0</v>
      </c>
      <c r="H182">
        <f t="shared" si="8"/>
        <v>0</v>
      </c>
      <c r="I182">
        <f t="shared" si="8"/>
        <v>0</v>
      </c>
      <c r="J182">
        <f>SUMIFS('6-29 EMR'!$F$2:$F$467,'6-29 EMR'!$B$2:$B$467,$B182)</f>
        <v>0</v>
      </c>
      <c r="K182">
        <f>SUMIFS('6-29 EMR'!$G$2:$G$467,'6-29 EMR'!$B$2:$B$467,$B182)</f>
        <v>0</v>
      </c>
      <c r="L182">
        <f>SUMIFS('6-29 EMR'!$M$2:$M$467,'6-29 EMR'!$B$2:$B$467,$B182)</f>
        <v>0</v>
      </c>
      <c r="M182">
        <f>SUMIFS('6-29 EMR'!$N$2:$N$467,'6-29 EMR'!$B$2:$B$467,$B182)</f>
        <v>0</v>
      </c>
      <c r="N182">
        <f>SUMIFS('6-28 EMR'!$F$2:$F$467,'6-28 EMR'!$B$2:$B$467,$B182)</f>
        <v>0</v>
      </c>
      <c r="O182">
        <f>SUMIFS('6-28 EMR'!$G$2:$G$467,'6-28 EMR'!$B$2:$B$467,$B182)</f>
        <v>0</v>
      </c>
      <c r="P182">
        <f>SUMIFS('6-28 EMR'!$M$2:$M$467,'6-28 EMR'!$B$2:$B$467,$B182)</f>
        <v>0</v>
      </c>
      <c r="Q182">
        <f>SUMIFS('6-28 EMR'!$N$2:$N$467,'6-28 EMR'!$B$2:$B$467,$B182)</f>
        <v>0</v>
      </c>
      <c r="R182">
        <f>SUMIFS('6-27 EMR'!$F$2:$F$467,'6-27 EMR'!$B$2:$B$467,$B182)</f>
        <v>0</v>
      </c>
      <c r="S182">
        <f>SUMIFS('6-27 EMR'!$G$2:$G$467,'6-27 EMR'!$B$2:$B$467,$B182)</f>
        <v>0</v>
      </c>
      <c r="T182">
        <f>SUMIFS('6-27 EMR'!$M$2:$M$467,'6-27 EMR'!$B$2:$B$467,$B182)</f>
        <v>0</v>
      </c>
      <c r="U182">
        <f>SUMIFS('6-27 EMR'!$N$2:$N$467,'6-27 EMR'!$B$2:$B$467,$B182)</f>
        <v>0</v>
      </c>
      <c r="V182">
        <f>SUMIFS('6-26 EMR'!$F$2:$F$467,'6-26 EMR'!$B$2:$B$467,$B182)</f>
        <v>0</v>
      </c>
      <c r="W182">
        <f>SUMIFS('6-26 EMR'!$G$2:$G$467,'6-26 EMR'!$B$2:$B$467,$B182)</f>
        <v>0</v>
      </c>
      <c r="X182">
        <f>SUMIFS('6-26 EMR'!$M$2:$M$467,'6-26 EMR'!$B$2:$B$467,$B182)</f>
        <v>0</v>
      </c>
      <c r="Y182">
        <f>SUMIFS('6-26 EMR'!$N$2:$N$467,'6-26 EMR'!$B$2:$B$467,$B182)</f>
        <v>0</v>
      </c>
      <c r="Z182">
        <f>SUMIFS('6-25 EMR'!$F$2:$F$467,'6-25 EMR'!$B$2:$B$467,$B182)</f>
        <v>0</v>
      </c>
      <c r="AA182">
        <f>SUMIFS('6-25 EMR'!$G$2:$G$467,'6-25 EMR'!$B$2:$B$467,$B182)</f>
        <v>0</v>
      </c>
      <c r="AB182">
        <f>SUMIFS('6-25 EMR'!$M$2:$M$467,'6-25 EMR'!$B$2:$B$467,$B182)</f>
        <v>0</v>
      </c>
      <c r="AC182">
        <f>SUMIFS('6-25 EMR'!$N$2:$N$467,'6-25 EMR'!$B$2:$B$467,$B182)</f>
        <v>0</v>
      </c>
      <c r="AD182">
        <f>SUMIFS('6-24 EMR'!$F$2:$F$467,'6-24 EMR'!$B$2:$B$467,$B182)</f>
        <v>0</v>
      </c>
      <c r="AE182">
        <f>SUMIFS('6-24 EMR'!$G$2:$G$467,'6-24 EMR'!$B$2:$B$467,$B182)</f>
        <v>0</v>
      </c>
      <c r="AF182">
        <f>SUMIFS('6-24 EMR'!$M$2:$M$467,'6-24 EMR'!$B$2:$B$467,$B182)</f>
        <v>0</v>
      </c>
      <c r="AG182">
        <f>SUMIFS('6-24 EMR'!$N$2:$N$467,'6-24 EMR'!$B$2:$B$467,$B182)</f>
        <v>0</v>
      </c>
      <c r="AH182">
        <f>SUMIFS('6-23 EMR'!$F$2:$F$467,'6-23 EMR'!$B$2:$B$467,$B182)</f>
        <v>0</v>
      </c>
      <c r="AI182">
        <f>SUMIFS('6-23 EMR'!$G$2:$G$467,'6-23 EMR'!$B$2:$B$467,$B182)</f>
        <v>0</v>
      </c>
      <c r="AJ182">
        <f>SUMIFS('6-23 EMR'!$M$2:$M$467,'6-23 EMR'!$B$2:$B$467,$B182)</f>
        <v>0</v>
      </c>
      <c r="AK182">
        <f>SUMIFS('6-23 EMR'!$N$2:$N$467,'6-23 EMR'!$B$2:$B$467,$B182)</f>
        <v>0</v>
      </c>
      <c r="AL182" t="s">
        <v>837</v>
      </c>
    </row>
    <row r="183" spans="1:38" x14ac:dyDescent="0.25">
      <c r="A183" s="3" t="s">
        <v>729</v>
      </c>
      <c r="B183" t="s">
        <v>840</v>
      </c>
      <c r="C183" t="s">
        <v>43</v>
      </c>
      <c r="D183" t="s">
        <v>841</v>
      </c>
      <c r="E183" t="str">
        <f>IF(OR(Table1[[#This Row],[June 23-29 Resident Confirmed COVID-19 (sum)]]&gt;0,Table1[[#This Row],[June 23-29 Resident Suspected COVID-19 (sum)]]&gt;0,Table1[[#This Row],[June 23-29 Staff Confirmed COVID-19 (sum)]]&gt;0,Table1[[#This Row],[June 23-29 Staff Suspected COVID-19 (sum)]]&gt;0),"Yes","")</f>
        <v>Yes</v>
      </c>
      <c r="F183">
        <f t="shared" si="8"/>
        <v>0</v>
      </c>
      <c r="G183">
        <f t="shared" si="8"/>
        <v>0</v>
      </c>
      <c r="H183">
        <f t="shared" si="8"/>
        <v>1</v>
      </c>
      <c r="I183">
        <f t="shared" si="8"/>
        <v>0</v>
      </c>
      <c r="J183">
        <f>SUMIFS('6-29 EMR'!$F$2:$F$467,'6-29 EMR'!$B$2:$B$467,$B183)</f>
        <v>0</v>
      </c>
      <c r="K183">
        <f>SUMIFS('6-29 EMR'!$G$2:$G$467,'6-29 EMR'!$B$2:$B$467,$B183)</f>
        <v>0</v>
      </c>
      <c r="L183">
        <f>SUMIFS('6-29 EMR'!$M$2:$M$467,'6-29 EMR'!$B$2:$B$467,$B183)</f>
        <v>0</v>
      </c>
      <c r="M183">
        <f>SUMIFS('6-29 EMR'!$N$2:$N$467,'6-29 EMR'!$B$2:$B$467,$B183)</f>
        <v>0</v>
      </c>
      <c r="N183">
        <f>SUMIFS('6-28 EMR'!$F$2:$F$467,'6-28 EMR'!$B$2:$B$467,$B183)</f>
        <v>0</v>
      </c>
      <c r="O183">
        <f>SUMIFS('6-28 EMR'!$G$2:$G$467,'6-28 EMR'!$B$2:$B$467,$B183)</f>
        <v>0</v>
      </c>
      <c r="P183">
        <f>SUMIFS('6-28 EMR'!$M$2:$M$467,'6-28 EMR'!$B$2:$B$467,$B183)</f>
        <v>0</v>
      </c>
      <c r="Q183">
        <f>SUMIFS('6-28 EMR'!$N$2:$N$467,'6-28 EMR'!$B$2:$B$467,$B183)</f>
        <v>0</v>
      </c>
      <c r="R183">
        <f>SUMIFS('6-27 EMR'!$F$2:$F$467,'6-27 EMR'!$B$2:$B$467,$B183)</f>
        <v>0</v>
      </c>
      <c r="S183">
        <f>SUMIFS('6-27 EMR'!$G$2:$G$467,'6-27 EMR'!$B$2:$B$467,$B183)</f>
        <v>0</v>
      </c>
      <c r="T183">
        <f>SUMIFS('6-27 EMR'!$M$2:$M$467,'6-27 EMR'!$B$2:$B$467,$B183)</f>
        <v>1</v>
      </c>
      <c r="U183">
        <f>SUMIFS('6-27 EMR'!$N$2:$N$467,'6-27 EMR'!$B$2:$B$467,$B183)</f>
        <v>0</v>
      </c>
      <c r="V183">
        <f>SUMIFS('6-26 EMR'!$F$2:$F$467,'6-26 EMR'!$B$2:$B$467,$B183)</f>
        <v>0</v>
      </c>
      <c r="W183">
        <f>SUMIFS('6-26 EMR'!$G$2:$G$467,'6-26 EMR'!$B$2:$B$467,$B183)</f>
        <v>0</v>
      </c>
      <c r="X183">
        <f>SUMIFS('6-26 EMR'!$M$2:$M$467,'6-26 EMR'!$B$2:$B$467,$B183)</f>
        <v>0</v>
      </c>
      <c r="Y183">
        <f>SUMIFS('6-26 EMR'!$N$2:$N$467,'6-26 EMR'!$B$2:$B$467,$B183)</f>
        <v>0</v>
      </c>
      <c r="Z183">
        <f>SUMIFS('6-25 EMR'!$F$2:$F$467,'6-25 EMR'!$B$2:$B$467,$B183)</f>
        <v>0</v>
      </c>
      <c r="AA183">
        <f>SUMIFS('6-25 EMR'!$G$2:$G$467,'6-25 EMR'!$B$2:$B$467,$B183)</f>
        <v>0</v>
      </c>
      <c r="AB183">
        <f>SUMIFS('6-25 EMR'!$M$2:$M$467,'6-25 EMR'!$B$2:$B$467,$B183)</f>
        <v>0</v>
      </c>
      <c r="AC183">
        <f>SUMIFS('6-25 EMR'!$N$2:$N$467,'6-25 EMR'!$B$2:$B$467,$B183)</f>
        <v>0</v>
      </c>
      <c r="AD183">
        <f>SUMIFS('6-24 EMR'!$F$2:$F$467,'6-24 EMR'!$B$2:$B$467,$B183)</f>
        <v>0</v>
      </c>
      <c r="AE183">
        <f>SUMIFS('6-24 EMR'!$G$2:$G$467,'6-24 EMR'!$B$2:$B$467,$B183)</f>
        <v>0</v>
      </c>
      <c r="AF183">
        <f>SUMIFS('6-24 EMR'!$M$2:$M$467,'6-24 EMR'!$B$2:$B$467,$B183)</f>
        <v>0</v>
      </c>
      <c r="AG183">
        <f>SUMIFS('6-24 EMR'!$N$2:$N$467,'6-24 EMR'!$B$2:$B$467,$B183)</f>
        <v>0</v>
      </c>
      <c r="AH183">
        <f>SUMIFS('6-23 EMR'!$F$2:$F$467,'6-23 EMR'!$B$2:$B$467,$B183)</f>
        <v>0</v>
      </c>
      <c r="AI183">
        <f>SUMIFS('6-23 EMR'!$G$2:$G$467,'6-23 EMR'!$B$2:$B$467,$B183)</f>
        <v>0</v>
      </c>
      <c r="AJ183">
        <f>SUMIFS('6-23 EMR'!$M$2:$M$467,'6-23 EMR'!$B$2:$B$467,$B183)</f>
        <v>0</v>
      </c>
      <c r="AK183">
        <f>SUMIFS('6-23 EMR'!$N$2:$N$467,'6-23 EMR'!$B$2:$B$467,$B183)</f>
        <v>0</v>
      </c>
      <c r="AL183" t="s">
        <v>844</v>
      </c>
    </row>
    <row r="184" spans="1:38" x14ac:dyDescent="0.25">
      <c r="A184" s="3" t="s">
        <v>729</v>
      </c>
      <c r="B184" t="s">
        <v>845</v>
      </c>
      <c r="C184" t="s">
        <v>43</v>
      </c>
      <c r="D184" t="s">
        <v>845</v>
      </c>
      <c r="E184" t="str">
        <f>IF(OR(Table1[[#This Row],[June 23-29 Resident Confirmed COVID-19 (sum)]]&gt;0,Table1[[#This Row],[June 23-29 Resident Suspected COVID-19 (sum)]]&gt;0,Table1[[#This Row],[June 23-29 Staff Confirmed COVID-19 (sum)]]&gt;0,Table1[[#This Row],[June 23-29 Staff Suspected COVID-19 (sum)]]&gt;0),"Yes","")</f>
        <v>Yes</v>
      </c>
      <c r="F184">
        <f t="shared" ref="F184:I203" si="9">SUMIFS($J184:$AK184,$J$1:$AK$1,F$1)</f>
        <v>0</v>
      </c>
      <c r="G184">
        <f t="shared" si="9"/>
        <v>0</v>
      </c>
      <c r="H184">
        <f t="shared" si="9"/>
        <v>1</v>
      </c>
      <c r="I184">
        <f t="shared" si="9"/>
        <v>0</v>
      </c>
      <c r="J184">
        <f>SUMIFS('6-29 EMR'!$F$2:$F$467,'6-29 EMR'!$B$2:$B$467,$B184)</f>
        <v>0</v>
      </c>
      <c r="K184">
        <f>SUMIFS('6-29 EMR'!$G$2:$G$467,'6-29 EMR'!$B$2:$B$467,$B184)</f>
        <v>0</v>
      </c>
      <c r="L184">
        <f>SUMIFS('6-29 EMR'!$M$2:$M$467,'6-29 EMR'!$B$2:$B$467,$B184)</f>
        <v>0</v>
      </c>
      <c r="M184">
        <f>SUMIFS('6-29 EMR'!$N$2:$N$467,'6-29 EMR'!$B$2:$B$467,$B184)</f>
        <v>0</v>
      </c>
      <c r="N184">
        <f>SUMIFS('6-28 EMR'!$F$2:$F$467,'6-28 EMR'!$B$2:$B$467,$B184)</f>
        <v>0</v>
      </c>
      <c r="O184">
        <f>SUMIFS('6-28 EMR'!$G$2:$G$467,'6-28 EMR'!$B$2:$B$467,$B184)</f>
        <v>0</v>
      </c>
      <c r="P184">
        <f>SUMIFS('6-28 EMR'!$M$2:$M$467,'6-28 EMR'!$B$2:$B$467,$B184)</f>
        <v>0</v>
      </c>
      <c r="Q184">
        <f>SUMIFS('6-28 EMR'!$N$2:$N$467,'6-28 EMR'!$B$2:$B$467,$B184)</f>
        <v>0</v>
      </c>
      <c r="R184">
        <f>SUMIFS('6-27 EMR'!$F$2:$F$467,'6-27 EMR'!$B$2:$B$467,$B184)</f>
        <v>0</v>
      </c>
      <c r="S184">
        <f>SUMIFS('6-27 EMR'!$G$2:$G$467,'6-27 EMR'!$B$2:$B$467,$B184)</f>
        <v>0</v>
      </c>
      <c r="T184">
        <f>SUMIFS('6-27 EMR'!$M$2:$M$467,'6-27 EMR'!$B$2:$B$467,$B184)</f>
        <v>0</v>
      </c>
      <c r="U184">
        <f>SUMIFS('6-27 EMR'!$N$2:$N$467,'6-27 EMR'!$B$2:$B$467,$B184)</f>
        <v>0</v>
      </c>
      <c r="V184">
        <f>SUMIFS('6-26 EMR'!$F$2:$F$467,'6-26 EMR'!$B$2:$B$467,$B184)</f>
        <v>0</v>
      </c>
      <c r="W184">
        <f>SUMIFS('6-26 EMR'!$G$2:$G$467,'6-26 EMR'!$B$2:$B$467,$B184)</f>
        <v>0</v>
      </c>
      <c r="X184">
        <f>SUMIFS('6-26 EMR'!$M$2:$M$467,'6-26 EMR'!$B$2:$B$467,$B184)</f>
        <v>0</v>
      </c>
      <c r="Y184">
        <f>SUMIFS('6-26 EMR'!$N$2:$N$467,'6-26 EMR'!$B$2:$B$467,$B184)</f>
        <v>0</v>
      </c>
      <c r="Z184">
        <f>SUMIFS('6-25 EMR'!$F$2:$F$467,'6-25 EMR'!$B$2:$B$467,$B184)</f>
        <v>0</v>
      </c>
      <c r="AA184">
        <f>SUMIFS('6-25 EMR'!$G$2:$G$467,'6-25 EMR'!$B$2:$B$467,$B184)</f>
        <v>0</v>
      </c>
      <c r="AB184">
        <f>SUMIFS('6-25 EMR'!$M$2:$M$467,'6-25 EMR'!$B$2:$B$467,$B184)</f>
        <v>1</v>
      </c>
      <c r="AC184">
        <f>SUMIFS('6-25 EMR'!$N$2:$N$467,'6-25 EMR'!$B$2:$B$467,$B184)</f>
        <v>0</v>
      </c>
      <c r="AD184">
        <f>SUMIFS('6-24 EMR'!$F$2:$F$467,'6-24 EMR'!$B$2:$B$467,$B184)</f>
        <v>0</v>
      </c>
      <c r="AE184">
        <f>SUMIFS('6-24 EMR'!$G$2:$G$467,'6-24 EMR'!$B$2:$B$467,$B184)</f>
        <v>0</v>
      </c>
      <c r="AF184">
        <f>SUMIFS('6-24 EMR'!$M$2:$M$467,'6-24 EMR'!$B$2:$B$467,$B184)</f>
        <v>0</v>
      </c>
      <c r="AG184">
        <f>SUMIFS('6-24 EMR'!$N$2:$N$467,'6-24 EMR'!$B$2:$B$467,$B184)</f>
        <v>0</v>
      </c>
      <c r="AH184">
        <f>SUMIFS('6-23 EMR'!$F$2:$F$467,'6-23 EMR'!$B$2:$B$467,$B184)</f>
        <v>0</v>
      </c>
      <c r="AI184">
        <f>SUMIFS('6-23 EMR'!$G$2:$G$467,'6-23 EMR'!$B$2:$B$467,$B184)</f>
        <v>0</v>
      </c>
      <c r="AJ184">
        <f>SUMIFS('6-23 EMR'!$M$2:$M$467,'6-23 EMR'!$B$2:$B$467,$B184)</f>
        <v>0</v>
      </c>
      <c r="AK184">
        <f>SUMIFS('6-23 EMR'!$N$2:$N$467,'6-23 EMR'!$B$2:$B$467,$B184)</f>
        <v>0</v>
      </c>
      <c r="AL184" t="s">
        <v>846</v>
      </c>
    </row>
    <row r="185" spans="1:38" x14ac:dyDescent="0.25">
      <c r="A185" s="3" t="s">
        <v>729</v>
      </c>
      <c r="B185" t="s">
        <v>847</v>
      </c>
      <c r="C185" t="s">
        <v>848</v>
      </c>
      <c r="D185" t="s">
        <v>849</v>
      </c>
      <c r="E185" t="str">
        <f>IF(OR(Table1[[#This Row],[June 23-29 Resident Confirmed COVID-19 (sum)]]&gt;0,Table1[[#This Row],[June 23-29 Resident Suspected COVID-19 (sum)]]&gt;0,Table1[[#This Row],[June 23-29 Staff Confirmed COVID-19 (sum)]]&gt;0,Table1[[#This Row],[June 23-29 Staff Suspected COVID-19 (sum)]]&gt;0),"Yes","")</f>
        <v/>
      </c>
      <c r="F185">
        <f t="shared" si="9"/>
        <v>0</v>
      </c>
      <c r="G185">
        <f t="shared" si="9"/>
        <v>0</v>
      </c>
      <c r="H185">
        <f t="shared" si="9"/>
        <v>0</v>
      </c>
      <c r="I185">
        <f t="shared" si="9"/>
        <v>0</v>
      </c>
      <c r="J185">
        <f>SUMIFS('6-29 EMR'!$F$2:$F$467,'6-29 EMR'!$B$2:$B$467,$B185)</f>
        <v>0</v>
      </c>
      <c r="K185">
        <f>SUMIFS('6-29 EMR'!$G$2:$G$467,'6-29 EMR'!$B$2:$B$467,$B185)</f>
        <v>0</v>
      </c>
      <c r="L185">
        <f>SUMIFS('6-29 EMR'!$M$2:$M$467,'6-29 EMR'!$B$2:$B$467,$B185)</f>
        <v>0</v>
      </c>
      <c r="M185">
        <f>SUMIFS('6-29 EMR'!$N$2:$N$467,'6-29 EMR'!$B$2:$B$467,$B185)</f>
        <v>0</v>
      </c>
      <c r="N185">
        <f>SUMIFS('6-28 EMR'!$F$2:$F$467,'6-28 EMR'!$B$2:$B$467,$B185)</f>
        <v>0</v>
      </c>
      <c r="O185">
        <f>SUMIFS('6-28 EMR'!$G$2:$G$467,'6-28 EMR'!$B$2:$B$467,$B185)</f>
        <v>0</v>
      </c>
      <c r="P185">
        <f>SUMIFS('6-28 EMR'!$M$2:$M$467,'6-28 EMR'!$B$2:$B$467,$B185)</f>
        <v>0</v>
      </c>
      <c r="Q185">
        <f>SUMIFS('6-28 EMR'!$N$2:$N$467,'6-28 EMR'!$B$2:$B$467,$B185)</f>
        <v>0</v>
      </c>
      <c r="R185">
        <f>SUMIFS('6-27 EMR'!$F$2:$F$467,'6-27 EMR'!$B$2:$B$467,$B185)</f>
        <v>0</v>
      </c>
      <c r="S185">
        <f>SUMIFS('6-27 EMR'!$G$2:$G$467,'6-27 EMR'!$B$2:$B$467,$B185)</f>
        <v>0</v>
      </c>
      <c r="T185">
        <f>SUMIFS('6-27 EMR'!$M$2:$M$467,'6-27 EMR'!$B$2:$B$467,$B185)</f>
        <v>0</v>
      </c>
      <c r="U185">
        <f>SUMIFS('6-27 EMR'!$N$2:$N$467,'6-27 EMR'!$B$2:$B$467,$B185)</f>
        <v>0</v>
      </c>
      <c r="V185">
        <f>SUMIFS('6-26 EMR'!$F$2:$F$467,'6-26 EMR'!$B$2:$B$467,$B185)</f>
        <v>0</v>
      </c>
      <c r="W185">
        <f>SUMIFS('6-26 EMR'!$G$2:$G$467,'6-26 EMR'!$B$2:$B$467,$B185)</f>
        <v>0</v>
      </c>
      <c r="X185">
        <f>SUMIFS('6-26 EMR'!$M$2:$M$467,'6-26 EMR'!$B$2:$B$467,$B185)</f>
        <v>0</v>
      </c>
      <c r="Y185">
        <f>SUMIFS('6-26 EMR'!$N$2:$N$467,'6-26 EMR'!$B$2:$B$467,$B185)</f>
        <v>0</v>
      </c>
      <c r="Z185">
        <f>SUMIFS('6-25 EMR'!$F$2:$F$467,'6-25 EMR'!$B$2:$B$467,$B185)</f>
        <v>0</v>
      </c>
      <c r="AA185">
        <f>SUMIFS('6-25 EMR'!$G$2:$G$467,'6-25 EMR'!$B$2:$B$467,$B185)</f>
        <v>0</v>
      </c>
      <c r="AB185">
        <f>SUMIFS('6-25 EMR'!$M$2:$M$467,'6-25 EMR'!$B$2:$B$467,$B185)</f>
        <v>0</v>
      </c>
      <c r="AC185">
        <f>SUMIFS('6-25 EMR'!$N$2:$N$467,'6-25 EMR'!$B$2:$B$467,$B185)</f>
        <v>0</v>
      </c>
      <c r="AD185">
        <f>SUMIFS('6-24 EMR'!$F$2:$F$467,'6-24 EMR'!$B$2:$B$467,$B185)</f>
        <v>0</v>
      </c>
      <c r="AE185">
        <f>SUMIFS('6-24 EMR'!$G$2:$G$467,'6-24 EMR'!$B$2:$B$467,$B185)</f>
        <v>0</v>
      </c>
      <c r="AF185">
        <f>SUMIFS('6-24 EMR'!$M$2:$M$467,'6-24 EMR'!$B$2:$B$467,$B185)</f>
        <v>0</v>
      </c>
      <c r="AG185">
        <f>SUMIFS('6-24 EMR'!$N$2:$N$467,'6-24 EMR'!$B$2:$B$467,$B185)</f>
        <v>0</v>
      </c>
      <c r="AH185">
        <f>SUMIFS('6-23 EMR'!$F$2:$F$467,'6-23 EMR'!$B$2:$B$467,$B185)</f>
        <v>0</v>
      </c>
      <c r="AI185">
        <f>SUMIFS('6-23 EMR'!$G$2:$G$467,'6-23 EMR'!$B$2:$B$467,$B185)</f>
        <v>0</v>
      </c>
      <c r="AJ185">
        <f>SUMIFS('6-23 EMR'!$M$2:$M$467,'6-23 EMR'!$B$2:$B$467,$B185)</f>
        <v>0</v>
      </c>
      <c r="AK185">
        <f>SUMIFS('6-23 EMR'!$N$2:$N$467,'6-23 EMR'!$B$2:$B$467,$B185)</f>
        <v>0</v>
      </c>
      <c r="AL185" t="s">
        <v>852</v>
      </c>
    </row>
    <row r="186" spans="1:38" x14ac:dyDescent="0.25">
      <c r="A186" s="3" t="s">
        <v>729</v>
      </c>
      <c r="B186" t="s">
        <v>853</v>
      </c>
      <c r="C186" t="s">
        <v>43</v>
      </c>
      <c r="D186" t="s">
        <v>854</v>
      </c>
      <c r="E186" t="str">
        <f>IF(OR(Table1[[#This Row],[June 23-29 Resident Confirmed COVID-19 (sum)]]&gt;0,Table1[[#This Row],[June 23-29 Resident Suspected COVID-19 (sum)]]&gt;0,Table1[[#This Row],[June 23-29 Staff Confirmed COVID-19 (sum)]]&gt;0,Table1[[#This Row],[June 23-29 Staff Suspected COVID-19 (sum)]]&gt;0),"Yes","")</f>
        <v/>
      </c>
      <c r="F186">
        <f t="shared" si="9"/>
        <v>0</v>
      </c>
      <c r="G186">
        <f t="shared" si="9"/>
        <v>0</v>
      </c>
      <c r="H186">
        <f t="shared" si="9"/>
        <v>0</v>
      </c>
      <c r="I186">
        <f t="shared" si="9"/>
        <v>0</v>
      </c>
      <c r="J186">
        <f>SUMIFS('6-29 EMR'!$F$2:$F$467,'6-29 EMR'!$B$2:$B$467,$B186)</f>
        <v>0</v>
      </c>
      <c r="K186">
        <f>SUMIFS('6-29 EMR'!$G$2:$G$467,'6-29 EMR'!$B$2:$B$467,$B186)</f>
        <v>0</v>
      </c>
      <c r="L186">
        <f>SUMIFS('6-29 EMR'!$M$2:$M$467,'6-29 EMR'!$B$2:$B$467,$B186)</f>
        <v>0</v>
      </c>
      <c r="M186">
        <f>SUMIFS('6-29 EMR'!$N$2:$N$467,'6-29 EMR'!$B$2:$B$467,$B186)</f>
        <v>0</v>
      </c>
      <c r="N186">
        <f>SUMIFS('6-28 EMR'!$F$2:$F$467,'6-28 EMR'!$B$2:$B$467,$B186)</f>
        <v>0</v>
      </c>
      <c r="O186">
        <f>SUMIFS('6-28 EMR'!$G$2:$G$467,'6-28 EMR'!$B$2:$B$467,$B186)</f>
        <v>0</v>
      </c>
      <c r="P186">
        <f>SUMIFS('6-28 EMR'!$M$2:$M$467,'6-28 EMR'!$B$2:$B$467,$B186)</f>
        <v>0</v>
      </c>
      <c r="Q186">
        <f>SUMIFS('6-28 EMR'!$N$2:$N$467,'6-28 EMR'!$B$2:$B$467,$B186)</f>
        <v>0</v>
      </c>
      <c r="R186">
        <f>SUMIFS('6-27 EMR'!$F$2:$F$467,'6-27 EMR'!$B$2:$B$467,$B186)</f>
        <v>0</v>
      </c>
      <c r="S186">
        <f>SUMIFS('6-27 EMR'!$G$2:$G$467,'6-27 EMR'!$B$2:$B$467,$B186)</f>
        <v>0</v>
      </c>
      <c r="T186">
        <f>SUMIFS('6-27 EMR'!$M$2:$M$467,'6-27 EMR'!$B$2:$B$467,$B186)</f>
        <v>0</v>
      </c>
      <c r="U186">
        <f>SUMIFS('6-27 EMR'!$N$2:$N$467,'6-27 EMR'!$B$2:$B$467,$B186)</f>
        <v>0</v>
      </c>
      <c r="V186">
        <f>SUMIFS('6-26 EMR'!$F$2:$F$467,'6-26 EMR'!$B$2:$B$467,$B186)</f>
        <v>0</v>
      </c>
      <c r="W186">
        <f>SUMIFS('6-26 EMR'!$G$2:$G$467,'6-26 EMR'!$B$2:$B$467,$B186)</f>
        <v>0</v>
      </c>
      <c r="X186">
        <f>SUMIFS('6-26 EMR'!$M$2:$M$467,'6-26 EMR'!$B$2:$B$467,$B186)</f>
        <v>0</v>
      </c>
      <c r="Y186">
        <f>SUMIFS('6-26 EMR'!$N$2:$N$467,'6-26 EMR'!$B$2:$B$467,$B186)</f>
        <v>0</v>
      </c>
      <c r="Z186">
        <f>SUMIFS('6-25 EMR'!$F$2:$F$467,'6-25 EMR'!$B$2:$B$467,$B186)</f>
        <v>0</v>
      </c>
      <c r="AA186">
        <f>SUMIFS('6-25 EMR'!$G$2:$G$467,'6-25 EMR'!$B$2:$B$467,$B186)</f>
        <v>0</v>
      </c>
      <c r="AB186">
        <f>SUMIFS('6-25 EMR'!$M$2:$M$467,'6-25 EMR'!$B$2:$B$467,$B186)</f>
        <v>0</v>
      </c>
      <c r="AC186">
        <f>SUMIFS('6-25 EMR'!$N$2:$N$467,'6-25 EMR'!$B$2:$B$467,$B186)</f>
        <v>0</v>
      </c>
      <c r="AD186">
        <f>SUMIFS('6-24 EMR'!$F$2:$F$467,'6-24 EMR'!$B$2:$B$467,$B186)</f>
        <v>0</v>
      </c>
      <c r="AE186">
        <f>SUMIFS('6-24 EMR'!$G$2:$G$467,'6-24 EMR'!$B$2:$B$467,$B186)</f>
        <v>0</v>
      </c>
      <c r="AF186">
        <f>SUMIFS('6-24 EMR'!$M$2:$M$467,'6-24 EMR'!$B$2:$B$467,$B186)</f>
        <v>0</v>
      </c>
      <c r="AG186">
        <f>SUMIFS('6-24 EMR'!$N$2:$N$467,'6-24 EMR'!$B$2:$B$467,$B186)</f>
        <v>0</v>
      </c>
      <c r="AH186">
        <f>SUMIFS('6-23 EMR'!$F$2:$F$467,'6-23 EMR'!$B$2:$B$467,$B186)</f>
        <v>0</v>
      </c>
      <c r="AI186">
        <f>SUMIFS('6-23 EMR'!$G$2:$G$467,'6-23 EMR'!$B$2:$B$467,$B186)</f>
        <v>0</v>
      </c>
      <c r="AJ186">
        <f>SUMIFS('6-23 EMR'!$M$2:$M$467,'6-23 EMR'!$B$2:$B$467,$B186)</f>
        <v>0</v>
      </c>
      <c r="AK186">
        <f>SUMIFS('6-23 EMR'!$N$2:$N$467,'6-23 EMR'!$B$2:$B$467,$B186)</f>
        <v>0</v>
      </c>
      <c r="AL186" t="s">
        <v>854</v>
      </c>
    </row>
    <row r="187" spans="1:38" x14ac:dyDescent="0.25">
      <c r="A187" s="3" t="s">
        <v>729</v>
      </c>
      <c r="B187" t="s">
        <v>857</v>
      </c>
      <c r="C187" t="s">
        <v>858</v>
      </c>
      <c r="D187" t="s">
        <v>859</v>
      </c>
      <c r="E187" t="str">
        <f>IF(OR(Table1[[#This Row],[June 23-29 Resident Confirmed COVID-19 (sum)]]&gt;0,Table1[[#This Row],[June 23-29 Resident Suspected COVID-19 (sum)]]&gt;0,Table1[[#This Row],[June 23-29 Staff Confirmed COVID-19 (sum)]]&gt;0,Table1[[#This Row],[June 23-29 Staff Suspected COVID-19 (sum)]]&gt;0),"Yes","")</f>
        <v/>
      </c>
      <c r="F187">
        <f t="shared" si="9"/>
        <v>0</v>
      </c>
      <c r="G187">
        <f t="shared" si="9"/>
        <v>0</v>
      </c>
      <c r="H187">
        <f t="shared" si="9"/>
        <v>0</v>
      </c>
      <c r="I187">
        <f t="shared" si="9"/>
        <v>0</v>
      </c>
      <c r="J187">
        <f>SUMIFS('6-29 EMR'!$F$2:$F$467,'6-29 EMR'!$B$2:$B$467,$B187)</f>
        <v>0</v>
      </c>
      <c r="K187">
        <f>SUMIFS('6-29 EMR'!$G$2:$G$467,'6-29 EMR'!$B$2:$B$467,$B187)</f>
        <v>0</v>
      </c>
      <c r="L187">
        <f>SUMIFS('6-29 EMR'!$M$2:$M$467,'6-29 EMR'!$B$2:$B$467,$B187)</f>
        <v>0</v>
      </c>
      <c r="M187">
        <f>SUMIFS('6-29 EMR'!$N$2:$N$467,'6-29 EMR'!$B$2:$B$467,$B187)</f>
        <v>0</v>
      </c>
      <c r="N187">
        <f>SUMIFS('6-28 EMR'!$F$2:$F$467,'6-28 EMR'!$B$2:$B$467,$B187)</f>
        <v>0</v>
      </c>
      <c r="O187">
        <f>SUMIFS('6-28 EMR'!$G$2:$G$467,'6-28 EMR'!$B$2:$B$467,$B187)</f>
        <v>0</v>
      </c>
      <c r="P187">
        <f>SUMIFS('6-28 EMR'!$M$2:$M$467,'6-28 EMR'!$B$2:$B$467,$B187)</f>
        <v>0</v>
      </c>
      <c r="Q187">
        <f>SUMIFS('6-28 EMR'!$N$2:$N$467,'6-28 EMR'!$B$2:$B$467,$B187)</f>
        <v>0</v>
      </c>
      <c r="R187">
        <f>SUMIFS('6-27 EMR'!$F$2:$F$467,'6-27 EMR'!$B$2:$B$467,$B187)</f>
        <v>0</v>
      </c>
      <c r="S187">
        <f>SUMIFS('6-27 EMR'!$G$2:$G$467,'6-27 EMR'!$B$2:$B$467,$B187)</f>
        <v>0</v>
      </c>
      <c r="T187">
        <f>SUMIFS('6-27 EMR'!$M$2:$M$467,'6-27 EMR'!$B$2:$B$467,$B187)</f>
        <v>0</v>
      </c>
      <c r="U187">
        <f>SUMIFS('6-27 EMR'!$N$2:$N$467,'6-27 EMR'!$B$2:$B$467,$B187)</f>
        <v>0</v>
      </c>
      <c r="V187">
        <f>SUMIFS('6-26 EMR'!$F$2:$F$467,'6-26 EMR'!$B$2:$B$467,$B187)</f>
        <v>0</v>
      </c>
      <c r="W187">
        <f>SUMIFS('6-26 EMR'!$G$2:$G$467,'6-26 EMR'!$B$2:$B$467,$B187)</f>
        <v>0</v>
      </c>
      <c r="X187">
        <f>SUMIFS('6-26 EMR'!$M$2:$M$467,'6-26 EMR'!$B$2:$B$467,$B187)</f>
        <v>0</v>
      </c>
      <c r="Y187">
        <f>SUMIFS('6-26 EMR'!$N$2:$N$467,'6-26 EMR'!$B$2:$B$467,$B187)</f>
        <v>0</v>
      </c>
      <c r="Z187">
        <f>SUMIFS('6-25 EMR'!$F$2:$F$467,'6-25 EMR'!$B$2:$B$467,$B187)</f>
        <v>0</v>
      </c>
      <c r="AA187">
        <f>SUMIFS('6-25 EMR'!$G$2:$G$467,'6-25 EMR'!$B$2:$B$467,$B187)</f>
        <v>0</v>
      </c>
      <c r="AB187">
        <f>SUMIFS('6-25 EMR'!$M$2:$M$467,'6-25 EMR'!$B$2:$B$467,$B187)</f>
        <v>0</v>
      </c>
      <c r="AC187">
        <f>SUMIFS('6-25 EMR'!$N$2:$N$467,'6-25 EMR'!$B$2:$B$467,$B187)</f>
        <v>0</v>
      </c>
      <c r="AD187">
        <f>SUMIFS('6-24 EMR'!$F$2:$F$467,'6-24 EMR'!$B$2:$B$467,$B187)</f>
        <v>0</v>
      </c>
      <c r="AE187">
        <f>SUMIFS('6-24 EMR'!$G$2:$G$467,'6-24 EMR'!$B$2:$B$467,$B187)</f>
        <v>0</v>
      </c>
      <c r="AF187">
        <f>SUMIFS('6-24 EMR'!$M$2:$M$467,'6-24 EMR'!$B$2:$B$467,$B187)</f>
        <v>0</v>
      </c>
      <c r="AG187">
        <f>SUMIFS('6-24 EMR'!$N$2:$N$467,'6-24 EMR'!$B$2:$B$467,$B187)</f>
        <v>0</v>
      </c>
      <c r="AH187">
        <f>SUMIFS('6-23 EMR'!$F$2:$F$467,'6-23 EMR'!$B$2:$B$467,$B187)</f>
        <v>0</v>
      </c>
      <c r="AI187">
        <f>SUMIFS('6-23 EMR'!$G$2:$G$467,'6-23 EMR'!$B$2:$B$467,$B187)</f>
        <v>0</v>
      </c>
      <c r="AJ187">
        <f>SUMIFS('6-23 EMR'!$M$2:$M$467,'6-23 EMR'!$B$2:$B$467,$B187)</f>
        <v>0</v>
      </c>
      <c r="AK187">
        <f>SUMIFS('6-23 EMR'!$N$2:$N$467,'6-23 EMR'!$B$2:$B$467,$B187)</f>
        <v>0</v>
      </c>
      <c r="AL187" t="s">
        <v>861</v>
      </c>
    </row>
    <row r="188" spans="1:38" x14ac:dyDescent="0.25">
      <c r="A188" s="3" t="s">
        <v>729</v>
      </c>
      <c r="B188" t="s">
        <v>862</v>
      </c>
      <c r="C188" t="s">
        <v>863</v>
      </c>
      <c r="D188" t="s">
        <v>864</v>
      </c>
      <c r="E188" t="str">
        <f>IF(OR(Table1[[#This Row],[June 23-29 Resident Confirmed COVID-19 (sum)]]&gt;0,Table1[[#This Row],[June 23-29 Resident Suspected COVID-19 (sum)]]&gt;0,Table1[[#This Row],[June 23-29 Staff Confirmed COVID-19 (sum)]]&gt;0,Table1[[#This Row],[June 23-29 Staff Suspected COVID-19 (sum)]]&gt;0),"Yes","")</f>
        <v>Yes</v>
      </c>
      <c r="F188">
        <f t="shared" si="9"/>
        <v>1</v>
      </c>
      <c r="G188">
        <f t="shared" si="9"/>
        <v>0</v>
      </c>
      <c r="H188">
        <f t="shared" si="9"/>
        <v>1</v>
      </c>
      <c r="I188">
        <f t="shared" si="9"/>
        <v>0</v>
      </c>
      <c r="J188">
        <f>SUMIFS('6-29 EMR'!$F$2:$F$467,'6-29 EMR'!$B$2:$B$467,$B188)</f>
        <v>0</v>
      </c>
      <c r="K188">
        <f>SUMIFS('6-29 EMR'!$G$2:$G$467,'6-29 EMR'!$B$2:$B$467,$B188)</f>
        <v>0</v>
      </c>
      <c r="L188">
        <f>SUMIFS('6-29 EMR'!$M$2:$M$467,'6-29 EMR'!$B$2:$B$467,$B188)</f>
        <v>0</v>
      </c>
      <c r="M188">
        <f>SUMIFS('6-29 EMR'!$N$2:$N$467,'6-29 EMR'!$B$2:$B$467,$B188)</f>
        <v>0</v>
      </c>
      <c r="N188">
        <f>SUMIFS('6-28 EMR'!$F$2:$F$467,'6-28 EMR'!$B$2:$B$467,$B188)</f>
        <v>0</v>
      </c>
      <c r="O188">
        <f>SUMIFS('6-28 EMR'!$G$2:$G$467,'6-28 EMR'!$B$2:$B$467,$B188)</f>
        <v>0</v>
      </c>
      <c r="P188">
        <f>SUMIFS('6-28 EMR'!$M$2:$M$467,'6-28 EMR'!$B$2:$B$467,$B188)</f>
        <v>0</v>
      </c>
      <c r="Q188">
        <f>SUMIFS('6-28 EMR'!$N$2:$N$467,'6-28 EMR'!$B$2:$B$467,$B188)</f>
        <v>0</v>
      </c>
      <c r="R188">
        <f>SUMIFS('6-27 EMR'!$F$2:$F$467,'6-27 EMR'!$B$2:$B$467,$B188)</f>
        <v>0</v>
      </c>
      <c r="S188">
        <f>SUMIFS('6-27 EMR'!$G$2:$G$467,'6-27 EMR'!$B$2:$B$467,$B188)</f>
        <v>0</v>
      </c>
      <c r="T188">
        <f>SUMIFS('6-27 EMR'!$M$2:$M$467,'6-27 EMR'!$B$2:$B$467,$B188)</f>
        <v>0</v>
      </c>
      <c r="U188">
        <f>SUMIFS('6-27 EMR'!$N$2:$N$467,'6-27 EMR'!$B$2:$B$467,$B188)</f>
        <v>0</v>
      </c>
      <c r="V188">
        <f>SUMIFS('6-26 EMR'!$F$2:$F$467,'6-26 EMR'!$B$2:$B$467,$B188)</f>
        <v>0</v>
      </c>
      <c r="W188">
        <f>SUMIFS('6-26 EMR'!$G$2:$G$467,'6-26 EMR'!$B$2:$B$467,$B188)</f>
        <v>0</v>
      </c>
      <c r="X188">
        <f>SUMIFS('6-26 EMR'!$M$2:$M$467,'6-26 EMR'!$B$2:$B$467,$B188)</f>
        <v>0</v>
      </c>
      <c r="Y188">
        <f>SUMIFS('6-26 EMR'!$N$2:$N$467,'6-26 EMR'!$B$2:$B$467,$B188)</f>
        <v>0</v>
      </c>
      <c r="Z188">
        <f>SUMIFS('6-25 EMR'!$F$2:$F$467,'6-25 EMR'!$B$2:$B$467,$B188)</f>
        <v>0</v>
      </c>
      <c r="AA188">
        <f>SUMIFS('6-25 EMR'!$G$2:$G$467,'6-25 EMR'!$B$2:$B$467,$B188)</f>
        <v>0</v>
      </c>
      <c r="AB188">
        <f>SUMIFS('6-25 EMR'!$M$2:$M$467,'6-25 EMR'!$B$2:$B$467,$B188)</f>
        <v>0</v>
      </c>
      <c r="AC188">
        <f>SUMIFS('6-25 EMR'!$N$2:$N$467,'6-25 EMR'!$B$2:$B$467,$B188)</f>
        <v>0</v>
      </c>
      <c r="AD188">
        <f>SUMIFS('6-24 EMR'!$F$2:$F$467,'6-24 EMR'!$B$2:$B$467,$B188)</f>
        <v>0</v>
      </c>
      <c r="AE188">
        <f>SUMIFS('6-24 EMR'!$G$2:$G$467,'6-24 EMR'!$B$2:$B$467,$B188)</f>
        <v>0</v>
      </c>
      <c r="AF188">
        <f>SUMIFS('6-24 EMR'!$M$2:$M$467,'6-24 EMR'!$B$2:$B$467,$B188)</f>
        <v>0</v>
      </c>
      <c r="AG188">
        <f>SUMIFS('6-24 EMR'!$N$2:$N$467,'6-24 EMR'!$B$2:$B$467,$B188)</f>
        <v>0</v>
      </c>
      <c r="AH188">
        <f>SUMIFS('6-23 EMR'!$F$2:$F$467,'6-23 EMR'!$B$2:$B$467,$B188)</f>
        <v>1</v>
      </c>
      <c r="AI188">
        <f>SUMIFS('6-23 EMR'!$G$2:$G$467,'6-23 EMR'!$B$2:$B$467,$B188)</f>
        <v>0</v>
      </c>
      <c r="AJ188">
        <f>SUMIFS('6-23 EMR'!$M$2:$M$467,'6-23 EMR'!$B$2:$B$467,$B188)</f>
        <v>1</v>
      </c>
      <c r="AK188">
        <f>SUMIFS('6-23 EMR'!$N$2:$N$467,'6-23 EMR'!$B$2:$B$467,$B188)</f>
        <v>0</v>
      </c>
      <c r="AL188" t="s">
        <v>867</v>
      </c>
    </row>
    <row r="189" spans="1:38" x14ac:dyDescent="0.25">
      <c r="A189" s="3" t="s">
        <v>729</v>
      </c>
      <c r="B189" t="s">
        <v>868</v>
      </c>
      <c r="C189" t="s">
        <v>869</v>
      </c>
      <c r="D189" t="s">
        <v>868</v>
      </c>
      <c r="E189" t="str">
        <f>IF(OR(Table1[[#This Row],[June 23-29 Resident Confirmed COVID-19 (sum)]]&gt;0,Table1[[#This Row],[June 23-29 Resident Suspected COVID-19 (sum)]]&gt;0,Table1[[#This Row],[June 23-29 Staff Confirmed COVID-19 (sum)]]&gt;0,Table1[[#This Row],[June 23-29 Staff Suspected COVID-19 (sum)]]&gt;0),"Yes","")</f>
        <v/>
      </c>
      <c r="F189">
        <f t="shared" si="9"/>
        <v>0</v>
      </c>
      <c r="G189">
        <f t="shared" si="9"/>
        <v>0</v>
      </c>
      <c r="H189">
        <f t="shared" si="9"/>
        <v>0</v>
      </c>
      <c r="I189">
        <f t="shared" si="9"/>
        <v>0</v>
      </c>
      <c r="J189">
        <f>SUMIFS('6-29 EMR'!$F$2:$F$467,'6-29 EMR'!$B$2:$B$467,$B189)</f>
        <v>0</v>
      </c>
      <c r="K189">
        <f>SUMIFS('6-29 EMR'!$G$2:$G$467,'6-29 EMR'!$B$2:$B$467,$B189)</f>
        <v>0</v>
      </c>
      <c r="L189">
        <f>SUMIFS('6-29 EMR'!$M$2:$M$467,'6-29 EMR'!$B$2:$B$467,$B189)</f>
        <v>0</v>
      </c>
      <c r="M189">
        <f>SUMIFS('6-29 EMR'!$N$2:$N$467,'6-29 EMR'!$B$2:$B$467,$B189)</f>
        <v>0</v>
      </c>
      <c r="N189">
        <f>SUMIFS('6-28 EMR'!$F$2:$F$467,'6-28 EMR'!$B$2:$B$467,$B189)</f>
        <v>0</v>
      </c>
      <c r="O189">
        <f>SUMIFS('6-28 EMR'!$G$2:$G$467,'6-28 EMR'!$B$2:$B$467,$B189)</f>
        <v>0</v>
      </c>
      <c r="P189">
        <f>SUMIFS('6-28 EMR'!$M$2:$M$467,'6-28 EMR'!$B$2:$B$467,$B189)</f>
        <v>0</v>
      </c>
      <c r="Q189">
        <f>SUMIFS('6-28 EMR'!$N$2:$N$467,'6-28 EMR'!$B$2:$B$467,$B189)</f>
        <v>0</v>
      </c>
      <c r="R189">
        <f>SUMIFS('6-27 EMR'!$F$2:$F$467,'6-27 EMR'!$B$2:$B$467,$B189)</f>
        <v>0</v>
      </c>
      <c r="S189">
        <f>SUMIFS('6-27 EMR'!$G$2:$G$467,'6-27 EMR'!$B$2:$B$467,$B189)</f>
        <v>0</v>
      </c>
      <c r="T189">
        <f>SUMIFS('6-27 EMR'!$M$2:$M$467,'6-27 EMR'!$B$2:$B$467,$B189)</f>
        <v>0</v>
      </c>
      <c r="U189">
        <f>SUMIFS('6-27 EMR'!$N$2:$N$467,'6-27 EMR'!$B$2:$B$467,$B189)</f>
        <v>0</v>
      </c>
      <c r="V189">
        <f>SUMIFS('6-26 EMR'!$F$2:$F$467,'6-26 EMR'!$B$2:$B$467,$B189)</f>
        <v>0</v>
      </c>
      <c r="W189">
        <f>SUMIFS('6-26 EMR'!$G$2:$G$467,'6-26 EMR'!$B$2:$B$467,$B189)</f>
        <v>0</v>
      </c>
      <c r="X189">
        <f>SUMIFS('6-26 EMR'!$M$2:$M$467,'6-26 EMR'!$B$2:$B$467,$B189)</f>
        <v>0</v>
      </c>
      <c r="Y189">
        <f>SUMIFS('6-26 EMR'!$N$2:$N$467,'6-26 EMR'!$B$2:$B$467,$B189)</f>
        <v>0</v>
      </c>
      <c r="Z189">
        <f>SUMIFS('6-25 EMR'!$F$2:$F$467,'6-25 EMR'!$B$2:$B$467,$B189)</f>
        <v>0</v>
      </c>
      <c r="AA189">
        <f>SUMIFS('6-25 EMR'!$G$2:$G$467,'6-25 EMR'!$B$2:$B$467,$B189)</f>
        <v>0</v>
      </c>
      <c r="AB189">
        <f>SUMIFS('6-25 EMR'!$M$2:$M$467,'6-25 EMR'!$B$2:$B$467,$B189)</f>
        <v>0</v>
      </c>
      <c r="AC189">
        <f>SUMIFS('6-25 EMR'!$N$2:$N$467,'6-25 EMR'!$B$2:$B$467,$B189)</f>
        <v>0</v>
      </c>
      <c r="AD189">
        <f>SUMIFS('6-24 EMR'!$F$2:$F$467,'6-24 EMR'!$B$2:$B$467,$B189)</f>
        <v>0</v>
      </c>
      <c r="AE189">
        <f>SUMIFS('6-24 EMR'!$G$2:$G$467,'6-24 EMR'!$B$2:$B$467,$B189)</f>
        <v>0</v>
      </c>
      <c r="AF189">
        <f>SUMIFS('6-24 EMR'!$M$2:$M$467,'6-24 EMR'!$B$2:$B$467,$B189)</f>
        <v>0</v>
      </c>
      <c r="AG189">
        <f>SUMIFS('6-24 EMR'!$N$2:$N$467,'6-24 EMR'!$B$2:$B$467,$B189)</f>
        <v>0</v>
      </c>
      <c r="AH189">
        <f>SUMIFS('6-23 EMR'!$F$2:$F$467,'6-23 EMR'!$B$2:$B$467,$B189)</f>
        <v>0</v>
      </c>
      <c r="AI189">
        <f>SUMIFS('6-23 EMR'!$G$2:$G$467,'6-23 EMR'!$B$2:$B$467,$B189)</f>
        <v>0</v>
      </c>
      <c r="AJ189">
        <f>SUMIFS('6-23 EMR'!$M$2:$M$467,'6-23 EMR'!$B$2:$B$467,$B189)</f>
        <v>0</v>
      </c>
      <c r="AK189">
        <f>SUMIFS('6-23 EMR'!$N$2:$N$467,'6-23 EMR'!$B$2:$B$467,$B189)</f>
        <v>0</v>
      </c>
      <c r="AL189" t="s">
        <v>868</v>
      </c>
    </row>
    <row r="190" spans="1:38" x14ac:dyDescent="0.25">
      <c r="A190" s="3" t="s">
        <v>729</v>
      </c>
      <c r="B190" t="s">
        <v>502</v>
      </c>
      <c r="C190" t="s">
        <v>871</v>
      </c>
      <c r="D190" t="s">
        <v>872</v>
      </c>
      <c r="E190" t="str">
        <f>IF(OR(Table1[[#This Row],[June 23-29 Resident Confirmed COVID-19 (sum)]]&gt;0,Table1[[#This Row],[June 23-29 Resident Suspected COVID-19 (sum)]]&gt;0,Table1[[#This Row],[June 23-29 Staff Confirmed COVID-19 (sum)]]&gt;0,Table1[[#This Row],[June 23-29 Staff Suspected COVID-19 (sum)]]&gt;0),"Yes","")</f>
        <v/>
      </c>
      <c r="F190">
        <f t="shared" si="9"/>
        <v>0</v>
      </c>
      <c r="G190">
        <f t="shared" si="9"/>
        <v>0</v>
      </c>
      <c r="H190">
        <f t="shared" si="9"/>
        <v>0</v>
      </c>
      <c r="I190">
        <f t="shared" si="9"/>
        <v>0</v>
      </c>
      <c r="J190">
        <f>SUMIFS('6-29 EMR'!$F$2:$F$467,'6-29 EMR'!$B$2:$B$467,$B190)</f>
        <v>0</v>
      </c>
      <c r="K190">
        <f>SUMIFS('6-29 EMR'!$G$2:$G$467,'6-29 EMR'!$B$2:$B$467,$B190)</f>
        <v>0</v>
      </c>
      <c r="L190">
        <f>SUMIFS('6-29 EMR'!$M$2:$M$467,'6-29 EMR'!$B$2:$B$467,$B190)</f>
        <v>0</v>
      </c>
      <c r="M190">
        <f>SUMIFS('6-29 EMR'!$N$2:$N$467,'6-29 EMR'!$B$2:$B$467,$B190)</f>
        <v>0</v>
      </c>
      <c r="N190">
        <f>SUMIFS('6-28 EMR'!$F$2:$F$467,'6-28 EMR'!$B$2:$B$467,$B190)</f>
        <v>0</v>
      </c>
      <c r="O190">
        <f>SUMIFS('6-28 EMR'!$G$2:$G$467,'6-28 EMR'!$B$2:$B$467,$B190)</f>
        <v>0</v>
      </c>
      <c r="P190">
        <f>SUMIFS('6-28 EMR'!$M$2:$M$467,'6-28 EMR'!$B$2:$B$467,$B190)</f>
        <v>0</v>
      </c>
      <c r="Q190">
        <f>SUMIFS('6-28 EMR'!$N$2:$N$467,'6-28 EMR'!$B$2:$B$467,$B190)</f>
        <v>0</v>
      </c>
      <c r="R190">
        <f>SUMIFS('6-27 EMR'!$F$2:$F$467,'6-27 EMR'!$B$2:$B$467,$B190)</f>
        <v>0</v>
      </c>
      <c r="S190">
        <f>SUMIFS('6-27 EMR'!$G$2:$G$467,'6-27 EMR'!$B$2:$B$467,$B190)</f>
        <v>0</v>
      </c>
      <c r="T190">
        <f>SUMIFS('6-27 EMR'!$M$2:$M$467,'6-27 EMR'!$B$2:$B$467,$B190)</f>
        <v>0</v>
      </c>
      <c r="U190">
        <f>SUMIFS('6-27 EMR'!$N$2:$N$467,'6-27 EMR'!$B$2:$B$467,$B190)</f>
        <v>0</v>
      </c>
      <c r="V190">
        <f>SUMIFS('6-26 EMR'!$F$2:$F$467,'6-26 EMR'!$B$2:$B$467,$B190)</f>
        <v>0</v>
      </c>
      <c r="W190">
        <f>SUMIFS('6-26 EMR'!$G$2:$G$467,'6-26 EMR'!$B$2:$B$467,$B190)</f>
        <v>0</v>
      </c>
      <c r="X190">
        <f>SUMIFS('6-26 EMR'!$M$2:$M$467,'6-26 EMR'!$B$2:$B$467,$B190)</f>
        <v>0</v>
      </c>
      <c r="Y190">
        <f>SUMIFS('6-26 EMR'!$N$2:$N$467,'6-26 EMR'!$B$2:$B$467,$B190)</f>
        <v>0</v>
      </c>
      <c r="Z190">
        <f>SUMIFS('6-25 EMR'!$F$2:$F$467,'6-25 EMR'!$B$2:$B$467,$B190)</f>
        <v>0</v>
      </c>
      <c r="AA190">
        <f>SUMIFS('6-25 EMR'!$G$2:$G$467,'6-25 EMR'!$B$2:$B$467,$B190)</f>
        <v>0</v>
      </c>
      <c r="AB190">
        <f>SUMIFS('6-25 EMR'!$M$2:$M$467,'6-25 EMR'!$B$2:$B$467,$B190)</f>
        <v>0</v>
      </c>
      <c r="AC190">
        <f>SUMIFS('6-25 EMR'!$N$2:$N$467,'6-25 EMR'!$B$2:$B$467,$B190)</f>
        <v>0</v>
      </c>
      <c r="AD190">
        <f>SUMIFS('6-24 EMR'!$F$2:$F$467,'6-24 EMR'!$B$2:$B$467,$B190)</f>
        <v>0</v>
      </c>
      <c r="AE190">
        <f>SUMIFS('6-24 EMR'!$G$2:$G$467,'6-24 EMR'!$B$2:$B$467,$B190)</f>
        <v>0</v>
      </c>
      <c r="AF190">
        <f>SUMIFS('6-24 EMR'!$M$2:$M$467,'6-24 EMR'!$B$2:$B$467,$B190)</f>
        <v>0</v>
      </c>
      <c r="AG190">
        <f>SUMIFS('6-24 EMR'!$N$2:$N$467,'6-24 EMR'!$B$2:$B$467,$B190)</f>
        <v>0</v>
      </c>
      <c r="AH190">
        <f>SUMIFS('6-23 EMR'!$F$2:$F$467,'6-23 EMR'!$B$2:$B$467,$B190)</f>
        <v>0</v>
      </c>
      <c r="AI190">
        <f>SUMIFS('6-23 EMR'!$G$2:$G$467,'6-23 EMR'!$B$2:$B$467,$B190)</f>
        <v>0</v>
      </c>
      <c r="AJ190">
        <f>SUMIFS('6-23 EMR'!$M$2:$M$467,'6-23 EMR'!$B$2:$B$467,$B190)</f>
        <v>0</v>
      </c>
      <c r="AK190">
        <f>SUMIFS('6-23 EMR'!$N$2:$N$467,'6-23 EMR'!$B$2:$B$467,$B190)</f>
        <v>0</v>
      </c>
      <c r="AL190" t="s">
        <v>502</v>
      </c>
    </row>
    <row r="191" spans="1:38" x14ac:dyDescent="0.25">
      <c r="A191" s="3" t="s">
        <v>729</v>
      </c>
      <c r="B191" t="s">
        <v>875</v>
      </c>
      <c r="C191" t="s">
        <v>876</v>
      </c>
      <c r="D191" t="s">
        <v>875</v>
      </c>
      <c r="E191" t="str">
        <f>IF(OR(Table1[[#This Row],[June 23-29 Resident Confirmed COVID-19 (sum)]]&gt;0,Table1[[#This Row],[June 23-29 Resident Suspected COVID-19 (sum)]]&gt;0,Table1[[#This Row],[June 23-29 Staff Confirmed COVID-19 (sum)]]&gt;0,Table1[[#This Row],[June 23-29 Staff Suspected COVID-19 (sum)]]&gt;0),"Yes","")</f>
        <v/>
      </c>
      <c r="F191">
        <f t="shared" si="9"/>
        <v>0</v>
      </c>
      <c r="G191">
        <f t="shared" si="9"/>
        <v>0</v>
      </c>
      <c r="H191">
        <f t="shared" si="9"/>
        <v>0</v>
      </c>
      <c r="I191">
        <f t="shared" si="9"/>
        <v>0</v>
      </c>
      <c r="J191">
        <f>SUMIFS('6-29 EMR'!$F$2:$F$467,'6-29 EMR'!$B$2:$B$467,$B191)</f>
        <v>0</v>
      </c>
      <c r="K191">
        <f>SUMIFS('6-29 EMR'!$G$2:$G$467,'6-29 EMR'!$B$2:$B$467,$B191)</f>
        <v>0</v>
      </c>
      <c r="L191">
        <f>SUMIFS('6-29 EMR'!$M$2:$M$467,'6-29 EMR'!$B$2:$B$467,$B191)</f>
        <v>0</v>
      </c>
      <c r="M191">
        <f>SUMIFS('6-29 EMR'!$N$2:$N$467,'6-29 EMR'!$B$2:$B$467,$B191)</f>
        <v>0</v>
      </c>
      <c r="N191">
        <f>SUMIFS('6-28 EMR'!$F$2:$F$467,'6-28 EMR'!$B$2:$B$467,$B191)</f>
        <v>0</v>
      </c>
      <c r="O191">
        <f>SUMIFS('6-28 EMR'!$G$2:$G$467,'6-28 EMR'!$B$2:$B$467,$B191)</f>
        <v>0</v>
      </c>
      <c r="P191">
        <f>SUMIFS('6-28 EMR'!$M$2:$M$467,'6-28 EMR'!$B$2:$B$467,$B191)</f>
        <v>0</v>
      </c>
      <c r="Q191">
        <f>SUMIFS('6-28 EMR'!$N$2:$N$467,'6-28 EMR'!$B$2:$B$467,$B191)</f>
        <v>0</v>
      </c>
      <c r="R191">
        <f>SUMIFS('6-27 EMR'!$F$2:$F$467,'6-27 EMR'!$B$2:$B$467,$B191)</f>
        <v>0</v>
      </c>
      <c r="S191">
        <f>SUMIFS('6-27 EMR'!$G$2:$G$467,'6-27 EMR'!$B$2:$B$467,$B191)</f>
        <v>0</v>
      </c>
      <c r="T191">
        <f>SUMIFS('6-27 EMR'!$M$2:$M$467,'6-27 EMR'!$B$2:$B$467,$B191)</f>
        <v>0</v>
      </c>
      <c r="U191">
        <f>SUMIFS('6-27 EMR'!$N$2:$N$467,'6-27 EMR'!$B$2:$B$467,$B191)</f>
        <v>0</v>
      </c>
      <c r="V191">
        <f>SUMIFS('6-26 EMR'!$F$2:$F$467,'6-26 EMR'!$B$2:$B$467,$B191)</f>
        <v>0</v>
      </c>
      <c r="W191">
        <f>SUMIFS('6-26 EMR'!$G$2:$G$467,'6-26 EMR'!$B$2:$B$467,$B191)</f>
        <v>0</v>
      </c>
      <c r="X191">
        <f>SUMIFS('6-26 EMR'!$M$2:$M$467,'6-26 EMR'!$B$2:$B$467,$B191)</f>
        <v>0</v>
      </c>
      <c r="Y191">
        <f>SUMIFS('6-26 EMR'!$N$2:$N$467,'6-26 EMR'!$B$2:$B$467,$B191)</f>
        <v>0</v>
      </c>
      <c r="Z191">
        <f>SUMIFS('6-25 EMR'!$F$2:$F$467,'6-25 EMR'!$B$2:$B$467,$B191)</f>
        <v>0</v>
      </c>
      <c r="AA191">
        <f>SUMIFS('6-25 EMR'!$G$2:$G$467,'6-25 EMR'!$B$2:$B$467,$B191)</f>
        <v>0</v>
      </c>
      <c r="AB191">
        <f>SUMIFS('6-25 EMR'!$M$2:$M$467,'6-25 EMR'!$B$2:$B$467,$B191)</f>
        <v>0</v>
      </c>
      <c r="AC191">
        <f>SUMIFS('6-25 EMR'!$N$2:$N$467,'6-25 EMR'!$B$2:$B$467,$B191)</f>
        <v>0</v>
      </c>
      <c r="AD191">
        <f>SUMIFS('6-24 EMR'!$F$2:$F$467,'6-24 EMR'!$B$2:$B$467,$B191)</f>
        <v>0</v>
      </c>
      <c r="AE191">
        <f>SUMIFS('6-24 EMR'!$G$2:$G$467,'6-24 EMR'!$B$2:$B$467,$B191)</f>
        <v>0</v>
      </c>
      <c r="AF191">
        <f>SUMIFS('6-24 EMR'!$M$2:$M$467,'6-24 EMR'!$B$2:$B$467,$B191)</f>
        <v>0</v>
      </c>
      <c r="AG191">
        <f>SUMIFS('6-24 EMR'!$N$2:$N$467,'6-24 EMR'!$B$2:$B$467,$B191)</f>
        <v>0</v>
      </c>
      <c r="AH191">
        <f>SUMIFS('6-23 EMR'!$F$2:$F$467,'6-23 EMR'!$B$2:$B$467,$B191)</f>
        <v>0</v>
      </c>
      <c r="AI191">
        <f>SUMIFS('6-23 EMR'!$G$2:$G$467,'6-23 EMR'!$B$2:$B$467,$B191)</f>
        <v>0</v>
      </c>
      <c r="AJ191">
        <f>SUMIFS('6-23 EMR'!$M$2:$M$467,'6-23 EMR'!$B$2:$B$467,$B191)</f>
        <v>0</v>
      </c>
      <c r="AK191">
        <f>SUMIFS('6-23 EMR'!$N$2:$N$467,'6-23 EMR'!$B$2:$B$467,$B191)</f>
        <v>0</v>
      </c>
      <c r="AL191" t="s">
        <v>875</v>
      </c>
    </row>
    <row r="192" spans="1:38" x14ac:dyDescent="0.25">
      <c r="A192" s="3" t="s">
        <v>729</v>
      </c>
      <c r="B192" t="s">
        <v>878</v>
      </c>
      <c r="C192" t="s">
        <v>879</v>
      </c>
      <c r="D192" t="s">
        <v>878</v>
      </c>
      <c r="E192" t="str">
        <f>IF(OR(Table1[[#This Row],[June 23-29 Resident Confirmed COVID-19 (sum)]]&gt;0,Table1[[#This Row],[June 23-29 Resident Suspected COVID-19 (sum)]]&gt;0,Table1[[#This Row],[June 23-29 Staff Confirmed COVID-19 (sum)]]&gt;0,Table1[[#This Row],[June 23-29 Staff Suspected COVID-19 (sum)]]&gt;0),"Yes","")</f>
        <v/>
      </c>
      <c r="F192">
        <f t="shared" si="9"/>
        <v>0</v>
      </c>
      <c r="G192">
        <f t="shared" si="9"/>
        <v>0</v>
      </c>
      <c r="H192">
        <f t="shared" si="9"/>
        <v>0</v>
      </c>
      <c r="I192">
        <f t="shared" si="9"/>
        <v>0</v>
      </c>
      <c r="J192">
        <f>SUMIFS('6-29 EMR'!$F$2:$F$467,'6-29 EMR'!$B$2:$B$467,$B192)</f>
        <v>0</v>
      </c>
      <c r="K192">
        <f>SUMIFS('6-29 EMR'!$G$2:$G$467,'6-29 EMR'!$B$2:$B$467,$B192)</f>
        <v>0</v>
      </c>
      <c r="L192">
        <f>SUMIFS('6-29 EMR'!$M$2:$M$467,'6-29 EMR'!$B$2:$B$467,$B192)</f>
        <v>0</v>
      </c>
      <c r="M192">
        <f>SUMIFS('6-29 EMR'!$N$2:$N$467,'6-29 EMR'!$B$2:$B$467,$B192)</f>
        <v>0</v>
      </c>
      <c r="N192">
        <f>SUMIFS('6-28 EMR'!$F$2:$F$467,'6-28 EMR'!$B$2:$B$467,$B192)</f>
        <v>0</v>
      </c>
      <c r="O192">
        <f>SUMIFS('6-28 EMR'!$G$2:$G$467,'6-28 EMR'!$B$2:$B$467,$B192)</f>
        <v>0</v>
      </c>
      <c r="P192">
        <f>SUMIFS('6-28 EMR'!$M$2:$M$467,'6-28 EMR'!$B$2:$B$467,$B192)</f>
        <v>0</v>
      </c>
      <c r="Q192">
        <f>SUMIFS('6-28 EMR'!$N$2:$N$467,'6-28 EMR'!$B$2:$B$467,$B192)</f>
        <v>0</v>
      </c>
      <c r="R192">
        <f>SUMIFS('6-27 EMR'!$F$2:$F$467,'6-27 EMR'!$B$2:$B$467,$B192)</f>
        <v>0</v>
      </c>
      <c r="S192">
        <f>SUMIFS('6-27 EMR'!$G$2:$G$467,'6-27 EMR'!$B$2:$B$467,$B192)</f>
        <v>0</v>
      </c>
      <c r="T192">
        <f>SUMIFS('6-27 EMR'!$M$2:$M$467,'6-27 EMR'!$B$2:$B$467,$B192)</f>
        <v>0</v>
      </c>
      <c r="U192">
        <f>SUMIFS('6-27 EMR'!$N$2:$N$467,'6-27 EMR'!$B$2:$B$467,$B192)</f>
        <v>0</v>
      </c>
      <c r="V192">
        <f>SUMIFS('6-26 EMR'!$F$2:$F$467,'6-26 EMR'!$B$2:$B$467,$B192)</f>
        <v>0</v>
      </c>
      <c r="W192">
        <f>SUMIFS('6-26 EMR'!$G$2:$G$467,'6-26 EMR'!$B$2:$B$467,$B192)</f>
        <v>0</v>
      </c>
      <c r="X192">
        <f>SUMIFS('6-26 EMR'!$M$2:$M$467,'6-26 EMR'!$B$2:$B$467,$B192)</f>
        <v>0</v>
      </c>
      <c r="Y192">
        <f>SUMIFS('6-26 EMR'!$N$2:$N$467,'6-26 EMR'!$B$2:$B$467,$B192)</f>
        <v>0</v>
      </c>
      <c r="Z192">
        <f>SUMIFS('6-25 EMR'!$F$2:$F$467,'6-25 EMR'!$B$2:$B$467,$B192)</f>
        <v>0</v>
      </c>
      <c r="AA192">
        <f>SUMIFS('6-25 EMR'!$G$2:$G$467,'6-25 EMR'!$B$2:$B$467,$B192)</f>
        <v>0</v>
      </c>
      <c r="AB192">
        <f>SUMIFS('6-25 EMR'!$M$2:$M$467,'6-25 EMR'!$B$2:$B$467,$B192)</f>
        <v>0</v>
      </c>
      <c r="AC192">
        <f>SUMIFS('6-25 EMR'!$N$2:$N$467,'6-25 EMR'!$B$2:$B$467,$B192)</f>
        <v>0</v>
      </c>
      <c r="AD192">
        <f>SUMIFS('6-24 EMR'!$F$2:$F$467,'6-24 EMR'!$B$2:$B$467,$B192)</f>
        <v>0</v>
      </c>
      <c r="AE192">
        <f>SUMIFS('6-24 EMR'!$G$2:$G$467,'6-24 EMR'!$B$2:$B$467,$B192)</f>
        <v>0</v>
      </c>
      <c r="AF192">
        <f>SUMIFS('6-24 EMR'!$M$2:$M$467,'6-24 EMR'!$B$2:$B$467,$B192)</f>
        <v>0</v>
      </c>
      <c r="AG192">
        <f>SUMIFS('6-24 EMR'!$N$2:$N$467,'6-24 EMR'!$B$2:$B$467,$B192)</f>
        <v>0</v>
      </c>
      <c r="AH192">
        <f>SUMIFS('6-23 EMR'!$F$2:$F$467,'6-23 EMR'!$B$2:$B$467,$B192)</f>
        <v>0</v>
      </c>
      <c r="AI192">
        <f>SUMIFS('6-23 EMR'!$G$2:$G$467,'6-23 EMR'!$B$2:$B$467,$B192)</f>
        <v>0</v>
      </c>
      <c r="AJ192">
        <f>SUMIFS('6-23 EMR'!$M$2:$M$467,'6-23 EMR'!$B$2:$B$467,$B192)</f>
        <v>0</v>
      </c>
      <c r="AK192">
        <f>SUMIFS('6-23 EMR'!$N$2:$N$467,'6-23 EMR'!$B$2:$B$467,$B192)</f>
        <v>0</v>
      </c>
      <c r="AL192" t="s">
        <v>878</v>
      </c>
    </row>
    <row r="193" spans="1:38" x14ac:dyDescent="0.25">
      <c r="A193" s="3" t="s">
        <v>729</v>
      </c>
      <c r="B193" t="s">
        <v>882</v>
      </c>
      <c r="C193" t="s">
        <v>883</v>
      </c>
      <c r="D193" t="s">
        <v>884</v>
      </c>
      <c r="E193" t="str">
        <f>IF(OR(Table1[[#This Row],[June 23-29 Resident Confirmed COVID-19 (sum)]]&gt;0,Table1[[#This Row],[June 23-29 Resident Suspected COVID-19 (sum)]]&gt;0,Table1[[#This Row],[June 23-29 Staff Confirmed COVID-19 (sum)]]&gt;0,Table1[[#This Row],[June 23-29 Staff Suspected COVID-19 (sum)]]&gt;0),"Yes","")</f>
        <v/>
      </c>
      <c r="F193">
        <f t="shared" si="9"/>
        <v>0</v>
      </c>
      <c r="G193">
        <f t="shared" si="9"/>
        <v>0</v>
      </c>
      <c r="H193">
        <f t="shared" si="9"/>
        <v>0</v>
      </c>
      <c r="I193">
        <f t="shared" si="9"/>
        <v>0</v>
      </c>
      <c r="J193">
        <f>SUMIFS('6-29 EMR'!$F$2:$F$467,'6-29 EMR'!$B$2:$B$467,$B193)</f>
        <v>0</v>
      </c>
      <c r="K193">
        <f>SUMIFS('6-29 EMR'!$G$2:$G$467,'6-29 EMR'!$B$2:$B$467,$B193)</f>
        <v>0</v>
      </c>
      <c r="L193">
        <f>SUMIFS('6-29 EMR'!$M$2:$M$467,'6-29 EMR'!$B$2:$B$467,$B193)</f>
        <v>0</v>
      </c>
      <c r="M193">
        <f>SUMIFS('6-29 EMR'!$N$2:$N$467,'6-29 EMR'!$B$2:$B$467,$B193)</f>
        <v>0</v>
      </c>
      <c r="N193">
        <f>SUMIFS('6-28 EMR'!$F$2:$F$467,'6-28 EMR'!$B$2:$B$467,$B193)</f>
        <v>0</v>
      </c>
      <c r="O193">
        <f>SUMIFS('6-28 EMR'!$G$2:$G$467,'6-28 EMR'!$B$2:$B$467,$B193)</f>
        <v>0</v>
      </c>
      <c r="P193">
        <f>SUMIFS('6-28 EMR'!$M$2:$M$467,'6-28 EMR'!$B$2:$B$467,$B193)</f>
        <v>0</v>
      </c>
      <c r="Q193">
        <f>SUMIFS('6-28 EMR'!$N$2:$N$467,'6-28 EMR'!$B$2:$B$467,$B193)</f>
        <v>0</v>
      </c>
      <c r="R193">
        <f>SUMIFS('6-27 EMR'!$F$2:$F$467,'6-27 EMR'!$B$2:$B$467,$B193)</f>
        <v>0</v>
      </c>
      <c r="S193">
        <f>SUMIFS('6-27 EMR'!$G$2:$G$467,'6-27 EMR'!$B$2:$B$467,$B193)</f>
        <v>0</v>
      </c>
      <c r="T193">
        <f>SUMIFS('6-27 EMR'!$M$2:$M$467,'6-27 EMR'!$B$2:$B$467,$B193)</f>
        <v>0</v>
      </c>
      <c r="U193">
        <f>SUMIFS('6-27 EMR'!$N$2:$N$467,'6-27 EMR'!$B$2:$B$467,$B193)</f>
        <v>0</v>
      </c>
      <c r="V193">
        <f>SUMIFS('6-26 EMR'!$F$2:$F$467,'6-26 EMR'!$B$2:$B$467,$B193)</f>
        <v>0</v>
      </c>
      <c r="W193">
        <f>SUMIFS('6-26 EMR'!$G$2:$G$467,'6-26 EMR'!$B$2:$B$467,$B193)</f>
        <v>0</v>
      </c>
      <c r="X193">
        <f>SUMIFS('6-26 EMR'!$M$2:$M$467,'6-26 EMR'!$B$2:$B$467,$B193)</f>
        <v>0</v>
      </c>
      <c r="Y193">
        <f>SUMIFS('6-26 EMR'!$N$2:$N$467,'6-26 EMR'!$B$2:$B$467,$B193)</f>
        <v>0</v>
      </c>
      <c r="Z193">
        <f>SUMIFS('6-25 EMR'!$F$2:$F$467,'6-25 EMR'!$B$2:$B$467,$B193)</f>
        <v>0</v>
      </c>
      <c r="AA193">
        <f>SUMIFS('6-25 EMR'!$G$2:$G$467,'6-25 EMR'!$B$2:$B$467,$B193)</f>
        <v>0</v>
      </c>
      <c r="AB193">
        <f>SUMIFS('6-25 EMR'!$M$2:$M$467,'6-25 EMR'!$B$2:$B$467,$B193)</f>
        <v>0</v>
      </c>
      <c r="AC193">
        <f>SUMIFS('6-25 EMR'!$N$2:$N$467,'6-25 EMR'!$B$2:$B$467,$B193)</f>
        <v>0</v>
      </c>
      <c r="AD193">
        <f>SUMIFS('6-24 EMR'!$F$2:$F$467,'6-24 EMR'!$B$2:$B$467,$B193)</f>
        <v>0</v>
      </c>
      <c r="AE193">
        <f>SUMIFS('6-24 EMR'!$G$2:$G$467,'6-24 EMR'!$B$2:$B$467,$B193)</f>
        <v>0</v>
      </c>
      <c r="AF193">
        <f>SUMIFS('6-24 EMR'!$M$2:$M$467,'6-24 EMR'!$B$2:$B$467,$B193)</f>
        <v>0</v>
      </c>
      <c r="AG193">
        <f>SUMIFS('6-24 EMR'!$N$2:$N$467,'6-24 EMR'!$B$2:$B$467,$B193)</f>
        <v>0</v>
      </c>
      <c r="AH193">
        <f>SUMIFS('6-23 EMR'!$F$2:$F$467,'6-23 EMR'!$B$2:$B$467,$B193)</f>
        <v>0</v>
      </c>
      <c r="AI193">
        <f>SUMIFS('6-23 EMR'!$G$2:$G$467,'6-23 EMR'!$B$2:$B$467,$B193)</f>
        <v>0</v>
      </c>
      <c r="AJ193">
        <f>SUMIFS('6-23 EMR'!$M$2:$M$467,'6-23 EMR'!$B$2:$B$467,$B193)</f>
        <v>0</v>
      </c>
      <c r="AK193">
        <f>SUMIFS('6-23 EMR'!$N$2:$N$467,'6-23 EMR'!$B$2:$B$467,$B193)</f>
        <v>0</v>
      </c>
      <c r="AL193" t="s">
        <v>884</v>
      </c>
    </row>
    <row r="194" spans="1:38" x14ac:dyDescent="0.25">
      <c r="A194" s="3" t="s">
        <v>729</v>
      </c>
      <c r="B194" t="s">
        <v>887</v>
      </c>
      <c r="C194" t="s">
        <v>888</v>
      </c>
      <c r="D194" t="s">
        <v>887</v>
      </c>
      <c r="E194" t="str">
        <f>IF(OR(Table1[[#This Row],[June 23-29 Resident Confirmed COVID-19 (sum)]]&gt;0,Table1[[#This Row],[June 23-29 Resident Suspected COVID-19 (sum)]]&gt;0,Table1[[#This Row],[June 23-29 Staff Confirmed COVID-19 (sum)]]&gt;0,Table1[[#This Row],[June 23-29 Staff Suspected COVID-19 (sum)]]&gt;0),"Yes","")</f>
        <v/>
      </c>
      <c r="F194">
        <f t="shared" si="9"/>
        <v>0</v>
      </c>
      <c r="G194">
        <f t="shared" si="9"/>
        <v>0</v>
      </c>
      <c r="H194">
        <f t="shared" si="9"/>
        <v>0</v>
      </c>
      <c r="I194">
        <f t="shared" si="9"/>
        <v>0</v>
      </c>
      <c r="J194">
        <f>SUMIFS('6-29 EMR'!$F$2:$F$467,'6-29 EMR'!$B$2:$B$467,$B194)</f>
        <v>0</v>
      </c>
      <c r="K194">
        <f>SUMIFS('6-29 EMR'!$G$2:$G$467,'6-29 EMR'!$B$2:$B$467,$B194)</f>
        <v>0</v>
      </c>
      <c r="L194">
        <f>SUMIFS('6-29 EMR'!$M$2:$M$467,'6-29 EMR'!$B$2:$B$467,$B194)</f>
        <v>0</v>
      </c>
      <c r="M194">
        <f>SUMIFS('6-29 EMR'!$N$2:$N$467,'6-29 EMR'!$B$2:$B$467,$B194)</f>
        <v>0</v>
      </c>
      <c r="N194">
        <f>SUMIFS('6-28 EMR'!$F$2:$F$467,'6-28 EMR'!$B$2:$B$467,$B194)</f>
        <v>0</v>
      </c>
      <c r="O194">
        <f>SUMIFS('6-28 EMR'!$G$2:$G$467,'6-28 EMR'!$B$2:$B$467,$B194)</f>
        <v>0</v>
      </c>
      <c r="P194">
        <f>SUMIFS('6-28 EMR'!$M$2:$M$467,'6-28 EMR'!$B$2:$B$467,$B194)</f>
        <v>0</v>
      </c>
      <c r="Q194">
        <f>SUMIFS('6-28 EMR'!$N$2:$N$467,'6-28 EMR'!$B$2:$B$467,$B194)</f>
        <v>0</v>
      </c>
      <c r="R194">
        <f>SUMIFS('6-27 EMR'!$F$2:$F$467,'6-27 EMR'!$B$2:$B$467,$B194)</f>
        <v>0</v>
      </c>
      <c r="S194">
        <f>SUMIFS('6-27 EMR'!$G$2:$G$467,'6-27 EMR'!$B$2:$B$467,$B194)</f>
        <v>0</v>
      </c>
      <c r="T194">
        <f>SUMIFS('6-27 EMR'!$M$2:$M$467,'6-27 EMR'!$B$2:$B$467,$B194)</f>
        <v>0</v>
      </c>
      <c r="U194">
        <f>SUMIFS('6-27 EMR'!$N$2:$N$467,'6-27 EMR'!$B$2:$B$467,$B194)</f>
        <v>0</v>
      </c>
      <c r="V194">
        <f>SUMIFS('6-26 EMR'!$F$2:$F$467,'6-26 EMR'!$B$2:$B$467,$B194)</f>
        <v>0</v>
      </c>
      <c r="W194">
        <f>SUMIFS('6-26 EMR'!$G$2:$G$467,'6-26 EMR'!$B$2:$B$467,$B194)</f>
        <v>0</v>
      </c>
      <c r="X194">
        <f>SUMIFS('6-26 EMR'!$M$2:$M$467,'6-26 EMR'!$B$2:$B$467,$B194)</f>
        <v>0</v>
      </c>
      <c r="Y194">
        <f>SUMIFS('6-26 EMR'!$N$2:$N$467,'6-26 EMR'!$B$2:$B$467,$B194)</f>
        <v>0</v>
      </c>
      <c r="Z194">
        <f>SUMIFS('6-25 EMR'!$F$2:$F$467,'6-25 EMR'!$B$2:$B$467,$B194)</f>
        <v>0</v>
      </c>
      <c r="AA194">
        <f>SUMIFS('6-25 EMR'!$G$2:$G$467,'6-25 EMR'!$B$2:$B$467,$B194)</f>
        <v>0</v>
      </c>
      <c r="AB194">
        <f>SUMIFS('6-25 EMR'!$M$2:$M$467,'6-25 EMR'!$B$2:$B$467,$B194)</f>
        <v>0</v>
      </c>
      <c r="AC194">
        <f>SUMIFS('6-25 EMR'!$N$2:$N$467,'6-25 EMR'!$B$2:$B$467,$B194)</f>
        <v>0</v>
      </c>
      <c r="AD194">
        <f>SUMIFS('6-24 EMR'!$F$2:$F$467,'6-24 EMR'!$B$2:$B$467,$B194)</f>
        <v>0</v>
      </c>
      <c r="AE194">
        <f>SUMIFS('6-24 EMR'!$G$2:$G$467,'6-24 EMR'!$B$2:$B$467,$B194)</f>
        <v>0</v>
      </c>
      <c r="AF194">
        <f>SUMIFS('6-24 EMR'!$M$2:$M$467,'6-24 EMR'!$B$2:$B$467,$B194)</f>
        <v>0</v>
      </c>
      <c r="AG194">
        <f>SUMIFS('6-24 EMR'!$N$2:$N$467,'6-24 EMR'!$B$2:$B$467,$B194)</f>
        <v>0</v>
      </c>
      <c r="AH194">
        <f>SUMIFS('6-23 EMR'!$F$2:$F$467,'6-23 EMR'!$B$2:$B$467,$B194)</f>
        <v>0</v>
      </c>
      <c r="AI194">
        <f>SUMIFS('6-23 EMR'!$G$2:$G$467,'6-23 EMR'!$B$2:$B$467,$B194)</f>
        <v>0</v>
      </c>
      <c r="AJ194">
        <f>SUMIFS('6-23 EMR'!$M$2:$M$467,'6-23 EMR'!$B$2:$B$467,$B194)</f>
        <v>0</v>
      </c>
      <c r="AK194">
        <f>SUMIFS('6-23 EMR'!$N$2:$N$467,'6-23 EMR'!$B$2:$B$467,$B194)</f>
        <v>0</v>
      </c>
      <c r="AL194" t="s">
        <v>887</v>
      </c>
    </row>
    <row r="195" spans="1:38" x14ac:dyDescent="0.25">
      <c r="A195" s="3" t="s">
        <v>729</v>
      </c>
      <c r="B195" t="s">
        <v>891</v>
      </c>
      <c r="C195" t="s">
        <v>892</v>
      </c>
      <c r="D195" t="s">
        <v>891</v>
      </c>
      <c r="E195" t="str">
        <f>IF(OR(Table1[[#This Row],[June 23-29 Resident Confirmed COVID-19 (sum)]]&gt;0,Table1[[#This Row],[June 23-29 Resident Suspected COVID-19 (sum)]]&gt;0,Table1[[#This Row],[June 23-29 Staff Confirmed COVID-19 (sum)]]&gt;0,Table1[[#This Row],[June 23-29 Staff Suspected COVID-19 (sum)]]&gt;0),"Yes","")</f>
        <v/>
      </c>
      <c r="F195">
        <f t="shared" si="9"/>
        <v>0</v>
      </c>
      <c r="G195">
        <f t="shared" si="9"/>
        <v>0</v>
      </c>
      <c r="H195">
        <f t="shared" si="9"/>
        <v>0</v>
      </c>
      <c r="I195">
        <f t="shared" si="9"/>
        <v>0</v>
      </c>
      <c r="J195">
        <f>SUMIFS('6-29 EMR'!$F$2:$F$467,'6-29 EMR'!$B$2:$B$467,$B195)</f>
        <v>0</v>
      </c>
      <c r="K195">
        <f>SUMIFS('6-29 EMR'!$G$2:$G$467,'6-29 EMR'!$B$2:$B$467,$B195)</f>
        <v>0</v>
      </c>
      <c r="L195">
        <f>SUMIFS('6-29 EMR'!$M$2:$M$467,'6-29 EMR'!$B$2:$B$467,$B195)</f>
        <v>0</v>
      </c>
      <c r="M195">
        <f>SUMIFS('6-29 EMR'!$N$2:$N$467,'6-29 EMR'!$B$2:$B$467,$B195)</f>
        <v>0</v>
      </c>
      <c r="N195">
        <f>SUMIFS('6-28 EMR'!$F$2:$F$467,'6-28 EMR'!$B$2:$B$467,$B195)</f>
        <v>0</v>
      </c>
      <c r="O195">
        <f>SUMIFS('6-28 EMR'!$G$2:$G$467,'6-28 EMR'!$B$2:$B$467,$B195)</f>
        <v>0</v>
      </c>
      <c r="P195">
        <f>SUMIFS('6-28 EMR'!$M$2:$M$467,'6-28 EMR'!$B$2:$B$467,$B195)</f>
        <v>0</v>
      </c>
      <c r="Q195">
        <f>SUMIFS('6-28 EMR'!$N$2:$N$467,'6-28 EMR'!$B$2:$B$467,$B195)</f>
        <v>0</v>
      </c>
      <c r="R195">
        <f>SUMIFS('6-27 EMR'!$F$2:$F$467,'6-27 EMR'!$B$2:$B$467,$B195)</f>
        <v>0</v>
      </c>
      <c r="S195">
        <f>SUMIFS('6-27 EMR'!$G$2:$G$467,'6-27 EMR'!$B$2:$B$467,$B195)</f>
        <v>0</v>
      </c>
      <c r="T195">
        <f>SUMIFS('6-27 EMR'!$M$2:$M$467,'6-27 EMR'!$B$2:$B$467,$B195)</f>
        <v>0</v>
      </c>
      <c r="U195">
        <f>SUMIFS('6-27 EMR'!$N$2:$N$467,'6-27 EMR'!$B$2:$B$467,$B195)</f>
        <v>0</v>
      </c>
      <c r="V195">
        <f>SUMIFS('6-26 EMR'!$F$2:$F$467,'6-26 EMR'!$B$2:$B$467,$B195)</f>
        <v>0</v>
      </c>
      <c r="W195">
        <f>SUMIFS('6-26 EMR'!$G$2:$G$467,'6-26 EMR'!$B$2:$B$467,$B195)</f>
        <v>0</v>
      </c>
      <c r="X195">
        <f>SUMIFS('6-26 EMR'!$M$2:$M$467,'6-26 EMR'!$B$2:$B$467,$B195)</f>
        <v>0</v>
      </c>
      <c r="Y195">
        <f>SUMIFS('6-26 EMR'!$N$2:$N$467,'6-26 EMR'!$B$2:$B$467,$B195)</f>
        <v>0</v>
      </c>
      <c r="Z195">
        <f>SUMIFS('6-25 EMR'!$F$2:$F$467,'6-25 EMR'!$B$2:$B$467,$B195)</f>
        <v>0</v>
      </c>
      <c r="AA195">
        <f>SUMIFS('6-25 EMR'!$G$2:$G$467,'6-25 EMR'!$B$2:$B$467,$B195)</f>
        <v>0</v>
      </c>
      <c r="AB195">
        <f>SUMIFS('6-25 EMR'!$M$2:$M$467,'6-25 EMR'!$B$2:$B$467,$B195)</f>
        <v>0</v>
      </c>
      <c r="AC195">
        <f>SUMIFS('6-25 EMR'!$N$2:$N$467,'6-25 EMR'!$B$2:$B$467,$B195)</f>
        <v>0</v>
      </c>
      <c r="AD195">
        <f>SUMIFS('6-24 EMR'!$F$2:$F$467,'6-24 EMR'!$B$2:$B$467,$B195)</f>
        <v>0</v>
      </c>
      <c r="AE195">
        <f>SUMIFS('6-24 EMR'!$G$2:$G$467,'6-24 EMR'!$B$2:$B$467,$B195)</f>
        <v>0</v>
      </c>
      <c r="AF195">
        <f>SUMIFS('6-24 EMR'!$M$2:$M$467,'6-24 EMR'!$B$2:$B$467,$B195)</f>
        <v>0</v>
      </c>
      <c r="AG195">
        <f>SUMIFS('6-24 EMR'!$N$2:$N$467,'6-24 EMR'!$B$2:$B$467,$B195)</f>
        <v>0</v>
      </c>
      <c r="AH195">
        <f>SUMIFS('6-23 EMR'!$F$2:$F$467,'6-23 EMR'!$B$2:$B$467,$B195)</f>
        <v>0</v>
      </c>
      <c r="AI195">
        <f>SUMIFS('6-23 EMR'!$G$2:$G$467,'6-23 EMR'!$B$2:$B$467,$B195)</f>
        <v>0</v>
      </c>
      <c r="AJ195">
        <f>SUMIFS('6-23 EMR'!$M$2:$M$467,'6-23 EMR'!$B$2:$B$467,$B195)</f>
        <v>0</v>
      </c>
      <c r="AK195">
        <f>SUMIFS('6-23 EMR'!$N$2:$N$467,'6-23 EMR'!$B$2:$B$467,$B195)</f>
        <v>0</v>
      </c>
      <c r="AL195" t="s">
        <v>895</v>
      </c>
    </row>
    <row r="196" spans="1:38" x14ac:dyDescent="0.25">
      <c r="A196" s="3" t="s">
        <v>729</v>
      </c>
      <c r="B196" t="s">
        <v>896</v>
      </c>
      <c r="C196" t="s">
        <v>897</v>
      </c>
      <c r="D196" t="s">
        <v>898</v>
      </c>
      <c r="E196" t="str">
        <f>IF(OR(Table1[[#This Row],[June 23-29 Resident Confirmed COVID-19 (sum)]]&gt;0,Table1[[#This Row],[June 23-29 Resident Suspected COVID-19 (sum)]]&gt;0,Table1[[#This Row],[June 23-29 Staff Confirmed COVID-19 (sum)]]&gt;0,Table1[[#This Row],[June 23-29 Staff Suspected COVID-19 (sum)]]&gt;0),"Yes","")</f>
        <v/>
      </c>
      <c r="F196">
        <f t="shared" si="9"/>
        <v>0</v>
      </c>
      <c r="G196">
        <f t="shared" si="9"/>
        <v>0</v>
      </c>
      <c r="H196">
        <f t="shared" si="9"/>
        <v>0</v>
      </c>
      <c r="I196">
        <f t="shared" si="9"/>
        <v>0</v>
      </c>
      <c r="J196">
        <f>SUMIFS('6-29 EMR'!$F$2:$F$467,'6-29 EMR'!$B$2:$B$467,$B196)</f>
        <v>0</v>
      </c>
      <c r="K196">
        <f>SUMIFS('6-29 EMR'!$G$2:$G$467,'6-29 EMR'!$B$2:$B$467,$B196)</f>
        <v>0</v>
      </c>
      <c r="L196">
        <f>SUMIFS('6-29 EMR'!$M$2:$M$467,'6-29 EMR'!$B$2:$B$467,$B196)</f>
        <v>0</v>
      </c>
      <c r="M196">
        <f>SUMIFS('6-29 EMR'!$N$2:$N$467,'6-29 EMR'!$B$2:$B$467,$B196)</f>
        <v>0</v>
      </c>
      <c r="N196">
        <f>SUMIFS('6-28 EMR'!$F$2:$F$467,'6-28 EMR'!$B$2:$B$467,$B196)</f>
        <v>0</v>
      </c>
      <c r="O196">
        <f>SUMIFS('6-28 EMR'!$G$2:$G$467,'6-28 EMR'!$B$2:$B$467,$B196)</f>
        <v>0</v>
      </c>
      <c r="P196">
        <f>SUMIFS('6-28 EMR'!$M$2:$M$467,'6-28 EMR'!$B$2:$B$467,$B196)</f>
        <v>0</v>
      </c>
      <c r="Q196">
        <f>SUMIFS('6-28 EMR'!$N$2:$N$467,'6-28 EMR'!$B$2:$B$467,$B196)</f>
        <v>0</v>
      </c>
      <c r="R196">
        <f>SUMIFS('6-27 EMR'!$F$2:$F$467,'6-27 EMR'!$B$2:$B$467,$B196)</f>
        <v>0</v>
      </c>
      <c r="S196">
        <f>SUMIFS('6-27 EMR'!$G$2:$G$467,'6-27 EMR'!$B$2:$B$467,$B196)</f>
        <v>0</v>
      </c>
      <c r="T196">
        <f>SUMIFS('6-27 EMR'!$M$2:$M$467,'6-27 EMR'!$B$2:$B$467,$B196)</f>
        <v>0</v>
      </c>
      <c r="U196">
        <f>SUMIFS('6-27 EMR'!$N$2:$N$467,'6-27 EMR'!$B$2:$B$467,$B196)</f>
        <v>0</v>
      </c>
      <c r="V196">
        <f>SUMIFS('6-26 EMR'!$F$2:$F$467,'6-26 EMR'!$B$2:$B$467,$B196)</f>
        <v>0</v>
      </c>
      <c r="W196">
        <f>SUMIFS('6-26 EMR'!$G$2:$G$467,'6-26 EMR'!$B$2:$B$467,$B196)</f>
        <v>0</v>
      </c>
      <c r="X196">
        <f>SUMIFS('6-26 EMR'!$M$2:$M$467,'6-26 EMR'!$B$2:$B$467,$B196)</f>
        <v>0</v>
      </c>
      <c r="Y196">
        <f>SUMIFS('6-26 EMR'!$N$2:$N$467,'6-26 EMR'!$B$2:$B$467,$B196)</f>
        <v>0</v>
      </c>
      <c r="Z196">
        <f>SUMIFS('6-25 EMR'!$F$2:$F$467,'6-25 EMR'!$B$2:$B$467,$B196)</f>
        <v>0</v>
      </c>
      <c r="AA196">
        <f>SUMIFS('6-25 EMR'!$G$2:$G$467,'6-25 EMR'!$B$2:$B$467,$B196)</f>
        <v>0</v>
      </c>
      <c r="AB196">
        <f>SUMIFS('6-25 EMR'!$M$2:$M$467,'6-25 EMR'!$B$2:$B$467,$B196)</f>
        <v>0</v>
      </c>
      <c r="AC196">
        <f>SUMIFS('6-25 EMR'!$N$2:$N$467,'6-25 EMR'!$B$2:$B$467,$B196)</f>
        <v>0</v>
      </c>
      <c r="AD196">
        <f>SUMIFS('6-24 EMR'!$F$2:$F$467,'6-24 EMR'!$B$2:$B$467,$B196)</f>
        <v>0</v>
      </c>
      <c r="AE196">
        <f>SUMIFS('6-24 EMR'!$G$2:$G$467,'6-24 EMR'!$B$2:$B$467,$B196)</f>
        <v>0</v>
      </c>
      <c r="AF196">
        <f>SUMIFS('6-24 EMR'!$M$2:$M$467,'6-24 EMR'!$B$2:$B$467,$B196)</f>
        <v>0</v>
      </c>
      <c r="AG196">
        <f>SUMIFS('6-24 EMR'!$N$2:$N$467,'6-24 EMR'!$B$2:$B$467,$B196)</f>
        <v>0</v>
      </c>
      <c r="AH196">
        <f>SUMIFS('6-23 EMR'!$F$2:$F$467,'6-23 EMR'!$B$2:$B$467,$B196)</f>
        <v>0</v>
      </c>
      <c r="AI196">
        <f>SUMIFS('6-23 EMR'!$G$2:$G$467,'6-23 EMR'!$B$2:$B$467,$B196)</f>
        <v>0</v>
      </c>
      <c r="AJ196">
        <f>SUMIFS('6-23 EMR'!$M$2:$M$467,'6-23 EMR'!$B$2:$B$467,$B196)</f>
        <v>0</v>
      </c>
      <c r="AK196">
        <f>SUMIFS('6-23 EMR'!$N$2:$N$467,'6-23 EMR'!$B$2:$B$467,$B196)</f>
        <v>0</v>
      </c>
      <c r="AL196" t="s">
        <v>896</v>
      </c>
    </row>
    <row r="197" spans="1:38" x14ac:dyDescent="0.25">
      <c r="A197" s="3" t="s">
        <v>729</v>
      </c>
      <c r="B197" t="s">
        <v>899</v>
      </c>
      <c r="C197" t="s">
        <v>900</v>
      </c>
      <c r="D197" t="s">
        <v>899</v>
      </c>
      <c r="E197" t="str">
        <f>IF(OR(Table1[[#This Row],[June 23-29 Resident Confirmed COVID-19 (sum)]]&gt;0,Table1[[#This Row],[June 23-29 Resident Suspected COVID-19 (sum)]]&gt;0,Table1[[#This Row],[June 23-29 Staff Confirmed COVID-19 (sum)]]&gt;0,Table1[[#This Row],[June 23-29 Staff Suspected COVID-19 (sum)]]&gt;0),"Yes","")</f>
        <v/>
      </c>
      <c r="F197">
        <f t="shared" si="9"/>
        <v>0</v>
      </c>
      <c r="G197">
        <f t="shared" si="9"/>
        <v>0</v>
      </c>
      <c r="H197">
        <f t="shared" si="9"/>
        <v>0</v>
      </c>
      <c r="I197">
        <f t="shared" si="9"/>
        <v>0</v>
      </c>
      <c r="J197">
        <f>SUMIFS('6-29 EMR'!$F$2:$F$467,'6-29 EMR'!$B$2:$B$467,$B197)</f>
        <v>0</v>
      </c>
      <c r="K197">
        <f>SUMIFS('6-29 EMR'!$G$2:$G$467,'6-29 EMR'!$B$2:$B$467,$B197)</f>
        <v>0</v>
      </c>
      <c r="L197">
        <f>SUMIFS('6-29 EMR'!$M$2:$M$467,'6-29 EMR'!$B$2:$B$467,$B197)</f>
        <v>0</v>
      </c>
      <c r="M197">
        <f>SUMIFS('6-29 EMR'!$N$2:$N$467,'6-29 EMR'!$B$2:$B$467,$B197)</f>
        <v>0</v>
      </c>
      <c r="N197">
        <f>SUMIFS('6-28 EMR'!$F$2:$F$467,'6-28 EMR'!$B$2:$B$467,$B197)</f>
        <v>0</v>
      </c>
      <c r="O197">
        <f>SUMIFS('6-28 EMR'!$G$2:$G$467,'6-28 EMR'!$B$2:$B$467,$B197)</f>
        <v>0</v>
      </c>
      <c r="P197">
        <f>SUMIFS('6-28 EMR'!$M$2:$M$467,'6-28 EMR'!$B$2:$B$467,$B197)</f>
        <v>0</v>
      </c>
      <c r="Q197">
        <f>SUMIFS('6-28 EMR'!$N$2:$N$467,'6-28 EMR'!$B$2:$B$467,$B197)</f>
        <v>0</v>
      </c>
      <c r="R197">
        <f>SUMIFS('6-27 EMR'!$F$2:$F$467,'6-27 EMR'!$B$2:$B$467,$B197)</f>
        <v>0</v>
      </c>
      <c r="S197">
        <f>SUMIFS('6-27 EMR'!$G$2:$G$467,'6-27 EMR'!$B$2:$B$467,$B197)</f>
        <v>0</v>
      </c>
      <c r="T197">
        <f>SUMIFS('6-27 EMR'!$M$2:$M$467,'6-27 EMR'!$B$2:$B$467,$B197)</f>
        <v>0</v>
      </c>
      <c r="U197">
        <f>SUMIFS('6-27 EMR'!$N$2:$N$467,'6-27 EMR'!$B$2:$B$467,$B197)</f>
        <v>0</v>
      </c>
      <c r="V197">
        <f>SUMIFS('6-26 EMR'!$F$2:$F$467,'6-26 EMR'!$B$2:$B$467,$B197)</f>
        <v>0</v>
      </c>
      <c r="W197">
        <f>SUMIFS('6-26 EMR'!$G$2:$G$467,'6-26 EMR'!$B$2:$B$467,$B197)</f>
        <v>0</v>
      </c>
      <c r="X197">
        <f>SUMIFS('6-26 EMR'!$M$2:$M$467,'6-26 EMR'!$B$2:$B$467,$B197)</f>
        <v>0</v>
      </c>
      <c r="Y197">
        <f>SUMIFS('6-26 EMR'!$N$2:$N$467,'6-26 EMR'!$B$2:$B$467,$B197)</f>
        <v>0</v>
      </c>
      <c r="Z197">
        <f>SUMIFS('6-25 EMR'!$F$2:$F$467,'6-25 EMR'!$B$2:$B$467,$B197)</f>
        <v>0</v>
      </c>
      <c r="AA197">
        <f>SUMIFS('6-25 EMR'!$G$2:$G$467,'6-25 EMR'!$B$2:$B$467,$B197)</f>
        <v>0</v>
      </c>
      <c r="AB197">
        <f>SUMIFS('6-25 EMR'!$M$2:$M$467,'6-25 EMR'!$B$2:$B$467,$B197)</f>
        <v>0</v>
      </c>
      <c r="AC197">
        <f>SUMIFS('6-25 EMR'!$N$2:$N$467,'6-25 EMR'!$B$2:$B$467,$B197)</f>
        <v>0</v>
      </c>
      <c r="AD197">
        <f>SUMIFS('6-24 EMR'!$F$2:$F$467,'6-24 EMR'!$B$2:$B$467,$B197)</f>
        <v>0</v>
      </c>
      <c r="AE197">
        <f>SUMIFS('6-24 EMR'!$G$2:$G$467,'6-24 EMR'!$B$2:$B$467,$B197)</f>
        <v>0</v>
      </c>
      <c r="AF197">
        <f>SUMIFS('6-24 EMR'!$M$2:$M$467,'6-24 EMR'!$B$2:$B$467,$B197)</f>
        <v>0</v>
      </c>
      <c r="AG197">
        <f>SUMIFS('6-24 EMR'!$N$2:$N$467,'6-24 EMR'!$B$2:$B$467,$B197)</f>
        <v>0</v>
      </c>
      <c r="AH197">
        <f>SUMIFS('6-23 EMR'!$F$2:$F$467,'6-23 EMR'!$B$2:$B$467,$B197)</f>
        <v>0</v>
      </c>
      <c r="AI197">
        <f>SUMIFS('6-23 EMR'!$G$2:$G$467,'6-23 EMR'!$B$2:$B$467,$B197)</f>
        <v>0</v>
      </c>
      <c r="AJ197">
        <f>SUMIFS('6-23 EMR'!$M$2:$M$467,'6-23 EMR'!$B$2:$B$467,$B197)</f>
        <v>0</v>
      </c>
      <c r="AK197">
        <f>SUMIFS('6-23 EMR'!$N$2:$N$467,'6-23 EMR'!$B$2:$B$467,$B197)</f>
        <v>0</v>
      </c>
      <c r="AL197" t="s">
        <v>899</v>
      </c>
    </row>
    <row r="198" spans="1:38" x14ac:dyDescent="0.25">
      <c r="A198" s="3" t="s">
        <v>729</v>
      </c>
      <c r="B198" t="s">
        <v>902</v>
      </c>
      <c r="C198" t="s">
        <v>903</v>
      </c>
      <c r="D198" t="s">
        <v>904</v>
      </c>
      <c r="E198" t="str">
        <f>IF(OR(Table1[[#This Row],[June 23-29 Resident Confirmed COVID-19 (sum)]]&gt;0,Table1[[#This Row],[June 23-29 Resident Suspected COVID-19 (sum)]]&gt;0,Table1[[#This Row],[June 23-29 Staff Confirmed COVID-19 (sum)]]&gt;0,Table1[[#This Row],[June 23-29 Staff Suspected COVID-19 (sum)]]&gt;0),"Yes","")</f>
        <v/>
      </c>
      <c r="F198">
        <f t="shared" si="9"/>
        <v>0</v>
      </c>
      <c r="G198">
        <f t="shared" si="9"/>
        <v>0</v>
      </c>
      <c r="H198">
        <f t="shared" si="9"/>
        <v>0</v>
      </c>
      <c r="I198">
        <f t="shared" si="9"/>
        <v>0</v>
      </c>
      <c r="J198">
        <f>SUMIFS('6-29 EMR'!$F$2:$F$467,'6-29 EMR'!$B$2:$B$467,$B198)</f>
        <v>0</v>
      </c>
      <c r="K198">
        <f>SUMIFS('6-29 EMR'!$G$2:$G$467,'6-29 EMR'!$B$2:$B$467,$B198)</f>
        <v>0</v>
      </c>
      <c r="L198">
        <f>SUMIFS('6-29 EMR'!$M$2:$M$467,'6-29 EMR'!$B$2:$B$467,$B198)</f>
        <v>0</v>
      </c>
      <c r="M198">
        <f>SUMIFS('6-29 EMR'!$N$2:$N$467,'6-29 EMR'!$B$2:$B$467,$B198)</f>
        <v>0</v>
      </c>
      <c r="N198">
        <f>SUMIFS('6-28 EMR'!$F$2:$F$467,'6-28 EMR'!$B$2:$B$467,$B198)</f>
        <v>0</v>
      </c>
      <c r="O198">
        <f>SUMIFS('6-28 EMR'!$G$2:$G$467,'6-28 EMR'!$B$2:$B$467,$B198)</f>
        <v>0</v>
      </c>
      <c r="P198">
        <f>SUMIFS('6-28 EMR'!$M$2:$M$467,'6-28 EMR'!$B$2:$B$467,$B198)</f>
        <v>0</v>
      </c>
      <c r="Q198">
        <f>SUMIFS('6-28 EMR'!$N$2:$N$467,'6-28 EMR'!$B$2:$B$467,$B198)</f>
        <v>0</v>
      </c>
      <c r="R198">
        <f>SUMIFS('6-27 EMR'!$F$2:$F$467,'6-27 EMR'!$B$2:$B$467,$B198)</f>
        <v>0</v>
      </c>
      <c r="S198">
        <f>SUMIFS('6-27 EMR'!$G$2:$G$467,'6-27 EMR'!$B$2:$B$467,$B198)</f>
        <v>0</v>
      </c>
      <c r="T198">
        <f>SUMIFS('6-27 EMR'!$M$2:$M$467,'6-27 EMR'!$B$2:$B$467,$B198)</f>
        <v>0</v>
      </c>
      <c r="U198">
        <f>SUMIFS('6-27 EMR'!$N$2:$N$467,'6-27 EMR'!$B$2:$B$467,$B198)</f>
        <v>0</v>
      </c>
      <c r="V198">
        <f>SUMIFS('6-26 EMR'!$F$2:$F$467,'6-26 EMR'!$B$2:$B$467,$B198)</f>
        <v>0</v>
      </c>
      <c r="W198">
        <f>SUMIFS('6-26 EMR'!$G$2:$G$467,'6-26 EMR'!$B$2:$B$467,$B198)</f>
        <v>0</v>
      </c>
      <c r="X198">
        <f>SUMIFS('6-26 EMR'!$M$2:$M$467,'6-26 EMR'!$B$2:$B$467,$B198)</f>
        <v>0</v>
      </c>
      <c r="Y198">
        <f>SUMIFS('6-26 EMR'!$N$2:$N$467,'6-26 EMR'!$B$2:$B$467,$B198)</f>
        <v>0</v>
      </c>
      <c r="Z198">
        <f>SUMIFS('6-25 EMR'!$F$2:$F$467,'6-25 EMR'!$B$2:$B$467,$B198)</f>
        <v>0</v>
      </c>
      <c r="AA198">
        <f>SUMIFS('6-25 EMR'!$G$2:$G$467,'6-25 EMR'!$B$2:$B$467,$B198)</f>
        <v>0</v>
      </c>
      <c r="AB198">
        <f>SUMIFS('6-25 EMR'!$M$2:$M$467,'6-25 EMR'!$B$2:$B$467,$B198)</f>
        <v>0</v>
      </c>
      <c r="AC198">
        <f>SUMIFS('6-25 EMR'!$N$2:$N$467,'6-25 EMR'!$B$2:$B$467,$B198)</f>
        <v>0</v>
      </c>
      <c r="AD198">
        <f>SUMIFS('6-24 EMR'!$F$2:$F$467,'6-24 EMR'!$B$2:$B$467,$B198)</f>
        <v>0</v>
      </c>
      <c r="AE198">
        <f>SUMIFS('6-24 EMR'!$G$2:$G$467,'6-24 EMR'!$B$2:$B$467,$B198)</f>
        <v>0</v>
      </c>
      <c r="AF198">
        <f>SUMIFS('6-24 EMR'!$M$2:$M$467,'6-24 EMR'!$B$2:$B$467,$B198)</f>
        <v>0</v>
      </c>
      <c r="AG198">
        <f>SUMIFS('6-24 EMR'!$N$2:$N$467,'6-24 EMR'!$B$2:$B$467,$B198)</f>
        <v>0</v>
      </c>
      <c r="AH198">
        <f>SUMIFS('6-23 EMR'!$F$2:$F$467,'6-23 EMR'!$B$2:$B$467,$B198)</f>
        <v>0</v>
      </c>
      <c r="AI198">
        <f>SUMIFS('6-23 EMR'!$G$2:$G$467,'6-23 EMR'!$B$2:$B$467,$B198)</f>
        <v>0</v>
      </c>
      <c r="AJ198">
        <f>SUMIFS('6-23 EMR'!$M$2:$M$467,'6-23 EMR'!$B$2:$B$467,$B198)</f>
        <v>0</v>
      </c>
      <c r="AK198">
        <f>SUMIFS('6-23 EMR'!$N$2:$N$467,'6-23 EMR'!$B$2:$B$467,$B198)</f>
        <v>0</v>
      </c>
      <c r="AL198" t="s">
        <v>904</v>
      </c>
    </row>
    <row r="199" spans="1:38" x14ac:dyDescent="0.25">
      <c r="A199" s="3" t="s">
        <v>729</v>
      </c>
      <c r="B199" t="s">
        <v>907</v>
      </c>
      <c r="C199" t="s">
        <v>296</v>
      </c>
      <c r="D199" t="s">
        <v>296</v>
      </c>
      <c r="E199" t="str">
        <f>IF(OR(Table1[[#This Row],[June 23-29 Resident Confirmed COVID-19 (sum)]]&gt;0,Table1[[#This Row],[June 23-29 Resident Suspected COVID-19 (sum)]]&gt;0,Table1[[#This Row],[June 23-29 Staff Confirmed COVID-19 (sum)]]&gt;0,Table1[[#This Row],[June 23-29 Staff Suspected COVID-19 (sum)]]&gt;0),"Yes","")</f>
        <v/>
      </c>
      <c r="F199">
        <f t="shared" si="9"/>
        <v>0</v>
      </c>
      <c r="G199">
        <f t="shared" si="9"/>
        <v>0</v>
      </c>
      <c r="H199">
        <f t="shared" si="9"/>
        <v>0</v>
      </c>
      <c r="I199">
        <f t="shared" si="9"/>
        <v>0</v>
      </c>
      <c r="J199">
        <f>SUMIFS('6-29 EMR'!$F$2:$F$467,'6-29 EMR'!$B$2:$B$467,$B199)</f>
        <v>0</v>
      </c>
      <c r="K199">
        <f>SUMIFS('6-29 EMR'!$G$2:$G$467,'6-29 EMR'!$B$2:$B$467,$B199)</f>
        <v>0</v>
      </c>
      <c r="L199">
        <f>SUMIFS('6-29 EMR'!$M$2:$M$467,'6-29 EMR'!$B$2:$B$467,$B199)</f>
        <v>0</v>
      </c>
      <c r="M199">
        <f>SUMIFS('6-29 EMR'!$N$2:$N$467,'6-29 EMR'!$B$2:$B$467,$B199)</f>
        <v>0</v>
      </c>
      <c r="N199">
        <f>SUMIFS('6-28 EMR'!$F$2:$F$467,'6-28 EMR'!$B$2:$B$467,$B199)</f>
        <v>0</v>
      </c>
      <c r="O199">
        <f>SUMIFS('6-28 EMR'!$G$2:$G$467,'6-28 EMR'!$B$2:$B$467,$B199)</f>
        <v>0</v>
      </c>
      <c r="P199">
        <f>SUMIFS('6-28 EMR'!$M$2:$M$467,'6-28 EMR'!$B$2:$B$467,$B199)</f>
        <v>0</v>
      </c>
      <c r="Q199">
        <f>SUMIFS('6-28 EMR'!$N$2:$N$467,'6-28 EMR'!$B$2:$B$467,$B199)</f>
        <v>0</v>
      </c>
      <c r="R199">
        <f>SUMIFS('6-27 EMR'!$F$2:$F$467,'6-27 EMR'!$B$2:$B$467,$B199)</f>
        <v>0</v>
      </c>
      <c r="S199">
        <f>SUMIFS('6-27 EMR'!$G$2:$G$467,'6-27 EMR'!$B$2:$B$467,$B199)</f>
        <v>0</v>
      </c>
      <c r="T199">
        <f>SUMIFS('6-27 EMR'!$M$2:$M$467,'6-27 EMR'!$B$2:$B$467,$B199)</f>
        <v>0</v>
      </c>
      <c r="U199">
        <f>SUMIFS('6-27 EMR'!$N$2:$N$467,'6-27 EMR'!$B$2:$B$467,$B199)</f>
        <v>0</v>
      </c>
      <c r="V199">
        <f>SUMIFS('6-26 EMR'!$F$2:$F$467,'6-26 EMR'!$B$2:$B$467,$B199)</f>
        <v>0</v>
      </c>
      <c r="W199">
        <f>SUMIFS('6-26 EMR'!$G$2:$G$467,'6-26 EMR'!$B$2:$B$467,$B199)</f>
        <v>0</v>
      </c>
      <c r="X199">
        <f>SUMIFS('6-26 EMR'!$M$2:$M$467,'6-26 EMR'!$B$2:$B$467,$B199)</f>
        <v>0</v>
      </c>
      <c r="Y199">
        <f>SUMIFS('6-26 EMR'!$N$2:$N$467,'6-26 EMR'!$B$2:$B$467,$B199)</f>
        <v>0</v>
      </c>
      <c r="Z199">
        <f>SUMIFS('6-25 EMR'!$F$2:$F$467,'6-25 EMR'!$B$2:$B$467,$B199)</f>
        <v>0</v>
      </c>
      <c r="AA199">
        <f>SUMIFS('6-25 EMR'!$G$2:$G$467,'6-25 EMR'!$B$2:$B$467,$B199)</f>
        <v>0</v>
      </c>
      <c r="AB199">
        <f>SUMIFS('6-25 EMR'!$M$2:$M$467,'6-25 EMR'!$B$2:$B$467,$B199)</f>
        <v>0</v>
      </c>
      <c r="AC199">
        <f>SUMIFS('6-25 EMR'!$N$2:$N$467,'6-25 EMR'!$B$2:$B$467,$B199)</f>
        <v>0</v>
      </c>
      <c r="AD199">
        <f>SUMIFS('6-24 EMR'!$F$2:$F$467,'6-24 EMR'!$B$2:$B$467,$B199)</f>
        <v>0</v>
      </c>
      <c r="AE199">
        <f>SUMIFS('6-24 EMR'!$G$2:$G$467,'6-24 EMR'!$B$2:$B$467,$B199)</f>
        <v>0</v>
      </c>
      <c r="AF199">
        <f>SUMIFS('6-24 EMR'!$M$2:$M$467,'6-24 EMR'!$B$2:$B$467,$B199)</f>
        <v>0</v>
      </c>
      <c r="AG199">
        <f>SUMIFS('6-24 EMR'!$N$2:$N$467,'6-24 EMR'!$B$2:$B$467,$B199)</f>
        <v>0</v>
      </c>
      <c r="AH199">
        <f>SUMIFS('6-23 EMR'!$F$2:$F$467,'6-23 EMR'!$B$2:$B$467,$B199)</f>
        <v>0</v>
      </c>
      <c r="AI199">
        <f>SUMIFS('6-23 EMR'!$G$2:$G$467,'6-23 EMR'!$B$2:$B$467,$B199)</f>
        <v>0</v>
      </c>
      <c r="AJ199">
        <f>SUMIFS('6-23 EMR'!$M$2:$M$467,'6-23 EMR'!$B$2:$B$467,$B199)</f>
        <v>0</v>
      </c>
      <c r="AK199">
        <f>SUMIFS('6-23 EMR'!$N$2:$N$467,'6-23 EMR'!$B$2:$B$467,$B199)</f>
        <v>0</v>
      </c>
      <c r="AL199" t="s">
        <v>907</v>
      </c>
    </row>
    <row r="200" spans="1:38" x14ac:dyDescent="0.25">
      <c r="A200" s="3" t="s">
        <v>729</v>
      </c>
      <c r="B200" t="s">
        <v>909</v>
      </c>
      <c r="C200" t="s">
        <v>910</v>
      </c>
      <c r="D200" t="s">
        <v>911</v>
      </c>
      <c r="E200" t="str">
        <f>IF(OR(Table1[[#This Row],[June 23-29 Resident Confirmed COVID-19 (sum)]]&gt;0,Table1[[#This Row],[June 23-29 Resident Suspected COVID-19 (sum)]]&gt;0,Table1[[#This Row],[June 23-29 Staff Confirmed COVID-19 (sum)]]&gt;0,Table1[[#This Row],[June 23-29 Staff Suspected COVID-19 (sum)]]&gt;0),"Yes","")</f>
        <v>Yes</v>
      </c>
      <c r="F200">
        <f t="shared" si="9"/>
        <v>42</v>
      </c>
      <c r="G200">
        <f t="shared" si="9"/>
        <v>0</v>
      </c>
      <c r="H200">
        <f t="shared" si="9"/>
        <v>107</v>
      </c>
      <c r="I200">
        <f t="shared" si="9"/>
        <v>2</v>
      </c>
      <c r="J200">
        <f>SUMIFS('6-29 EMR'!$F$2:$F$467,'6-29 EMR'!$B$2:$B$467,$B200)</f>
        <v>6</v>
      </c>
      <c r="K200">
        <f>SUMIFS('6-29 EMR'!$G$2:$G$467,'6-29 EMR'!$B$2:$B$467,$B200)</f>
        <v>0</v>
      </c>
      <c r="L200">
        <f>SUMIFS('6-29 EMR'!$M$2:$M$467,'6-29 EMR'!$B$2:$B$467,$B200)</f>
        <v>17</v>
      </c>
      <c r="M200">
        <f>SUMIFS('6-29 EMR'!$N$2:$N$467,'6-29 EMR'!$B$2:$B$467,$B200)</f>
        <v>2</v>
      </c>
      <c r="N200">
        <f>SUMIFS('6-28 EMR'!$F$2:$F$467,'6-28 EMR'!$B$2:$B$467,$B200)</f>
        <v>6</v>
      </c>
      <c r="O200">
        <f>SUMIFS('6-28 EMR'!$G$2:$G$467,'6-28 EMR'!$B$2:$B$467,$B200)</f>
        <v>0</v>
      </c>
      <c r="P200">
        <f>SUMIFS('6-28 EMR'!$M$2:$M$467,'6-28 EMR'!$B$2:$B$467,$B200)</f>
        <v>15</v>
      </c>
      <c r="Q200">
        <f>SUMIFS('6-28 EMR'!$N$2:$N$467,'6-28 EMR'!$B$2:$B$467,$B200)</f>
        <v>0</v>
      </c>
      <c r="R200">
        <f>SUMIFS('6-27 EMR'!$F$2:$F$467,'6-27 EMR'!$B$2:$B$467,$B200)</f>
        <v>6</v>
      </c>
      <c r="S200">
        <f>SUMIFS('6-27 EMR'!$G$2:$G$467,'6-27 EMR'!$B$2:$B$467,$B200)</f>
        <v>0</v>
      </c>
      <c r="T200">
        <f>SUMIFS('6-27 EMR'!$M$2:$M$467,'6-27 EMR'!$B$2:$B$467,$B200)</f>
        <v>15</v>
      </c>
      <c r="U200">
        <f>SUMIFS('6-27 EMR'!$N$2:$N$467,'6-27 EMR'!$B$2:$B$467,$B200)</f>
        <v>0</v>
      </c>
      <c r="V200">
        <f>SUMIFS('6-26 EMR'!$F$2:$F$467,'6-26 EMR'!$B$2:$B$467,$B200)</f>
        <v>6</v>
      </c>
      <c r="W200">
        <f>SUMIFS('6-26 EMR'!$G$2:$G$467,'6-26 EMR'!$B$2:$B$467,$B200)</f>
        <v>0</v>
      </c>
      <c r="X200">
        <f>SUMIFS('6-26 EMR'!$M$2:$M$467,'6-26 EMR'!$B$2:$B$467,$B200)</f>
        <v>15</v>
      </c>
      <c r="Y200">
        <f>SUMIFS('6-26 EMR'!$N$2:$N$467,'6-26 EMR'!$B$2:$B$467,$B200)</f>
        <v>0</v>
      </c>
      <c r="Z200">
        <f>SUMIFS('6-25 EMR'!$F$2:$F$467,'6-25 EMR'!$B$2:$B$467,$B200)</f>
        <v>6</v>
      </c>
      <c r="AA200">
        <f>SUMIFS('6-25 EMR'!$G$2:$G$467,'6-25 EMR'!$B$2:$B$467,$B200)</f>
        <v>0</v>
      </c>
      <c r="AB200">
        <f>SUMIFS('6-25 EMR'!$M$2:$M$467,'6-25 EMR'!$B$2:$B$467,$B200)</f>
        <v>15</v>
      </c>
      <c r="AC200">
        <f>SUMIFS('6-25 EMR'!$N$2:$N$467,'6-25 EMR'!$B$2:$B$467,$B200)</f>
        <v>0</v>
      </c>
      <c r="AD200">
        <f>SUMIFS('6-24 EMR'!$F$2:$F$467,'6-24 EMR'!$B$2:$B$467,$B200)</f>
        <v>6</v>
      </c>
      <c r="AE200">
        <f>SUMIFS('6-24 EMR'!$G$2:$G$467,'6-24 EMR'!$B$2:$B$467,$B200)</f>
        <v>0</v>
      </c>
      <c r="AF200">
        <f>SUMIFS('6-24 EMR'!$M$2:$M$467,'6-24 EMR'!$B$2:$B$467,$B200)</f>
        <v>15</v>
      </c>
      <c r="AG200">
        <f>SUMIFS('6-24 EMR'!$N$2:$N$467,'6-24 EMR'!$B$2:$B$467,$B200)</f>
        <v>0</v>
      </c>
      <c r="AH200">
        <f>SUMIFS('6-23 EMR'!$F$2:$F$467,'6-23 EMR'!$B$2:$B$467,$B200)</f>
        <v>6</v>
      </c>
      <c r="AI200">
        <f>SUMIFS('6-23 EMR'!$G$2:$G$467,'6-23 EMR'!$B$2:$B$467,$B200)</f>
        <v>0</v>
      </c>
      <c r="AJ200">
        <f>SUMIFS('6-23 EMR'!$M$2:$M$467,'6-23 EMR'!$B$2:$B$467,$B200)</f>
        <v>15</v>
      </c>
      <c r="AK200">
        <f>SUMIFS('6-23 EMR'!$N$2:$N$467,'6-23 EMR'!$B$2:$B$467,$B200)</f>
        <v>0</v>
      </c>
      <c r="AL200" t="s">
        <v>913</v>
      </c>
    </row>
    <row r="201" spans="1:38" x14ac:dyDescent="0.25">
      <c r="A201" s="3" t="s">
        <v>729</v>
      </c>
      <c r="B201" t="s">
        <v>914</v>
      </c>
      <c r="C201" t="s">
        <v>296</v>
      </c>
      <c r="D201" t="s">
        <v>915</v>
      </c>
      <c r="E201" t="str">
        <f>IF(OR(Table1[[#This Row],[June 23-29 Resident Confirmed COVID-19 (sum)]]&gt;0,Table1[[#This Row],[June 23-29 Resident Suspected COVID-19 (sum)]]&gt;0,Table1[[#This Row],[June 23-29 Staff Confirmed COVID-19 (sum)]]&gt;0,Table1[[#This Row],[June 23-29 Staff Suspected COVID-19 (sum)]]&gt;0),"Yes","")</f>
        <v/>
      </c>
      <c r="F201">
        <f t="shared" si="9"/>
        <v>0</v>
      </c>
      <c r="G201">
        <f t="shared" si="9"/>
        <v>0</v>
      </c>
      <c r="H201">
        <f t="shared" si="9"/>
        <v>0</v>
      </c>
      <c r="I201">
        <f t="shared" si="9"/>
        <v>0</v>
      </c>
      <c r="J201">
        <f>SUMIFS('6-29 EMR'!$F$2:$F$467,'6-29 EMR'!$B$2:$B$467,$B201)</f>
        <v>0</v>
      </c>
      <c r="K201">
        <f>SUMIFS('6-29 EMR'!$G$2:$G$467,'6-29 EMR'!$B$2:$B$467,$B201)</f>
        <v>0</v>
      </c>
      <c r="L201">
        <f>SUMIFS('6-29 EMR'!$M$2:$M$467,'6-29 EMR'!$B$2:$B$467,$B201)</f>
        <v>0</v>
      </c>
      <c r="M201">
        <f>SUMIFS('6-29 EMR'!$N$2:$N$467,'6-29 EMR'!$B$2:$B$467,$B201)</f>
        <v>0</v>
      </c>
      <c r="N201">
        <f>SUMIFS('6-28 EMR'!$F$2:$F$467,'6-28 EMR'!$B$2:$B$467,$B201)</f>
        <v>0</v>
      </c>
      <c r="O201">
        <f>SUMIFS('6-28 EMR'!$G$2:$G$467,'6-28 EMR'!$B$2:$B$467,$B201)</f>
        <v>0</v>
      </c>
      <c r="P201">
        <f>SUMIFS('6-28 EMR'!$M$2:$M$467,'6-28 EMR'!$B$2:$B$467,$B201)</f>
        <v>0</v>
      </c>
      <c r="Q201">
        <f>SUMIFS('6-28 EMR'!$N$2:$N$467,'6-28 EMR'!$B$2:$B$467,$B201)</f>
        <v>0</v>
      </c>
      <c r="R201">
        <f>SUMIFS('6-27 EMR'!$F$2:$F$467,'6-27 EMR'!$B$2:$B$467,$B201)</f>
        <v>0</v>
      </c>
      <c r="S201">
        <f>SUMIFS('6-27 EMR'!$G$2:$G$467,'6-27 EMR'!$B$2:$B$467,$B201)</f>
        <v>0</v>
      </c>
      <c r="T201">
        <f>SUMIFS('6-27 EMR'!$M$2:$M$467,'6-27 EMR'!$B$2:$B$467,$B201)</f>
        <v>0</v>
      </c>
      <c r="U201">
        <f>SUMIFS('6-27 EMR'!$N$2:$N$467,'6-27 EMR'!$B$2:$B$467,$B201)</f>
        <v>0</v>
      </c>
      <c r="V201">
        <f>SUMIFS('6-26 EMR'!$F$2:$F$467,'6-26 EMR'!$B$2:$B$467,$B201)</f>
        <v>0</v>
      </c>
      <c r="W201">
        <f>SUMIFS('6-26 EMR'!$G$2:$G$467,'6-26 EMR'!$B$2:$B$467,$B201)</f>
        <v>0</v>
      </c>
      <c r="X201">
        <f>SUMIFS('6-26 EMR'!$M$2:$M$467,'6-26 EMR'!$B$2:$B$467,$B201)</f>
        <v>0</v>
      </c>
      <c r="Y201">
        <f>SUMIFS('6-26 EMR'!$N$2:$N$467,'6-26 EMR'!$B$2:$B$467,$B201)</f>
        <v>0</v>
      </c>
      <c r="Z201">
        <f>SUMIFS('6-25 EMR'!$F$2:$F$467,'6-25 EMR'!$B$2:$B$467,$B201)</f>
        <v>0</v>
      </c>
      <c r="AA201">
        <f>SUMIFS('6-25 EMR'!$G$2:$G$467,'6-25 EMR'!$B$2:$B$467,$B201)</f>
        <v>0</v>
      </c>
      <c r="AB201">
        <f>SUMIFS('6-25 EMR'!$M$2:$M$467,'6-25 EMR'!$B$2:$B$467,$B201)</f>
        <v>0</v>
      </c>
      <c r="AC201">
        <f>SUMIFS('6-25 EMR'!$N$2:$N$467,'6-25 EMR'!$B$2:$B$467,$B201)</f>
        <v>0</v>
      </c>
      <c r="AD201">
        <f>SUMIFS('6-24 EMR'!$F$2:$F$467,'6-24 EMR'!$B$2:$B$467,$B201)</f>
        <v>0</v>
      </c>
      <c r="AE201">
        <f>SUMIFS('6-24 EMR'!$G$2:$G$467,'6-24 EMR'!$B$2:$B$467,$B201)</f>
        <v>0</v>
      </c>
      <c r="AF201">
        <f>SUMIFS('6-24 EMR'!$M$2:$M$467,'6-24 EMR'!$B$2:$B$467,$B201)</f>
        <v>0</v>
      </c>
      <c r="AG201">
        <f>SUMIFS('6-24 EMR'!$N$2:$N$467,'6-24 EMR'!$B$2:$B$467,$B201)</f>
        <v>0</v>
      </c>
      <c r="AH201">
        <f>SUMIFS('6-23 EMR'!$F$2:$F$467,'6-23 EMR'!$B$2:$B$467,$B201)</f>
        <v>0</v>
      </c>
      <c r="AI201">
        <f>SUMIFS('6-23 EMR'!$G$2:$G$467,'6-23 EMR'!$B$2:$B$467,$B201)</f>
        <v>0</v>
      </c>
      <c r="AJ201">
        <f>SUMIFS('6-23 EMR'!$M$2:$M$467,'6-23 EMR'!$B$2:$B$467,$B201)</f>
        <v>0</v>
      </c>
      <c r="AK201">
        <f>SUMIFS('6-23 EMR'!$N$2:$N$467,'6-23 EMR'!$B$2:$B$467,$B201)</f>
        <v>0</v>
      </c>
      <c r="AL201" t="s">
        <v>914</v>
      </c>
    </row>
    <row r="202" spans="1:38" x14ac:dyDescent="0.25">
      <c r="A202" s="3" t="s">
        <v>729</v>
      </c>
      <c r="B202" t="s">
        <v>917</v>
      </c>
      <c r="C202" t="s">
        <v>296</v>
      </c>
      <c r="D202" t="s">
        <v>917</v>
      </c>
      <c r="E202" t="str">
        <f>IF(OR(Table1[[#This Row],[June 23-29 Resident Confirmed COVID-19 (sum)]]&gt;0,Table1[[#This Row],[June 23-29 Resident Suspected COVID-19 (sum)]]&gt;0,Table1[[#This Row],[June 23-29 Staff Confirmed COVID-19 (sum)]]&gt;0,Table1[[#This Row],[June 23-29 Staff Suspected COVID-19 (sum)]]&gt;0),"Yes","")</f>
        <v/>
      </c>
      <c r="F202">
        <f t="shared" si="9"/>
        <v>0</v>
      </c>
      <c r="G202">
        <f t="shared" si="9"/>
        <v>0</v>
      </c>
      <c r="H202">
        <f t="shared" si="9"/>
        <v>0</v>
      </c>
      <c r="I202">
        <f t="shared" si="9"/>
        <v>0</v>
      </c>
      <c r="J202">
        <f>SUMIFS('6-29 EMR'!$F$2:$F$467,'6-29 EMR'!$B$2:$B$467,$B202)</f>
        <v>0</v>
      </c>
      <c r="K202">
        <f>SUMIFS('6-29 EMR'!$G$2:$G$467,'6-29 EMR'!$B$2:$B$467,$B202)</f>
        <v>0</v>
      </c>
      <c r="L202">
        <f>SUMIFS('6-29 EMR'!$M$2:$M$467,'6-29 EMR'!$B$2:$B$467,$B202)</f>
        <v>0</v>
      </c>
      <c r="M202">
        <f>SUMIFS('6-29 EMR'!$N$2:$N$467,'6-29 EMR'!$B$2:$B$467,$B202)</f>
        <v>0</v>
      </c>
      <c r="N202">
        <f>SUMIFS('6-28 EMR'!$F$2:$F$467,'6-28 EMR'!$B$2:$B$467,$B202)</f>
        <v>0</v>
      </c>
      <c r="O202">
        <f>SUMIFS('6-28 EMR'!$G$2:$G$467,'6-28 EMR'!$B$2:$B$467,$B202)</f>
        <v>0</v>
      </c>
      <c r="P202">
        <f>SUMIFS('6-28 EMR'!$M$2:$M$467,'6-28 EMR'!$B$2:$B$467,$B202)</f>
        <v>0</v>
      </c>
      <c r="Q202">
        <f>SUMIFS('6-28 EMR'!$N$2:$N$467,'6-28 EMR'!$B$2:$B$467,$B202)</f>
        <v>0</v>
      </c>
      <c r="R202">
        <f>SUMIFS('6-27 EMR'!$F$2:$F$467,'6-27 EMR'!$B$2:$B$467,$B202)</f>
        <v>0</v>
      </c>
      <c r="S202">
        <f>SUMIFS('6-27 EMR'!$G$2:$G$467,'6-27 EMR'!$B$2:$B$467,$B202)</f>
        <v>0</v>
      </c>
      <c r="T202">
        <f>SUMIFS('6-27 EMR'!$M$2:$M$467,'6-27 EMR'!$B$2:$B$467,$B202)</f>
        <v>0</v>
      </c>
      <c r="U202">
        <f>SUMIFS('6-27 EMR'!$N$2:$N$467,'6-27 EMR'!$B$2:$B$467,$B202)</f>
        <v>0</v>
      </c>
      <c r="V202">
        <f>SUMIFS('6-26 EMR'!$F$2:$F$467,'6-26 EMR'!$B$2:$B$467,$B202)</f>
        <v>0</v>
      </c>
      <c r="W202">
        <f>SUMIFS('6-26 EMR'!$G$2:$G$467,'6-26 EMR'!$B$2:$B$467,$B202)</f>
        <v>0</v>
      </c>
      <c r="X202">
        <f>SUMIFS('6-26 EMR'!$M$2:$M$467,'6-26 EMR'!$B$2:$B$467,$B202)</f>
        <v>0</v>
      </c>
      <c r="Y202">
        <f>SUMIFS('6-26 EMR'!$N$2:$N$467,'6-26 EMR'!$B$2:$B$467,$B202)</f>
        <v>0</v>
      </c>
      <c r="Z202">
        <f>SUMIFS('6-25 EMR'!$F$2:$F$467,'6-25 EMR'!$B$2:$B$467,$B202)</f>
        <v>0</v>
      </c>
      <c r="AA202">
        <f>SUMIFS('6-25 EMR'!$G$2:$G$467,'6-25 EMR'!$B$2:$B$467,$B202)</f>
        <v>0</v>
      </c>
      <c r="AB202">
        <f>SUMIFS('6-25 EMR'!$M$2:$M$467,'6-25 EMR'!$B$2:$B$467,$B202)</f>
        <v>0</v>
      </c>
      <c r="AC202">
        <f>SUMIFS('6-25 EMR'!$N$2:$N$467,'6-25 EMR'!$B$2:$B$467,$B202)</f>
        <v>0</v>
      </c>
      <c r="AD202">
        <f>SUMIFS('6-24 EMR'!$F$2:$F$467,'6-24 EMR'!$B$2:$B$467,$B202)</f>
        <v>0</v>
      </c>
      <c r="AE202">
        <f>SUMIFS('6-24 EMR'!$G$2:$G$467,'6-24 EMR'!$B$2:$B$467,$B202)</f>
        <v>0</v>
      </c>
      <c r="AF202">
        <f>SUMIFS('6-24 EMR'!$M$2:$M$467,'6-24 EMR'!$B$2:$B$467,$B202)</f>
        <v>0</v>
      </c>
      <c r="AG202">
        <f>SUMIFS('6-24 EMR'!$N$2:$N$467,'6-24 EMR'!$B$2:$B$467,$B202)</f>
        <v>0</v>
      </c>
      <c r="AH202">
        <f>SUMIFS('6-23 EMR'!$F$2:$F$467,'6-23 EMR'!$B$2:$B$467,$B202)</f>
        <v>0</v>
      </c>
      <c r="AI202">
        <f>SUMIFS('6-23 EMR'!$G$2:$G$467,'6-23 EMR'!$B$2:$B$467,$B202)</f>
        <v>0</v>
      </c>
      <c r="AJ202">
        <f>SUMIFS('6-23 EMR'!$M$2:$M$467,'6-23 EMR'!$B$2:$B$467,$B202)</f>
        <v>0</v>
      </c>
      <c r="AK202">
        <f>SUMIFS('6-23 EMR'!$N$2:$N$467,'6-23 EMR'!$B$2:$B$467,$B202)</f>
        <v>0</v>
      </c>
      <c r="AL202" t="s">
        <v>918</v>
      </c>
    </row>
    <row r="203" spans="1:38" x14ac:dyDescent="0.25">
      <c r="A203" s="3" t="s">
        <v>729</v>
      </c>
      <c r="B203" t="s">
        <v>919</v>
      </c>
      <c r="C203" t="s">
        <v>296</v>
      </c>
      <c r="D203" t="s">
        <v>920</v>
      </c>
      <c r="E203" t="str">
        <f>IF(OR(Table1[[#This Row],[June 23-29 Resident Confirmed COVID-19 (sum)]]&gt;0,Table1[[#This Row],[June 23-29 Resident Suspected COVID-19 (sum)]]&gt;0,Table1[[#This Row],[June 23-29 Staff Confirmed COVID-19 (sum)]]&gt;0,Table1[[#This Row],[June 23-29 Staff Suspected COVID-19 (sum)]]&gt;0),"Yes","")</f>
        <v/>
      </c>
      <c r="F203">
        <f t="shared" si="9"/>
        <v>0</v>
      </c>
      <c r="G203">
        <f t="shared" si="9"/>
        <v>0</v>
      </c>
      <c r="H203">
        <f t="shared" si="9"/>
        <v>0</v>
      </c>
      <c r="I203">
        <f t="shared" si="9"/>
        <v>0</v>
      </c>
      <c r="J203">
        <f>SUMIFS('6-29 EMR'!$F$2:$F$467,'6-29 EMR'!$B$2:$B$467,$B203)</f>
        <v>0</v>
      </c>
      <c r="K203">
        <f>SUMIFS('6-29 EMR'!$G$2:$G$467,'6-29 EMR'!$B$2:$B$467,$B203)</f>
        <v>0</v>
      </c>
      <c r="L203">
        <f>SUMIFS('6-29 EMR'!$M$2:$M$467,'6-29 EMR'!$B$2:$B$467,$B203)</f>
        <v>0</v>
      </c>
      <c r="M203">
        <f>SUMIFS('6-29 EMR'!$N$2:$N$467,'6-29 EMR'!$B$2:$B$467,$B203)</f>
        <v>0</v>
      </c>
      <c r="N203">
        <f>SUMIFS('6-28 EMR'!$F$2:$F$467,'6-28 EMR'!$B$2:$B$467,$B203)</f>
        <v>0</v>
      </c>
      <c r="O203">
        <f>SUMIFS('6-28 EMR'!$G$2:$G$467,'6-28 EMR'!$B$2:$B$467,$B203)</f>
        <v>0</v>
      </c>
      <c r="P203">
        <f>SUMIFS('6-28 EMR'!$M$2:$M$467,'6-28 EMR'!$B$2:$B$467,$B203)</f>
        <v>0</v>
      </c>
      <c r="Q203">
        <f>SUMIFS('6-28 EMR'!$N$2:$N$467,'6-28 EMR'!$B$2:$B$467,$B203)</f>
        <v>0</v>
      </c>
      <c r="R203">
        <f>SUMIFS('6-27 EMR'!$F$2:$F$467,'6-27 EMR'!$B$2:$B$467,$B203)</f>
        <v>0</v>
      </c>
      <c r="S203">
        <f>SUMIFS('6-27 EMR'!$G$2:$G$467,'6-27 EMR'!$B$2:$B$467,$B203)</f>
        <v>0</v>
      </c>
      <c r="T203">
        <f>SUMIFS('6-27 EMR'!$M$2:$M$467,'6-27 EMR'!$B$2:$B$467,$B203)</f>
        <v>0</v>
      </c>
      <c r="U203">
        <f>SUMIFS('6-27 EMR'!$N$2:$N$467,'6-27 EMR'!$B$2:$B$467,$B203)</f>
        <v>0</v>
      </c>
      <c r="V203">
        <f>SUMIFS('6-26 EMR'!$F$2:$F$467,'6-26 EMR'!$B$2:$B$467,$B203)</f>
        <v>0</v>
      </c>
      <c r="W203">
        <f>SUMIFS('6-26 EMR'!$G$2:$G$467,'6-26 EMR'!$B$2:$B$467,$B203)</f>
        <v>0</v>
      </c>
      <c r="X203">
        <f>SUMIFS('6-26 EMR'!$M$2:$M$467,'6-26 EMR'!$B$2:$B$467,$B203)</f>
        <v>0</v>
      </c>
      <c r="Y203">
        <f>SUMIFS('6-26 EMR'!$N$2:$N$467,'6-26 EMR'!$B$2:$B$467,$B203)</f>
        <v>0</v>
      </c>
      <c r="Z203">
        <f>SUMIFS('6-25 EMR'!$F$2:$F$467,'6-25 EMR'!$B$2:$B$467,$B203)</f>
        <v>0</v>
      </c>
      <c r="AA203">
        <f>SUMIFS('6-25 EMR'!$G$2:$G$467,'6-25 EMR'!$B$2:$B$467,$B203)</f>
        <v>0</v>
      </c>
      <c r="AB203">
        <f>SUMIFS('6-25 EMR'!$M$2:$M$467,'6-25 EMR'!$B$2:$B$467,$B203)</f>
        <v>0</v>
      </c>
      <c r="AC203">
        <f>SUMIFS('6-25 EMR'!$N$2:$N$467,'6-25 EMR'!$B$2:$B$467,$B203)</f>
        <v>0</v>
      </c>
      <c r="AD203">
        <f>SUMIFS('6-24 EMR'!$F$2:$F$467,'6-24 EMR'!$B$2:$B$467,$B203)</f>
        <v>0</v>
      </c>
      <c r="AE203">
        <f>SUMIFS('6-24 EMR'!$G$2:$G$467,'6-24 EMR'!$B$2:$B$467,$B203)</f>
        <v>0</v>
      </c>
      <c r="AF203">
        <f>SUMIFS('6-24 EMR'!$M$2:$M$467,'6-24 EMR'!$B$2:$B$467,$B203)</f>
        <v>0</v>
      </c>
      <c r="AG203">
        <f>SUMIFS('6-24 EMR'!$N$2:$N$467,'6-24 EMR'!$B$2:$B$467,$B203)</f>
        <v>0</v>
      </c>
      <c r="AH203">
        <f>SUMIFS('6-23 EMR'!$F$2:$F$467,'6-23 EMR'!$B$2:$B$467,$B203)</f>
        <v>0</v>
      </c>
      <c r="AI203">
        <f>SUMIFS('6-23 EMR'!$G$2:$G$467,'6-23 EMR'!$B$2:$B$467,$B203)</f>
        <v>0</v>
      </c>
      <c r="AJ203">
        <f>SUMIFS('6-23 EMR'!$M$2:$M$467,'6-23 EMR'!$B$2:$B$467,$B203)</f>
        <v>0</v>
      </c>
      <c r="AK203">
        <f>SUMIFS('6-23 EMR'!$N$2:$N$467,'6-23 EMR'!$B$2:$B$467,$B203)</f>
        <v>0</v>
      </c>
      <c r="AL203" t="s">
        <v>918</v>
      </c>
    </row>
    <row r="204" spans="1:38" x14ac:dyDescent="0.25">
      <c r="A204" s="3" t="s">
        <v>729</v>
      </c>
      <c r="B204" t="s">
        <v>923</v>
      </c>
      <c r="C204" t="s">
        <v>924</v>
      </c>
      <c r="D204" t="s">
        <v>925</v>
      </c>
      <c r="E204" t="str">
        <f>IF(OR(Table1[[#This Row],[June 23-29 Resident Confirmed COVID-19 (sum)]]&gt;0,Table1[[#This Row],[June 23-29 Resident Suspected COVID-19 (sum)]]&gt;0,Table1[[#This Row],[June 23-29 Staff Confirmed COVID-19 (sum)]]&gt;0,Table1[[#This Row],[June 23-29 Staff Suspected COVID-19 (sum)]]&gt;0),"Yes","")</f>
        <v>Yes</v>
      </c>
      <c r="F204">
        <f t="shared" ref="F204:I223" si="10">SUMIFS($J204:$AK204,$J$1:$AK$1,F$1)</f>
        <v>1</v>
      </c>
      <c r="G204">
        <f t="shared" si="10"/>
        <v>0</v>
      </c>
      <c r="H204">
        <f t="shared" si="10"/>
        <v>0</v>
      </c>
      <c r="I204">
        <f t="shared" si="10"/>
        <v>0</v>
      </c>
      <c r="J204">
        <f>SUMIFS('6-29 EMR'!$F$2:$F$467,'6-29 EMR'!$B$2:$B$467,$B204)</f>
        <v>1</v>
      </c>
      <c r="K204">
        <f>SUMIFS('6-29 EMR'!$G$2:$G$467,'6-29 EMR'!$B$2:$B$467,$B204)</f>
        <v>0</v>
      </c>
      <c r="L204">
        <f>SUMIFS('6-29 EMR'!$M$2:$M$467,'6-29 EMR'!$B$2:$B$467,$B204)</f>
        <v>0</v>
      </c>
      <c r="M204">
        <f>SUMIFS('6-29 EMR'!$N$2:$N$467,'6-29 EMR'!$B$2:$B$467,$B204)</f>
        <v>0</v>
      </c>
      <c r="N204">
        <f>SUMIFS('6-28 EMR'!$F$2:$F$467,'6-28 EMR'!$B$2:$B$467,$B204)</f>
        <v>0</v>
      </c>
      <c r="O204">
        <f>SUMIFS('6-28 EMR'!$G$2:$G$467,'6-28 EMR'!$B$2:$B$467,$B204)</f>
        <v>0</v>
      </c>
      <c r="P204">
        <f>SUMIFS('6-28 EMR'!$M$2:$M$467,'6-28 EMR'!$B$2:$B$467,$B204)</f>
        <v>0</v>
      </c>
      <c r="Q204">
        <f>SUMIFS('6-28 EMR'!$N$2:$N$467,'6-28 EMR'!$B$2:$B$467,$B204)</f>
        <v>0</v>
      </c>
      <c r="R204">
        <f>SUMIFS('6-27 EMR'!$F$2:$F$467,'6-27 EMR'!$B$2:$B$467,$B204)</f>
        <v>0</v>
      </c>
      <c r="S204">
        <f>SUMIFS('6-27 EMR'!$G$2:$G$467,'6-27 EMR'!$B$2:$B$467,$B204)</f>
        <v>0</v>
      </c>
      <c r="T204">
        <f>SUMIFS('6-27 EMR'!$M$2:$M$467,'6-27 EMR'!$B$2:$B$467,$B204)</f>
        <v>0</v>
      </c>
      <c r="U204">
        <f>SUMIFS('6-27 EMR'!$N$2:$N$467,'6-27 EMR'!$B$2:$B$467,$B204)</f>
        <v>0</v>
      </c>
      <c r="V204">
        <f>SUMIFS('6-26 EMR'!$F$2:$F$467,'6-26 EMR'!$B$2:$B$467,$B204)</f>
        <v>0</v>
      </c>
      <c r="W204">
        <f>SUMIFS('6-26 EMR'!$G$2:$G$467,'6-26 EMR'!$B$2:$B$467,$B204)</f>
        <v>0</v>
      </c>
      <c r="X204">
        <f>SUMIFS('6-26 EMR'!$M$2:$M$467,'6-26 EMR'!$B$2:$B$467,$B204)</f>
        <v>0</v>
      </c>
      <c r="Y204">
        <f>SUMIFS('6-26 EMR'!$N$2:$N$467,'6-26 EMR'!$B$2:$B$467,$B204)</f>
        <v>0</v>
      </c>
      <c r="Z204">
        <f>SUMIFS('6-25 EMR'!$F$2:$F$467,'6-25 EMR'!$B$2:$B$467,$B204)</f>
        <v>0</v>
      </c>
      <c r="AA204">
        <f>SUMIFS('6-25 EMR'!$G$2:$G$467,'6-25 EMR'!$B$2:$B$467,$B204)</f>
        <v>0</v>
      </c>
      <c r="AB204">
        <f>SUMIFS('6-25 EMR'!$M$2:$M$467,'6-25 EMR'!$B$2:$B$467,$B204)</f>
        <v>0</v>
      </c>
      <c r="AC204">
        <f>SUMIFS('6-25 EMR'!$N$2:$N$467,'6-25 EMR'!$B$2:$B$467,$B204)</f>
        <v>0</v>
      </c>
      <c r="AD204">
        <f>SUMIFS('6-24 EMR'!$F$2:$F$467,'6-24 EMR'!$B$2:$B$467,$B204)</f>
        <v>0</v>
      </c>
      <c r="AE204">
        <f>SUMIFS('6-24 EMR'!$G$2:$G$467,'6-24 EMR'!$B$2:$B$467,$B204)</f>
        <v>0</v>
      </c>
      <c r="AF204">
        <f>SUMIFS('6-24 EMR'!$M$2:$M$467,'6-24 EMR'!$B$2:$B$467,$B204)</f>
        <v>0</v>
      </c>
      <c r="AG204">
        <f>SUMIFS('6-24 EMR'!$N$2:$N$467,'6-24 EMR'!$B$2:$B$467,$B204)</f>
        <v>0</v>
      </c>
      <c r="AH204">
        <f>SUMIFS('6-23 EMR'!$F$2:$F$467,'6-23 EMR'!$B$2:$B$467,$B204)</f>
        <v>0</v>
      </c>
      <c r="AI204">
        <f>SUMIFS('6-23 EMR'!$G$2:$G$467,'6-23 EMR'!$B$2:$B$467,$B204)</f>
        <v>0</v>
      </c>
      <c r="AJ204">
        <f>SUMIFS('6-23 EMR'!$M$2:$M$467,'6-23 EMR'!$B$2:$B$467,$B204)</f>
        <v>0</v>
      </c>
      <c r="AK204">
        <f>SUMIFS('6-23 EMR'!$N$2:$N$467,'6-23 EMR'!$B$2:$B$467,$B204)</f>
        <v>0</v>
      </c>
      <c r="AL204" t="s">
        <v>927</v>
      </c>
    </row>
    <row r="205" spans="1:38" x14ac:dyDescent="0.25">
      <c r="A205" s="3" t="s">
        <v>729</v>
      </c>
      <c r="B205" t="s">
        <v>928</v>
      </c>
      <c r="C205" t="s">
        <v>929</v>
      </c>
      <c r="D205" t="s">
        <v>928</v>
      </c>
      <c r="E205" t="str">
        <f>IF(OR(Table1[[#This Row],[June 23-29 Resident Confirmed COVID-19 (sum)]]&gt;0,Table1[[#This Row],[June 23-29 Resident Suspected COVID-19 (sum)]]&gt;0,Table1[[#This Row],[June 23-29 Staff Confirmed COVID-19 (sum)]]&gt;0,Table1[[#This Row],[June 23-29 Staff Suspected COVID-19 (sum)]]&gt;0),"Yes","")</f>
        <v>Yes</v>
      </c>
      <c r="F205">
        <f t="shared" si="10"/>
        <v>28</v>
      </c>
      <c r="G205">
        <f t="shared" si="10"/>
        <v>21</v>
      </c>
      <c r="H205">
        <f t="shared" si="10"/>
        <v>77</v>
      </c>
      <c r="I205">
        <f t="shared" si="10"/>
        <v>126</v>
      </c>
      <c r="J205">
        <f>SUMIFS('6-29 EMR'!$F$2:$F$467,'6-29 EMR'!$B$2:$B$467,$B205)</f>
        <v>4</v>
      </c>
      <c r="K205">
        <f>SUMIFS('6-29 EMR'!$G$2:$G$467,'6-29 EMR'!$B$2:$B$467,$B205)</f>
        <v>3</v>
      </c>
      <c r="L205">
        <f>SUMIFS('6-29 EMR'!$M$2:$M$467,'6-29 EMR'!$B$2:$B$467,$B205)</f>
        <v>11</v>
      </c>
      <c r="M205">
        <f>SUMIFS('6-29 EMR'!$N$2:$N$467,'6-29 EMR'!$B$2:$B$467,$B205)</f>
        <v>18</v>
      </c>
      <c r="N205">
        <f>SUMIFS('6-28 EMR'!$F$2:$F$467,'6-28 EMR'!$B$2:$B$467,$B205)</f>
        <v>4</v>
      </c>
      <c r="O205">
        <f>SUMIFS('6-28 EMR'!$G$2:$G$467,'6-28 EMR'!$B$2:$B$467,$B205)</f>
        <v>3</v>
      </c>
      <c r="P205">
        <f>SUMIFS('6-28 EMR'!$M$2:$M$467,'6-28 EMR'!$B$2:$B$467,$B205)</f>
        <v>11</v>
      </c>
      <c r="Q205">
        <f>SUMIFS('6-28 EMR'!$N$2:$N$467,'6-28 EMR'!$B$2:$B$467,$B205)</f>
        <v>18</v>
      </c>
      <c r="R205">
        <f>SUMIFS('6-27 EMR'!$F$2:$F$467,'6-27 EMR'!$B$2:$B$467,$B205)</f>
        <v>4</v>
      </c>
      <c r="S205">
        <f>SUMIFS('6-27 EMR'!$G$2:$G$467,'6-27 EMR'!$B$2:$B$467,$B205)</f>
        <v>3</v>
      </c>
      <c r="T205">
        <f>SUMIFS('6-27 EMR'!$M$2:$M$467,'6-27 EMR'!$B$2:$B$467,$B205)</f>
        <v>11</v>
      </c>
      <c r="U205">
        <f>SUMIFS('6-27 EMR'!$N$2:$N$467,'6-27 EMR'!$B$2:$B$467,$B205)</f>
        <v>18</v>
      </c>
      <c r="V205">
        <f>SUMIFS('6-26 EMR'!$F$2:$F$467,'6-26 EMR'!$B$2:$B$467,$B205)</f>
        <v>4</v>
      </c>
      <c r="W205">
        <f>SUMIFS('6-26 EMR'!$G$2:$G$467,'6-26 EMR'!$B$2:$B$467,$B205)</f>
        <v>3</v>
      </c>
      <c r="X205">
        <f>SUMIFS('6-26 EMR'!$M$2:$M$467,'6-26 EMR'!$B$2:$B$467,$B205)</f>
        <v>11</v>
      </c>
      <c r="Y205">
        <f>SUMIFS('6-26 EMR'!$N$2:$N$467,'6-26 EMR'!$B$2:$B$467,$B205)</f>
        <v>18</v>
      </c>
      <c r="Z205">
        <f>SUMIFS('6-25 EMR'!$F$2:$F$467,'6-25 EMR'!$B$2:$B$467,$B205)</f>
        <v>4</v>
      </c>
      <c r="AA205">
        <f>SUMIFS('6-25 EMR'!$G$2:$G$467,'6-25 EMR'!$B$2:$B$467,$B205)</f>
        <v>3</v>
      </c>
      <c r="AB205">
        <f>SUMIFS('6-25 EMR'!$M$2:$M$467,'6-25 EMR'!$B$2:$B$467,$B205)</f>
        <v>11</v>
      </c>
      <c r="AC205">
        <f>SUMIFS('6-25 EMR'!$N$2:$N$467,'6-25 EMR'!$B$2:$B$467,$B205)</f>
        <v>18</v>
      </c>
      <c r="AD205">
        <f>SUMIFS('6-24 EMR'!$F$2:$F$467,'6-24 EMR'!$B$2:$B$467,$B205)</f>
        <v>4</v>
      </c>
      <c r="AE205">
        <f>SUMIFS('6-24 EMR'!$G$2:$G$467,'6-24 EMR'!$B$2:$B$467,$B205)</f>
        <v>3</v>
      </c>
      <c r="AF205">
        <f>SUMIFS('6-24 EMR'!$M$2:$M$467,'6-24 EMR'!$B$2:$B$467,$B205)</f>
        <v>11</v>
      </c>
      <c r="AG205">
        <f>SUMIFS('6-24 EMR'!$N$2:$N$467,'6-24 EMR'!$B$2:$B$467,$B205)</f>
        <v>18</v>
      </c>
      <c r="AH205">
        <f>SUMIFS('6-23 EMR'!$F$2:$F$467,'6-23 EMR'!$B$2:$B$467,$B205)</f>
        <v>4</v>
      </c>
      <c r="AI205">
        <f>SUMIFS('6-23 EMR'!$G$2:$G$467,'6-23 EMR'!$B$2:$B$467,$B205)</f>
        <v>3</v>
      </c>
      <c r="AJ205">
        <f>SUMIFS('6-23 EMR'!$M$2:$M$467,'6-23 EMR'!$B$2:$B$467,$B205)</f>
        <v>11</v>
      </c>
      <c r="AK205">
        <f>SUMIFS('6-23 EMR'!$N$2:$N$467,'6-23 EMR'!$B$2:$B$467,$B205)</f>
        <v>18</v>
      </c>
      <c r="AL205" t="s">
        <v>932</v>
      </c>
    </row>
    <row r="206" spans="1:38" x14ac:dyDescent="0.25">
      <c r="A206" s="3" t="s">
        <v>729</v>
      </c>
      <c r="B206" t="s">
        <v>933</v>
      </c>
      <c r="C206" t="s">
        <v>123</v>
      </c>
      <c r="D206" t="s">
        <v>123</v>
      </c>
      <c r="E206" t="str">
        <f>IF(OR(Table1[[#This Row],[June 23-29 Resident Confirmed COVID-19 (sum)]]&gt;0,Table1[[#This Row],[June 23-29 Resident Suspected COVID-19 (sum)]]&gt;0,Table1[[#This Row],[June 23-29 Staff Confirmed COVID-19 (sum)]]&gt;0,Table1[[#This Row],[June 23-29 Staff Suspected COVID-19 (sum)]]&gt;0),"Yes","")</f>
        <v/>
      </c>
      <c r="F206">
        <f t="shared" si="10"/>
        <v>0</v>
      </c>
      <c r="G206">
        <f t="shared" si="10"/>
        <v>0</v>
      </c>
      <c r="H206">
        <f t="shared" si="10"/>
        <v>0</v>
      </c>
      <c r="I206">
        <f t="shared" si="10"/>
        <v>0</v>
      </c>
      <c r="J206">
        <f>SUMIFS('6-29 EMR'!$F$2:$F$467,'6-29 EMR'!$B$2:$B$467,$B206)</f>
        <v>0</v>
      </c>
      <c r="K206">
        <f>SUMIFS('6-29 EMR'!$G$2:$G$467,'6-29 EMR'!$B$2:$B$467,$B206)</f>
        <v>0</v>
      </c>
      <c r="L206">
        <f>SUMIFS('6-29 EMR'!$M$2:$M$467,'6-29 EMR'!$B$2:$B$467,$B206)</f>
        <v>0</v>
      </c>
      <c r="M206">
        <f>SUMIFS('6-29 EMR'!$N$2:$N$467,'6-29 EMR'!$B$2:$B$467,$B206)</f>
        <v>0</v>
      </c>
      <c r="N206">
        <f>SUMIFS('6-28 EMR'!$F$2:$F$467,'6-28 EMR'!$B$2:$B$467,$B206)</f>
        <v>0</v>
      </c>
      <c r="O206">
        <f>SUMIFS('6-28 EMR'!$G$2:$G$467,'6-28 EMR'!$B$2:$B$467,$B206)</f>
        <v>0</v>
      </c>
      <c r="P206">
        <f>SUMIFS('6-28 EMR'!$M$2:$M$467,'6-28 EMR'!$B$2:$B$467,$B206)</f>
        <v>0</v>
      </c>
      <c r="Q206">
        <f>SUMIFS('6-28 EMR'!$N$2:$N$467,'6-28 EMR'!$B$2:$B$467,$B206)</f>
        <v>0</v>
      </c>
      <c r="R206">
        <f>SUMIFS('6-27 EMR'!$F$2:$F$467,'6-27 EMR'!$B$2:$B$467,$B206)</f>
        <v>0</v>
      </c>
      <c r="S206">
        <f>SUMIFS('6-27 EMR'!$G$2:$G$467,'6-27 EMR'!$B$2:$B$467,$B206)</f>
        <v>0</v>
      </c>
      <c r="T206">
        <f>SUMIFS('6-27 EMR'!$M$2:$M$467,'6-27 EMR'!$B$2:$B$467,$B206)</f>
        <v>0</v>
      </c>
      <c r="U206">
        <f>SUMIFS('6-27 EMR'!$N$2:$N$467,'6-27 EMR'!$B$2:$B$467,$B206)</f>
        <v>0</v>
      </c>
      <c r="V206">
        <f>SUMIFS('6-26 EMR'!$F$2:$F$467,'6-26 EMR'!$B$2:$B$467,$B206)</f>
        <v>0</v>
      </c>
      <c r="W206">
        <f>SUMIFS('6-26 EMR'!$G$2:$G$467,'6-26 EMR'!$B$2:$B$467,$B206)</f>
        <v>0</v>
      </c>
      <c r="X206">
        <f>SUMIFS('6-26 EMR'!$M$2:$M$467,'6-26 EMR'!$B$2:$B$467,$B206)</f>
        <v>0</v>
      </c>
      <c r="Y206">
        <f>SUMIFS('6-26 EMR'!$N$2:$N$467,'6-26 EMR'!$B$2:$B$467,$B206)</f>
        <v>0</v>
      </c>
      <c r="Z206">
        <f>SUMIFS('6-25 EMR'!$F$2:$F$467,'6-25 EMR'!$B$2:$B$467,$B206)</f>
        <v>0</v>
      </c>
      <c r="AA206">
        <f>SUMIFS('6-25 EMR'!$G$2:$G$467,'6-25 EMR'!$B$2:$B$467,$B206)</f>
        <v>0</v>
      </c>
      <c r="AB206">
        <f>SUMIFS('6-25 EMR'!$M$2:$M$467,'6-25 EMR'!$B$2:$B$467,$B206)</f>
        <v>0</v>
      </c>
      <c r="AC206">
        <f>SUMIFS('6-25 EMR'!$N$2:$N$467,'6-25 EMR'!$B$2:$B$467,$B206)</f>
        <v>0</v>
      </c>
      <c r="AD206">
        <f>SUMIFS('6-24 EMR'!$F$2:$F$467,'6-24 EMR'!$B$2:$B$467,$B206)</f>
        <v>0</v>
      </c>
      <c r="AE206">
        <f>SUMIFS('6-24 EMR'!$G$2:$G$467,'6-24 EMR'!$B$2:$B$467,$B206)</f>
        <v>0</v>
      </c>
      <c r="AF206">
        <f>SUMIFS('6-24 EMR'!$M$2:$M$467,'6-24 EMR'!$B$2:$B$467,$B206)</f>
        <v>0</v>
      </c>
      <c r="AG206">
        <f>SUMIFS('6-24 EMR'!$N$2:$N$467,'6-24 EMR'!$B$2:$B$467,$B206)</f>
        <v>0</v>
      </c>
      <c r="AH206">
        <f>SUMIFS('6-23 EMR'!$F$2:$F$467,'6-23 EMR'!$B$2:$B$467,$B206)</f>
        <v>0</v>
      </c>
      <c r="AI206">
        <f>SUMIFS('6-23 EMR'!$G$2:$G$467,'6-23 EMR'!$B$2:$B$467,$B206)</f>
        <v>0</v>
      </c>
      <c r="AJ206">
        <f>SUMIFS('6-23 EMR'!$M$2:$M$467,'6-23 EMR'!$B$2:$B$467,$B206)</f>
        <v>0</v>
      </c>
      <c r="AK206">
        <f>SUMIFS('6-23 EMR'!$N$2:$N$467,'6-23 EMR'!$B$2:$B$467,$B206)</f>
        <v>0</v>
      </c>
      <c r="AL206" t="s">
        <v>933</v>
      </c>
    </row>
    <row r="207" spans="1:38" x14ac:dyDescent="0.25">
      <c r="A207" s="3" t="s">
        <v>729</v>
      </c>
      <c r="B207" t="s">
        <v>935</v>
      </c>
      <c r="C207" t="s">
        <v>936</v>
      </c>
      <c r="D207" t="s">
        <v>935</v>
      </c>
      <c r="E207" t="str">
        <f>IF(OR(Table1[[#This Row],[June 23-29 Resident Confirmed COVID-19 (sum)]]&gt;0,Table1[[#This Row],[June 23-29 Resident Suspected COVID-19 (sum)]]&gt;0,Table1[[#This Row],[June 23-29 Staff Confirmed COVID-19 (sum)]]&gt;0,Table1[[#This Row],[June 23-29 Staff Suspected COVID-19 (sum)]]&gt;0),"Yes","")</f>
        <v>Yes</v>
      </c>
      <c r="F207">
        <f t="shared" si="10"/>
        <v>1</v>
      </c>
      <c r="G207">
        <f t="shared" si="10"/>
        <v>0</v>
      </c>
      <c r="H207">
        <f t="shared" si="10"/>
        <v>0</v>
      </c>
      <c r="I207">
        <f t="shared" si="10"/>
        <v>0</v>
      </c>
      <c r="J207">
        <f>SUMIFS('6-29 EMR'!$F$2:$F$467,'6-29 EMR'!$B$2:$B$467,$B207)</f>
        <v>0</v>
      </c>
      <c r="K207">
        <f>SUMIFS('6-29 EMR'!$G$2:$G$467,'6-29 EMR'!$B$2:$B$467,$B207)</f>
        <v>0</v>
      </c>
      <c r="L207">
        <f>SUMIFS('6-29 EMR'!$M$2:$M$467,'6-29 EMR'!$B$2:$B$467,$B207)</f>
        <v>0</v>
      </c>
      <c r="M207">
        <f>SUMIFS('6-29 EMR'!$N$2:$N$467,'6-29 EMR'!$B$2:$B$467,$B207)</f>
        <v>0</v>
      </c>
      <c r="N207">
        <f>SUMIFS('6-28 EMR'!$F$2:$F$467,'6-28 EMR'!$B$2:$B$467,$B207)</f>
        <v>0</v>
      </c>
      <c r="O207">
        <f>SUMIFS('6-28 EMR'!$G$2:$G$467,'6-28 EMR'!$B$2:$B$467,$B207)</f>
        <v>0</v>
      </c>
      <c r="P207">
        <f>SUMIFS('6-28 EMR'!$M$2:$M$467,'6-28 EMR'!$B$2:$B$467,$B207)</f>
        <v>0</v>
      </c>
      <c r="Q207">
        <f>SUMIFS('6-28 EMR'!$N$2:$N$467,'6-28 EMR'!$B$2:$B$467,$B207)</f>
        <v>0</v>
      </c>
      <c r="R207">
        <f>SUMIFS('6-27 EMR'!$F$2:$F$467,'6-27 EMR'!$B$2:$B$467,$B207)</f>
        <v>0</v>
      </c>
      <c r="S207">
        <f>SUMIFS('6-27 EMR'!$G$2:$G$467,'6-27 EMR'!$B$2:$B$467,$B207)</f>
        <v>0</v>
      </c>
      <c r="T207">
        <f>SUMIFS('6-27 EMR'!$M$2:$M$467,'6-27 EMR'!$B$2:$B$467,$B207)</f>
        <v>0</v>
      </c>
      <c r="U207">
        <f>SUMIFS('6-27 EMR'!$N$2:$N$467,'6-27 EMR'!$B$2:$B$467,$B207)</f>
        <v>0</v>
      </c>
      <c r="V207">
        <f>SUMIFS('6-26 EMR'!$F$2:$F$467,'6-26 EMR'!$B$2:$B$467,$B207)</f>
        <v>0</v>
      </c>
      <c r="W207">
        <f>SUMIFS('6-26 EMR'!$G$2:$G$467,'6-26 EMR'!$B$2:$B$467,$B207)</f>
        <v>0</v>
      </c>
      <c r="X207">
        <f>SUMIFS('6-26 EMR'!$M$2:$M$467,'6-26 EMR'!$B$2:$B$467,$B207)</f>
        <v>0</v>
      </c>
      <c r="Y207">
        <f>SUMIFS('6-26 EMR'!$N$2:$N$467,'6-26 EMR'!$B$2:$B$467,$B207)</f>
        <v>0</v>
      </c>
      <c r="Z207">
        <f>SUMIFS('6-25 EMR'!$F$2:$F$467,'6-25 EMR'!$B$2:$B$467,$B207)</f>
        <v>1</v>
      </c>
      <c r="AA207">
        <f>SUMIFS('6-25 EMR'!$G$2:$G$467,'6-25 EMR'!$B$2:$B$467,$B207)</f>
        <v>0</v>
      </c>
      <c r="AB207">
        <f>SUMIFS('6-25 EMR'!$M$2:$M$467,'6-25 EMR'!$B$2:$B$467,$B207)</f>
        <v>0</v>
      </c>
      <c r="AC207">
        <f>SUMIFS('6-25 EMR'!$N$2:$N$467,'6-25 EMR'!$B$2:$B$467,$B207)</f>
        <v>0</v>
      </c>
      <c r="AD207">
        <f>SUMIFS('6-24 EMR'!$F$2:$F$467,'6-24 EMR'!$B$2:$B$467,$B207)</f>
        <v>0</v>
      </c>
      <c r="AE207">
        <f>SUMIFS('6-24 EMR'!$G$2:$G$467,'6-24 EMR'!$B$2:$B$467,$B207)</f>
        <v>0</v>
      </c>
      <c r="AF207">
        <f>SUMIFS('6-24 EMR'!$M$2:$M$467,'6-24 EMR'!$B$2:$B$467,$B207)</f>
        <v>0</v>
      </c>
      <c r="AG207">
        <f>SUMIFS('6-24 EMR'!$N$2:$N$467,'6-24 EMR'!$B$2:$B$467,$B207)</f>
        <v>0</v>
      </c>
      <c r="AH207">
        <f>SUMIFS('6-23 EMR'!$F$2:$F$467,'6-23 EMR'!$B$2:$B$467,$B207)</f>
        <v>0</v>
      </c>
      <c r="AI207">
        <f>SUMIFS('6-23 EMR'!$G$2:$G$467,'6-23 EMR'!$B$2:$B$467,$B207)</f>
        <v>0</v>
      </c>
      <c r="AJ207">
        <f>SUMIFS('6-23 EMR'!$M$2:$M$467,'6-23 EMR'!$B$2:$B$467,$B207)</f>
        <v>0</v>
      </c>
      <c r="AK207">
        <f>SUMIFS('6-23 EMR'!$N$2:$N$467,'6-23 EMR'!$B$2:$B$467,$B207)</f>
        <v>0</v>
      </c>
      <c r="AL207" t="s">
        <v>935</v>
      </c>
    </row>
    <row r="208" spans="1:38" x14ac:dyDescent="0.25">
      <c r="A208" s="3" t="s">
        <v>729</v>
      </c>
      <c r="B208" t="s">
        <v>938</v>
      </c>
      <c r="C208" t="s">
        <v>939</v>
      </c>
      <c r="D208" t="s">
        <v>938</v>
      </c>
      <c r="E208" t="str">
        <f>IF(OR(Table1[[#This Row],[June 23-29 Resident Confirmed COVID-19 (sum)]]&gt;0,Table1[[#This Row],[June 23-29 Resident Suspected COVID-19 (sum)]]&gt;0,Table1[[#This Row],[June 23-29 Staff Confirmed COVID-19 (sum)]]&gt;0,Table1[[#This Row],[June 23-29 Staff Suspected COVID-19 (sum)]]&gt;0),"Yes","")</f>
        <v/>
      </c>
      <c r="F208">
        <f t="shared" si="10"/>
        <v>0</v>
      </c>
      <c r="G208">
        <f t="shared" si="10"/>
        <v>0</v>
      </c>
      <c r="H208">
        <f t="shared" si="10"/>
        <v>0</v>
      </c>
      <c r="I208">
        <f t="shared" si="10"/>
        <v>0</v>
      </c>
      <c r="J208">
        <f>SUMIFS('6-29 EMR'!$F$2:$F$467,'6-29 EMR'!$B$2:$B$467,$B208)</f>
        <v>0</v>
      </c>
      <c r="K208">
        <f>SUMIFS('6-29 EMR'!$G$2:$G$467,'6-29 EMR'!$B$2:$B$467,$B208)</f>
        <v>0</v>
      </c>
      <c r="L208">
        <f>SUMIFS('6-29 EMR'!$M$2:$M$467,'6-29 EMR'!$B$2:$B$467,$B208)</f>
        <v>0</v>
      </c>
      <c r="M208">
        <f>SUMIFS('6-29 EMR'!$N$2:$N$467,'6-29 EMR'!$B$2:$B$467,$B208)</f>
        <v>0</v>
      </c>
      <c r="N208">
        <f>SUMIFS('6-28 EMR'!$F$2:$F$467,'6-28 EMR'!$B$2:$B$467,$B208)</f>
        <v>0</v>
      </c>
      <c r="O208">
        <f>SUMIFS('6-28 EMR'!$G$2:$G$467,'6-28 EMR'!$B$2:$B$467,$B208)</f>
        <v>0</v>
      </c>
      <c r="P208">
        <f>SUMIFS('6-28 EMR'!$M$2:$M$467,'6-28 EMR'!$B$2:$B$467,$B208)</f>
        <v>0</v>
      </c>
      <c r="Q208">
        <f>SUMIFS('6-28 EMR'!$N$2:$N$467,'6-28 EMR'!$B$2:$B$467,$B208)</f>
        <v>0</v>
      </c>
      <c r="R208">
        <f>SUMIFS('6-27 EMR'!$F$2:$F$467,'6-27 EMR'!$B$2:$B$467,$B208)</f>
        <v>0</v>
      </c>
      <c r="S208">
        <f>SUMIFS('6-27 EMR'!$G$2:$G$467,'6-27 EMR'!$B$2:$B$467,$B208)</f>
        <v>0</v>
      </c>
      <c r="T208">
        <f>SUMIFS('6-27 EMR'!$M$2:$M$467,'6-27 EMR'!$B$2:$B$467,$B208)</f>
        <v>0</v>
      </c>
      <c r="U208">
        <f>SUMIFS('6-27 EMR'!$N$2:$N$467,'6-27 EMR'!$B$2:$B$467,$B208)</f>
        <v>0</v>
      </c>
      <c r="V208">
        <f>SUMIFS('6-26 EMR'!$F$2:$F$467,'6-26 EMR'!$B$2:$B$467,$B208)</f>
        <v>0</v>
      </c>
      <c r="W208">
        <f>SUMIFS('6-26 EMR'!$G$2:$G$467,'6-26 EMR'!$B$2:$B$467,$B208)</f>
        <v>0</v>
      </c>
      <c r="X208">
        <f>SUMIFS('6-26 EMR'!$M$2:$M$467,'6-26 EMR'!$B$2:$B$467,$B208)</f>
        <v>0</v>
      </c>
      <c r="Y208">
        <f>SUMIFS('6-26 EMR'!$N$2:$N$467,'6-26 EMR'!$B$2:$B$467,$B208)</f>
        <v>0</v>
      </c>
      <c r="Z208">
        <f>SUMIFS('6-25 EMR'!$F$2:$F$467,'6-25 EMR'!$B$2:$B$467,$B208)</f>
        <v>0</v>
      </c>
      <c r="AA208">
        <f>SUMIFS('6-25 EMR'!$G$2:$G$467,'6-25 EMR'!$B$2:$B$467,$B208)</f>
        <v>0</v>
      </c>
      <c r="AB208">
        <f>SUMIFS('6-25 EMR'!$M$2:$M$467,'6-25 EMR'!$B$2:$B$467,$B208)</f>
        <v>0</v>
      </c>
      <c r="AC208">
        <f>SUMIFS('6-25 EMR'!$N$2:$N$467,'6-25 EMR'!$B$2:$B$467,$B208)</f>
        <v>0</v>
      </c>
      <c r="AD208">
        <f>SUMIFS('6-24 EMR'!$F$2:$F$467,'6-24 EMR'!$B$2:$B$467,$B208)</f>
        <v>0</v>
      </c>
      <c r="AE208">
        <f>SUMIFS('6-24 EMR'!$G$2:$G$467,'6-24 EMR'!$B$2:$B$467,$B208)</f>
        <v>0</v>
      </c>
      <c r="AF208">
        <f>SUMIFS('6-24 EMR'!$M$2:$M$467,'6-24 EMR'!$B$2:$B$467,$B208)</f>
        <v>0</v>
      </c>
      <c r="AG208">
        <f>SUMIFS('6-24 EMR'!$N$2:$N$467,'6-24 EMR'!$B$2:$B$467,$B208)</f>
        <v>0</v>
      </c>
      <c r="AH208">
        <f>SUMIFS('6-23 EMR'!$F$2:$F$467,'6-23 EMR'!$B$2:$B$467,$B208)</f>
        <v>0</v>
      </c>
      <c r="AI208">
        <f>SUMIFS('6-23 EMR'!$G$2:$G$467,'6-23 EMR'!$B$2:$B$467,$B208)</f>
        <v>0</v>
      </c>
      <c r="AJ208">
        <f>SUMIFS('6-23 EMR'!$M$2:$M$467,'6-23 EMR'!$B$2:$B$467,$B208)</f>
        <v>0</v>
      </c>
      <c r="AK208">
        <f>SUMIFS('6-23 EMR'!$N$2:$N$467,'6-23 EMR'!$B$2:$B$467,$B208)</f>
        <v>0</v>
      </c>
      <c r="AL208" t="s">
        <v>938</v>
      </c>
    </row>
    <row r="209" spans="1:38" x14ac:dyDescent="0.25">
      <c r="A209" s="3" t="s">
        <v>729</v>
      </c>
      <c r="B209" t="s">
        <v>941</v>
      </c>
      <c r="C209" t="s">
        <v>296</v>
      </c>
      <c r="D209" t="s">
        <v>942</v>
      </c>
      <c r="E209" t="str">
        <f>IF(OR(Table1[[#This Row],[June 23-29 Resident Confirmed COVID-19 (sum)]]&gt;0,Table1[[#This Row],[June 23-29 Resident Suspected COVID-19 (sum)]]&gt;0,Table1[[#This Row],[June 23-29 Staff Confirmed COVID-19 (sum)]]&gt;0,Table1[[#This Row],[June 23-29 Staff Suspected COVID-19 (sum)]]&gt;0),"Yes","")</f>
        <v/>
      </c>
      <c r="F209">
        <f t="shared" si="10"/>
        <v>0</v>
      </c>
      <c r="G209">
        <f t="shared" si="10"/>
        <v>0</v>
      </c>
      <c r="H209">
        <f t="shared" si="10"/>
        <v>0</v>
      </c>
      <c r="I209">
        <f t="shared" si="10"/>
        <v>0</v>
      </c>
      <c r="J209">
        <f>SUMIFS('6-29 EMR'!$F$2:$F$467,'6-29 EMR'!$B$2:$B$467,$B209)</f>
        <v>0</v>
      </c>
      <c r="K209">
        <f>SUMIFS('6-29 EMR'!$G$2:$G$467,'6-29 EMR'!$B$2:$B$467,$B209)</f>
        <v>0</v>
      </c>
      <c r="L209">
        <f>SUMIFS('6-29 EMR'!$M$2:$M$467,'6-29 EMR'!$B$2:$B$467,$B209)</f>
        <v>0</v>
      </c>
      <c r="M209">
        <f>SUMIFS('6-29 EMR'!$N$2:$N$467,'6-29 EMR'!$B$2:$B$467,$B209)</f>
        <v>0</v>
      </c>
      <c r="N209">
        <f>SUMIFS('6-28 EMR'!$F$2:$F$467,'6-28 EMR'!$B$2:$B$467,$B209)</f>
        <v>0</v>
      </c>
      <c r="O209">
        <f>SUMIFS('6-28 EMR'!$G$2:$G$467,'6-28 EMR'!$B$2:$B$467,$B209)</f>
        <v>0</v>
      </c>
      <c r="P209">
        <f>SUMIFS('6-28 EMR'!$M$2:$M$467,'6-28 EMR'!$B$2:$B$467,$B209)</f>
        <v>0</v>
      </c>
      <c r="Q209">
        <f>SUMIFS('6-28 EMR'!$N$2:$N$467,'6-28 EMR'!$B$2:$B$467,$B209)</f>
        <v>0</v>
      </c>
      <c r="R209">
        <f>SUMIFS('6-27 EMR'!$F$2:$F$467,'6-27 EMR'!$B$2:$B$467,$B209)</f>
        <v>0</v>
      </c>
      <c r="S209">
        <f>SUMIFS('6-27 EMR'!$G$2:$G$467,'6-27 EMR'!$B$2:$B$467,$B209)</f>
        <v>0</v>
      </c>
      <c r="T209">
        <f>SUMIFS('6-27 EMR'!$M$2:$M$467,'6-27 EMR'!$B$2:$B$467,$B209)</f>
        <v>0</v>
      </c>
      <c r="U209">
        <f>SUMIFS('6-27 EMR'!$N$2:$N$467,'6-27 EMR'!$B$2:$B$467,$B209)</f>
        <v>0</v>
      </c>
      <c r="V209">
        <f>SUMIFS('6-26 EMR'!$F$2:$F$467,'6-26 EMR'!$B$2:$B$467,$B209)</f>
        <v>0</v>
      </c>
      <c r="W209">
        <f>SUMIFS('6-26 EMR'!$G$2:$G$467,'6-26 EMR'!$B$2:$B$467,$B209)</f>
        <v>0</v>
      </c>
      <c r="X209">
        <f>SUMIFS('6-26 EMR'!$M$2:$M$467,'6-26 EMR'!$B$2:$B$467,$B209)</f>
        <v>0</v>
      </c>
      <c r="Y209">
        <f>SUMIFS('6-26 EMR'!$N$2:$N$467,'6-26 EMR'!$B$2:$B$467,$B209)</f>
        <v>0</v>
      </c>
      <c r="Z209">
        <f>SUMIFS('6-25 EMR'!$F$2:$F$467,'6-25 EMR'!$B$2:$B$467,$B209)</f>
        <v>0</v>
      </c>
      <c r="AA209">
        <f>SUMIFS('6-25 EMR'!$G$2:$G$467,'6-25 EMR'!$B$2:$B$467,$B209)</f>
        <v>0</v>
      </c>
      <c r="AB209">
        <f>SUMIFS('6-25 EMR'!$M$2:$M$467,'6-25 EMR'!$B$2:$B$467,$B209)</f>
        <v>0</v>
      </c>
      <c r="AC209">
        <f>SUMIFS('6-25 EMR'!$N$2:$N$467,'6-25 EMR'!$B$2:$B$467,$B209)</f>
        <v>0</v>
      </c>
      <c r="AD209">
        <f>SUMIFS('6-24 EMR'!$F$2:$F$467,'6-24 EMR'!$B$2:$B$467,$B209)</f>
        <v>0</v>
      </c>
      <c r="AE209">
        <f>SUMIFS('6-24 EMR'!$G$2:$G$467,'6-24 EMR'!$B$2:$B$467,$B209)</f>
        <v>0</v>
      </c>
      <c r="AF209">
        <f>SUMIFS('6-24 EMR'!$M$2:$M$467,'6-24 EMR'!$B$2:$B$467,$B209)</f>
        <v>0</v>
      </c>
      <c r="AG209">
        <f>SUMIFS('6-24 EMR'!$N$2:$N$467,'6-24 EMR'!$B$2:$B$467,$B209)</f>
        <v>0</v>
      </c>
      <c r="AH209">
        <f>SUMIFS('6-23 EMR'!$F$2:$F$467,'6-23 EMR'!$B$2:$B$467,$B209)</f>
        <v>0</v>
      </c>
      <c r="AI209">
        <f>SUMIFS('6-23 EMR'!$G$2:$G$467,'6-23 EMR'!$B$2:$B$467,$B209)</f>
        <v>0</v>
      </c>
      <c r="AJ209">
        <f>SUMIFS('6-23 EMR'!$M$2:$M$467,'6-23 EMR'!$B$2:$B$467,$B209)</f>
        <v>0</v>
      </c>
      <c r="AK209">
        <f>SUMIFS('6-23 EMR'!$N$2:$N$467,'6-23 EMR'!$B$2:$B$467,$B209)</f>
        <v>0</v>
      </c>
      <c r="AL209" t="s">
        <v>941</v>
      </c>
    </row>
    <row r="210" spans="1:38" x14ac:dyDescent="0.25">
      <c r="A210" s="3" t="s">
        <v>729</v>
      </c>
      <c r="B210" t="s">
        <v>944</v>
      </c>
      <c r="C210" t="s">
        <v>945</v>
      </c>
      <c r="D210" t="s">
        <v>946</v>
      </c>
      <c r="E210" t="str">
        <f>IF(OR(Table1[[#This Row],[June 23-29 Resident Confirmed COVID-19 (sum)]]&gt;0,Table1[[#This Row],[June 23-29 Resident Suspected COVID-19 (sum)]]&gt;0,Table1[[#This Row],[June 23-29 Staff Confirmed COVID-19 (sum)]]&gt;0,Table1[[#This Row],[June 23-29 Staff Suspected COVID-19 (sum)]]&gt;0),"Yes","")</f>
        <v>Yes</v>
      </c>
      <c r="F210">
        <f t="shared" si="10"/>
        <v>0</v>
      </c>
      <c r="G210">
        <f t="shared" si="10"/>
        <v>0</v>
      </c>
      <c r="H210">
        <f t="shared" si="10"/>
        <v>21</v>
      </c>
      <c r="I210">
        <f t="shared" si="10"/>
        <v>0</v>
      </c>
      <c r="J210">
        <f>SUMIFS('6-29 EMR'!$F$2:$F$467,'6-29 EMR'!$B$2:$B$467,$B210)</f>
        <v>0</v>
      </c>
      <c r="K210">
        <f>SUMIFS('6-29 EMR'!$G$2:$G$467,'6-29 EMR'!$B$2:$B$467,$B210)</f>
        <v>0</v>
      </c>
      <c r="L210">
        <f>SUMIFS('6-29 EMR'!$M$2:$M$467,'6-29 EMR'!$B$2:$B$467,$B210)</f>
        <v>3</v>
      </c>
      <c r="M210">
        <f>SUMIFS('6-29 EMR'!$N$2:$N$467,'6-29 EMR'!$B$2:$B$467,$B210)</f>
        <v>0</v>
      </c>
      <c r="N210">
        <f>SUMIFS('6-28 EMR'!$F$2:$F$467,'6-28 EMR'!$B$2:$B$467,$B210)</f>
        <v>0</v>
      </c>
      <c r="O210">
        <f>SUMIFS('6-28 EMR'!$G$2:$G$467,'6-28 EMR'!$B$2:$B$467,$B210)</f>
        <v>0</v>
      </c>
      <c r="P210">
        <f>SUMIFS('6-28 EMR'!$M$2:$M$467,'6-28 EMR'!$B$2:$B$467,$B210)</f>
        <v>3</v>
      </c>
      <c r="Q210">
        <f>SUMIFS('6-28 EMR'!$N$2:$N$467,'6-28 EMR'!$B$2:$B$467,$B210)</f>
        <v>0</v>
      </c>
      <c r="R210">
        <f>SUMIFS('6-27 EMR'!$F$2:$F$467,'6-27 EMR'!$B$2:$B$467,$B210)</f>
        <v>0</v>
      </c>
      <c r="S210">
        <f>SUMIFS('6-27 EMR'!$G$2:$G$467,'6-27 EMR'!$B$2:$B$467,$B210)</f>
        <v>0</v>
      </c>
      <c r="T210">
        <f>SUMIFS('6-27 EMR'!$M$2:$M$467,'6-27 EMR'!$B$2:$B$467,$B210)</f>
        <v>3</v>
      </c>
      <c r="U210">
        <f>SUMIFS('6-27 EMR'!$N$2:$N$467,'6-27 EMR'!$B$2:$B$467,$B210)</f>
        <v>0</v>
      </c>
      <c r="V210">
        <f>SUMIFS('6-26 EMR'!$F$2:$F$467,'6-26 EMR'!$B$2:$B$467,$B210)</f>
        <v>0</v>
      </c>
      <c r="W210">
        <f>SUMIFS('6-26 EMR'!$G$2:$G$467,'6-26 EMR'!$B$2:$B$467,$B210)</f>
        <v>0</v>
      </c>
      <c r="X210">
        <f>SUMIFS('6-26 EMR'!$M$2:$M$467,'6-26 EMR'!$B$2:$B$467,$B210)</f>
        <v>3</v>
      </c>
      <c r="Y210">
        <f>SUMIFS('6-26 EMR'!$N$2:$N$467,'6-26 EMR'!$B$2:$B$467,$B210)</f>
        <v>0</v>
      </c>
      <c r="Z210">
        <f>SUMIFS('6-25 EMR'!$F$2:$F$467,'6-25 EMR'!$B$2:$B$467,$B210)</f>
        <v>0</v>
      </c>
      <c r="AA210">
        <f>SUMIFS('6-25 EMR'!$G$2:$G$467,'6-25 EMR'!$B$2:$B$467,$B210)</f>
        <v>0</v>
      </c>
      <c r="AB210">
        <f>SUMIFS('6-25 EMR'!$M$2:$M$467,'6-25 EMR'!$B$2:$B$467,$B210)</f>
        <v>3</v>
      </c>
      <c r="AC210">
        <f>SUMIFS('6-25 EMR'!$N$2:$N$467,'6-25 EMR'!$B$2:$B$467,$B210)</f>
        <v>0</v>
      </c>
      <c r="AD210">
        <f>SUMIFS('6-24 EMR'!$F$2:$F$467,'6-24 EMR'!$B$2:$B$467,$B210)</f>
        <v>0</v>
      </c>
      <c r="AE210">
        <f>SUMIFS('6-24 EMR'!$G$2:$G$467,'6-24 EMR'!$B$2:$B$467,$B210)</f>
        <v>0</v>
      </c>
      <c r="AF210">
        <f>SUMIFS('6-24 EMR'!$M$2:$M$467,'6-24 EMR'!$B$2:$B$467,$B210)</f>
        <v>3</v>
      </c>
      <c r="AG210">
        <f>SUMIFS('6-24 EMR'!$N$2:$N$467,'6-24 EMR'!$B$2:$B$467,$B210)</f>
        <v>0</v>
      </c>
      <c r="AH210">
        <f>SUMIFS('6-23 EMR'!$F$2:$F$467,'6-23 EMR'!$B$2:$B$467,$B210)</f>
        <v>0</v>
      </c>
      <c r="AI210">
        <f>SUMIFS('6-23 EMR'!$G$2:$G$467,'6-23 EMR'!$B$2:$B$467,$B210)</f>
        <v>0</v>
      </c>
      <c r="AJ210">
        <f>SUMIFS('6-23 EMR'!$M$2:$M$467,'6-23 EMR'!$B$2:$B$467,$B210)</f>
        <v>3</v>
      </c>
      <c r="AK210">
        <f>SUMIFS('6-23 EMR'!$N$2:$N$467,'6-23 EMR'!$B$2:$B$467,$B210)</f>
        <v>0</v>
      </c>
      <c r="AL210" t="s">
        <v>944</v>
      </c>
    </row>
    <row r="211" spans="1:38" x14ac:dyDescent="0.25">
      <c r="A211" s="3" t="s">
        <v>729</v>
      </c>
      <c r="B211" t="s">
        <v>948</v>
      </c>
      <c r="C211" t="s">
        <v>949</v>
      </c>
      <c r="D211" t="s">
        <v>950</v>
      </c>
      <c r="E211" t="str">
        <f>IF(OR(Table1[[#This Row],[June 23-29 Resident Confirmed COVID-19 (sum)]]&gt;0,Table1[[#This Row],[June 23-29 Resident Suspected COVID-19 (sum)]]&gt;0,Table1[[#This Row],[June 23-29 Staff Confirmed COVID-19 (sum)]]&gt;0,Table1[[#This Row],[June 23-29 Staff Suspected COVID-19 (sum)]]&gt;0),"Yes","")</f>
        <v/>
      </c>
      <c r="F211">
        <f t="shared" si="10"/>
        <v>0</v>
      </c>
      <c r="G211">
        <f t="shared" si="10"/>
        <v>0</v>
      </c>
      <c r="H211">
        <f t="shared" si="10"/>
        <v>0</v>
      </c>
      <c r="I211">
        <f t="shared" si="10"/>
        <v>0</v>
      </c>
      <c r="J211">
        <f>SUMIFS('6-29 EMR'!$F$2:$F$467,'6-29 EMR'!$B$2:$B$467,$B211)</f>
        <v>0</v>
      </c>
      <c r="K211">
        <f>SUMIFS('6-29 EMR'!$G$2:$G$467,'6-29 EMR'!$B$2:$B$467,$B211)</f>
        <v>0</v>
      </c>
      <c r="L211">
        <f>SUMIFS('6-29 EMR'!$M$2:$M$467,'6-29 EMR'!$B$2:$B$467,$B211)</f>
        <v>0</v>
      </c>
      <c r="M211">
        <f>SUMIFS('6-29 EMR'!$N$2:$N$467,'6-29 EMR'!$B$2:$B$467,$B211)</f>
        <v>0</v>
      </c>
      <c r="N211">
        <f>SUMIFS('6-28 EMR'!$F$2:$F$467,'6-28 EMR'!$B$2:$B$467,$B211)</f>
        <v>0</v>
      </c>
      <c r="O211">
        <f>SUMIFS('6-28 EMR'!$G$2:$G$467,'6-28 EMR'!$B$2:$B$467,$B211)</f>
        <v>0</v>
      </c>
      <c r="P211">
        <f>SUMIFS('6-28 EMR'!$M$2:$M$467,'6-28 EMR'!$B$2:$B$467,$B211)</f>
        <v>0</v>
      </c>
      <c r="Q211">
        <f>SUMIFS('6-28 EMR'!$N$2:$N$467,'6-28 EMR'!$B$2:$B$467,$B211)</f>
        <v>0</v>
      </c>
      <c r="R211">
        <f>SUMIFS('6-27 EMR'!$F$2:$F$467,'6-27 EMR'!$B$2:$B$467,$B211)</f>
        <v>0</v>
      </c>
      <c r="S211">
        <f>SUMIFS('6-27 EMR'!$G$2:$G$467,'6-27 EMR'!$B$2:$B$467,$B211)</f>
        <v>0</v>
      </c>
      <c r="T211">
        <f>SUMIFS('6-27 EMR'!$M$2:$M$467,'6-27 EMR'!$B$2:$B$467,$B211)</f>
        <v>0</v>
      </c>
      <c r="U211">
        <f>SUMIFS('6-27 EMR'!$N$2:$N$467,'6-27 EMR'!$B$2:$B$467,$B211)</f>
        <v>0</v>
      </c>
      <c r="V211">
        <f>SUMIFS('6-26 EMR'!$F$2:$F$467,'6-26 EMR'!$B$2:$B$467,$B211)</f>
        <v>0</v>
      </c>
      <c r="W211">
        <f>SUMIFS('6-26 EMR'!$G$2:$G$467,'6-26 EMR'!$B$2:$B$467,$B211)</f>
        <v>0</v>
      </c>
      <c r="X211">
        <f>SUMIFS('6-26 EMR'!$M$2:$M$467,'6-26 EMR'!$B$2:$B$467,$B211)</f>
        <v>0</v>
      </c>
      <c r="Y211">
        <f>SUMIFS('6-26 EMR'!$N$2:$N$467,'6-26 EMR'!$B$2:$B$467,$B211)</f>
        <v>0</v>
      </c>
      <c r="Z211">
        <f>SUMIFS('6-25 EMR'!$F$2:$F$467,'6-25 EMR'!$B$2:$B$467,$B211)</f>
        <v>0</v>
      </c>
      <c r="AA211">
        <f>SUMIFS('6-25 EMR'!$G$2:$G$467,'6-25 EMR'!$B$2:$B$467,$B211)</f>
        <v>0</v>
      </c>
      <c r="AB211">
        <f>SUMIFS('6-25 EMR'!$M$2:$M$467,'6-25 EMR'!$B$2:$B$467,$B211)</f>
        <v>0</v>
      </c>
      <c r="AC211">
        <f>SUMIFS('6-25 EMR'!$N$2:$N$467,'6-25 EMR'!$B$2:$B$467,$B211)</f>
        <v>0</v>
      </c>
      <c r="AD211">
        <f>SUMIFS('6-24 EMR'!$F$2:$F$467,'6-24 EMR'!$B$2:$B$467,$B211)</f>
        <v>0</v>
      </c>
      <c r="AE211">
        <f>SUMIFS('6-24 EMR'!$G$2:$G$467,'6-24 EMR'!$B$2:$B$467,$B211)</f>
        <v>0</v>
      </c>
      <c r="AF211">
        <f>SUMIFS('6-24 EMR'!$M$2:$M$467,'6-24 EMR'!$B$2:$B$467,$B211)</f>
        <v>0</v>
      </c>
      <c r="AG211">
        <f>SUMIFS('6-24 EMR'!$N$2:$N$467,'6-24 EMR'!$B$2:$B$467,$B211)</f>
        <v>0</v>
      </c>
      <c r="AH211">
        <f>SUMIFS('6-23 EMR'!$F$2:$F$467,'6-23 EMR'!$B$2:$B$467,$B211)</f>
        <v>0</v>
      </c>
      <c r="AI211">
        <f>SUMIFS('6-23 EMR'!$G$2:$G$467,'6-23 EMR'!$B$2:$B$467,$B211)</f>
        <v>0</v>
      </c>
      <c r="AJ211">
        <f>SUMIFS('6-23 EMR'!$M$2:$M$467,'6-23 EMR'!$B$2:$B$467,$B211)</f>
        <v>0</v>
      </c>
      <c r="AK211">
        <f>SUMIFS('6-23 EMR'!$N$2:$N$467,'6-23 EMR'!$B$2:$B$467,$B211)</f>
        <v>0</v>
      </c>
      <c r="AL211" t="s">
        <v>948</v>
      </c>
    </row>
    <row r="212" spans="1:38" x14ac:dyDescent="0.25">
      <c r="A212" s="3" t="s">
        <v>729</v>
      </c>
      <c r="B212" t="s">
        <v>953</v>
      </c>
      <c r="C212" t="s">
        <v>954</v>
      </c>
      <c r="D212" t="s">
        <v>955</v>
      </c>
      <c r="E212" t="str">
        <f>IF(OR(Table1[[#This Row],[June 23-29 Resident Confirmed COVID-19 (sum)]]&gt;0,Table1[[#This Row],[June 23-29 Resident Suspected COVID-19 (sum)]]&gt;0,Table1[[#This Row],[June 23-29 Staff Confirmed COVID-19 (sum)]]&gt;0,Table1[[#This Row],[June 23-29 Staff Suspected COVID-19 (sum)]]&gt;0),"Yes","")</f>
        <v/>
      </c>
      <c r="F212">
        <f t="shared" si="10"/>
        <v>0</v>
      </c>
      <c r="G212">
        <f t="shared" si="10"/>
        <v>0</v>
      </c>
      <c r="H212">
        <f t="shared" si="10"/>
        <v>0</v>
      </c>
      <c r="I212">
        <f t="shared" si="10"/>
        <v>0</v>
      </c>
      <c r="J212">
        <f>SUMIFS('6-29 EMR'!$F$2:$F$467,'6-29 EMR'!$B$2:$B$467,$B212)</f>
        <v>0</v>
      </c>
      <c r="K212">
        <f>SUMIFS('6-29 EMR'!$G$2:$G$467,'6-29 EMR'!$B$2:$B$467,$B212)</f>
        <v>0</v>
      </c>
      <c r="L212">
        <f>SUMIFS('6-29 EMR'!$M$2:$M$467,'6-29 EMR'!$B$2:$B$467,$B212)</f>
        <v>0</v>
      </c>
      <c r="M212">
        <f>SUMIFS('6-29 EMR'!$N$2:$N$467,'6-29 EMR'!$B$2:$B$467,$B212)</f>
        <v>0</v>
      </c>
      <c r="N212">
        <f>SUMIFS('6-28 EMR'!$F$2:$F$467,'6-28 EMR'!$B$2:$B$467,$B212)</f>
        <v>0</v>
      </c>
      <c r="O212">
        <f>SUMIFS('6-28 EMR'!$G$2:$G$467,'6-28 EMR'!$B$2:$B$467,$B212)</f>
        <v>0</v>
      </c>
      <c r="P212">
        <f>SUMIFS('6-28 EMR'!$M$2:$M$467,'6-28 EMR'!$B$2:$B$467,$B212)</f>
        <v>0</v>
      </c>
      <c r="Q212">
        <f>SUMIFS('6-28 EMR'!$N$2:$N$467,'6-28 EMR'!$B$2:$B$467,$B212)</f>
        <v>0</v>
      </c>
      <c r="R212">
        <f>SUMIFS('6-27 EMR'!$F$2:$F$467,'6-27 EMR'!$B$2:$B$467,$B212)</f>
        <v>0</v>
      </c>
      <c r="S212">
        <f>SUMIFS('6-27 EMR'!$G$2:$G$467,'6-27 EMR'!$B$2:$B$467,$B212)</f>
        <v>0</v>
      </c>
      <c r="T212">
        <f>SUMIFS('6-27 EMR'!$M$2:$M$467,'6-27 EMR'!$B$2:$B$467,$B212)</f>
        <v>0</v>
      </c>
      <c r="U212">
        <f>SUMIFS('6-27 EMR'!$N$2:$N$467,'6-27 EMR'!$B$2:$B$467,$B212)</f>
        <v>0</v>
      </c>
      <c r="V212">
        <f>SUMIFS('6-26 EMR'!$F$2:$F$467,'6-26 EMR'!$B$2:$B$467,$B212)</f>
        <v>0</v>
      </c>
      <c r="W212">
        <f>SUMIFS('6-26 EMR'!$G$2:$G$467,'6-26 EMR'!$B$2:$B$467,$B212)</f>
        <v>0</v>
      </c>
      <c r="X212">
        <f>SUMIFS('6-26 EMR'!$M$2:$M$467,'6-26 EMR'!$B$2:$B$467,$B212)</f>
        <v>0</v>
      </c>
      <c r="Y212">
        <f>SUMIFS('6-26 EMR'!$N$2:$N$467,'6-26 EMR'!$B$2:$B$467,$B212)</f>
        <v>0</v>
      </c>
      <c r="Z212">
        <f>SUMIFS('6-25 EMR'!$F$2:$F$467,'6-25 EMR'!$B$2:$B$467,$B212)</f>
        <v>0</v>
      </c>
      <c r="AA212">
        <f>SUMIFS('6-25 EMR'!$G$2:$G$467,'6-25 EMR'!$B$2:$B$467,$B212)</f>
        <v>0</v>
      </c>
      <c r="AB212">
        <f>SUMIFS('6-25 EMR'!$M$2:$M$467,'6-25 EMR'!$B$2:$B$467,$B212)</f>
        <v>0</v>
      </c>
      <c r="AC212">
        <f>SUMIFS('6-25 EMR'!$N$2:$N$467,'6-25 EMR'!$B$2:$B$467,$B212)</f>
        <v>0</v>
      </c>
      <c r="AD212">
        <f>SUMIFS('6-24 EMR'!$F$2:$F$467,'6-24 EMR'!$B$2:$B$467,$B212)</f>
        <v>0</v>
      </c>
      <c r="AE212">
        <f>SUMIFS('6-24 EMR'!$G$2:$G$467,'6-24 EMR'!$B$2:$B$467,$B212)</f>
        <v>0</v>
      </c>
      <c r="AF212">
        <f>SUMIFS('6-24 EMR'!$M$2:$M$467,'6-24 EMR'!$B$2:$B$467,$B212)</f>
        <v>0</v>
      </c>
      <c r="AG212">
        <f>SUMIFS('6-24 EMR'!$N$2:$N$467,'6-24 EMR'!$B$2:$B$467,$B212)</f>
        <v>0</v>
      </c>
      <c r="AH212">
        <f>SUMIFS('6-23 EMR'!$F$2:$F$467,'6-23 EMR'!$B$2:$B$467,$B212)</f>
        <v>0</v>
      </c>
      <c r="AI212">
        <f>SUMIFS('6-23 EMR'!$G$2:$G$467,'6-23 EMR'!$B$2:$B$467,$B212)</f>
        <v>0</v>
      </c>
      <c r="AJ212">
        <f>SUMIFS('6-23 EMR'!$M$2:$M$467,'6-23 EMR'!$B$2:$B$467,$B212)</f>
        <v>0</v>
      </c>
      <c r="AK212">
        <f>SUMIFS('6-23 EMR'!$N$2:$N$467,'6-23 EMR'!$B$2:$B$467,$B212)</f>
        <v>0</v>
      </c>
      <c r="AL212" t="s">
        <v>955</v>
      </c>
    </row>
    <row r="213" spans="1:38" x14ac:dyDescent="0.25">
      <c r="A213" s="3" t="s">
        <v>729</v>
      </c>
      <c r="B213" t="s">
        <v>958</v>
      </c>
      <c r="C213" t="s">
        <v>959</v>
      </c>
      <c r="D213" t="s">
        <v>958</v>
      </c>
      <c r="E213" t="str">
        <f>IF(OR(Table1[[#This Row],[June 23-29 Resident Confirmed COVID-19 (sum)]]&gt;0,Table1[[#This Row],[June 23-29 Resident Suspected COVID-19 (sum)]]&gt;0,Table1[[#This Row],[June 23-29 Staff Confirmed COVID-19 (sum)]]&gt;0,Table1[[#This Row],[June 23-29 Staff Suspected COVID-19 (sum)]]&gt;0),"Yes","")</f>
        <v/>
      </c>
      <c r="F213">
        <f t="shared" si="10"/>
        <v>0</v>
      </c>
      <c r="G213">
        <f t="shared" si="10"/>
        <v>0</v>
      </c>
      <c r="H213">
        <f t="shared" si="10"/>
        <v>0</v>
      </c>
      <c r="I213">
        <f t="shared" si="10"/>
        <v>0</v>
      </c>
      <c r="J213">
        <f>SUMIFS('6-29 EMR'!$F$2:$F$467,'6-29 EMR'!$B$2:$B$467,$B213)</f>
        <v>0</v>
      </c>
      <c r="K213">
        <f>SUMIFS('6-29 EMR'!$G$2:$G$467,'6-29 EMR'!$B$2:$B$467,$B213)</f>
        <v>0</v>
      </c>
      <c r="L213">
        <f>SUMIFS('6-29 EMR'!$M$2:$M$467,'6-29 EMR'!$B$2:$B$467,$B213)</f>
        <v>0</v>
      </c>
      <c r="M213">
        <f>SUMIFS('6-29 EMR'!$N$2:$N$467,'6-29 EMR'!$B$2:$B$467,$B213)</f>
        <v>0</v>
      </c>
      <c r="N213">
        <f>SUMIFS('6-28 EMR'!$F$2:$F$467,'6-28 EMR'!$B$2:$B$467,$B213)</f>
        <v>0</v>
      </c>
      <c r="O213">
        <f>SUMIFS('6-28 EMR'!$G$2:$G$467,'6-28 EMR'!$B$2:$B$467,$B213)</f>
        <v>0</v>
      </c>
      <c r="P213">
        <f>SUMIFS('6-28 EMR'!$M$2:$M$467,'6-28 EMR'!$B$2:$B$467,$B213)</f>
        <v>0</v>
      </c>
      <c r="Q213">
        <f>SUMIFS('6-28 EMR'!$N$2:$N$467,'6-28 EMR'!$B$2:$B$467,$B213)</f>
        <v>0</v>
      </c>
      <c r="R213">
        <f>SUMIFS('6-27 EMR'!$F$2:$F$467,'6-27 EMR'!$B$2:$B$467,$B213)</f>
        <v>0</v>
      </c>
      <c r="S213">
        <f>SUMIFS('6-27 EMR'!$G$2:$G$467,'6-27 EMR'!$B$2:$B$467,$B213)</f>
        <v>0</v>
      </c>
      <c r="T213">
        <f>SUMIFS('6-27 EMR'!$M$2:$M$467,'6-27 EMR'!$B$2:$B$467,$B213)</f>
        <v>0</v>
      </c>
      <c r="U213">
        <f>SUMIFS('6-27 EMR'!$N$2:$N$467,'6-27 EMR'!$B$2:$B$467,$B213)</f>
        <v>0</v>
      </c>
      <c r="V213">
        <f>SUMIFS('6-26 EMR'!$F$2:$F$467,'6-26 EMR'!$B$2:$B$467,$B213)</f>
        <v>0</v>
      </c>
      <c r="W213">
        <f>SUMIFS('6-26 EMR'!$G$2:$G$467,'6-26 EMR'!$B$2:$B$467,$B213)</f>
        <v>0</v>
      </c>
      <c r="X213">
        <f>SUMIFS('6-26 EMR'!$M$2:$M$467,'6-26 EMR'!$B$2:$B$467,$B213)</f>
        <v>0</v>
      </c>
      <c r="Y213">
        <f>SUMIFS('6-26 EMR'!$N$2:$N$467,'6-26 EMR'!$B$2:$B$467,$B213)</f>
        <v>0</v>
      </c>
      <c r="Z213">
        <f>SUMIFS('6-25 EMR'!$F$2:$F$467,'6-25 EMR'!$B$2:$B$467,$B213)</f>
        <v>0</v>
      </c>
      <c r="AA213">
        <f>SUMIFS('6-25 EMR'!$G$2:$G$467,'6-25 EMR'!$B$2:$B$467,$B213)</f>
        <v>0</v>
      </c>
      <c r="AB213">
        <f>SUMIFS('6-25 EMR'!$M$2:$M$467,'6-25 EMR'!$B$2:$B$467,$B213)</f>
        <v>0</v>
      </c>
      <c r="AC213">
        <f>SUMIFS('6-25 EMR'!$N$2:$N$467,'6-25 EMR'!$B$2:$B$467,$B213)</f>
        <v>0</v>
      </c>
      <c r="AD213">
        <f>SUMIFS('6-24 EMR'!$F$2:$F$467,'6-24 EMR'!$B$2:$B$467,$B213)</f>
        <v>0</v>
      </c>
      <c r="AE213">
        <f>SUMIFS('6-24 EMR'!$G$2:$G$467,'6-24 EMR'!$B$2:$B$467,$B213)</f>
        <v>0</v>
      </c>
      <c r="AF213">
        <f>SUMIFS('6-24 EMR'!$M$2:$M$467,'6-24 EMR'!$B$2:$B$467,$B213)</f>
        <v>0</v>
      </c>
      <c r="AG213">
        <f>SUMIFS('6-24 EMR'!$N$2:$N$467,'6-24 EMR'!$B$2:$B$467,$B213)</f>
        <v>0</v>
      </c>
      <c r="AH213">
        <f>SUMIFS('6-23 EMR'!$F$2:$F$467,'6-23 EMR'!$B$2:$B$467,$B213)</f>
        <v>0</v>
      </c>
      <c r="AI213">
        <f>SUMIFS('6-23 EMR'!$G$2:$G$467,'6-23 EMR'!$B$2:$B$467,$B213)</f>
        <v>0</v>
      </c>
      <c r="AJ213">
        <f>SUMIFS('6-23 EMR'!$M$2:$M$467,'6-23 EMR'!$B$2:$B$467,$B213)</f>
        <v>0</v>
      </c>
      <c r="AK213">
        <f>SUMIFS('6-23 EMR'!$N$2:$N$467,'6-23 EMR'!$B$2:$B$467,$B213)</f>
        <v>0</v>
      </c>
      <c r="AL213" t="s">
        <v>958</v>
      </c>
    </row>
    <row r="214" spans="1:38" x14ac:dyDescent="0.25">
      <c r="A214" s="3" t="s">
        <v>729</v>
      </c>
      <c r="B214" t="s">
        <v>961</v>
      </c>
      <c r="C214" t="s">
        <v>959</v>
      </c>
      <c r="D214" t="s">
        <v>958</v>
      </c>
      <c r="E214" t="str">
        <f>IF(OR(Table1[[#This Row],[June 23-29 Resident Confirmed COVID-19 (sum)]]&gt;0,Table1[[#This Row],[June 23-29 Resident Suspected COVID-19 (sum)]]&gt;0,Table1[[#This Row],[June 23-29 Staff Confirmed COVID-19 (sum)]]&gt;0,Table1[[#This Row],[June 23-29 Staff Suspected COVID-19 (sum)]]&gt;0),"Yes","")</f>
        <v/>
      </c>
      <c r="F214">
        <f t="shared" si="10"/>
        <v>0</v>
      </c>
      <c r="G214">
        <f t="shared" si="10"/>
        <v>0</v>
      </c>
      <c r="H214">
        <f t="shared" si="10"/>
        <v>0</v>
      </c>
      <c r="I214">
        <f t="shared" si="10"/>
        <v>0</v>
      </c>
      <c r="J214">
        <f>SUMIFS('6-29 EMR'!$F$2:$F$467,'6-29 EMR'!$B$2:$B$467,$B214)</f>
        <v>0</v>
      </c>
      <c r="K214">
        <f>SUMIFS('6-29 EMR'!$G$2:$G$467,'6-29 EMR'!$B$2:$B$467,$B214)</f>
        <v>0</v>
      </c>
      <c r="L214">
        <f>SUMIFS('6-29 EMR'!$M$2:$M$467,'6-29 EMR'!$B$2:$B$467,$B214)</f>
        <v>0</v>
      </c>
      <c r="M214">
        <f>SUMIFS('6-29 EMR'!$N$2:$N$467,'6-29 EMR'!$B$2:$B$467,$B214)</f>
        <v>0</v>
      </c>
      <c r="N214">
        <f>SUMIFS('6-28 EMR'!$F$2:$F$467,'6-28 EMR'!$B$2:$B$467,$B214)</f>
        <v>0</v>
      </c>
      <c r="O214">
        <f>SUMIFS('6-28 EMR'!$G$2:$G$467,'6-28 EMR'!$B$2:$B$467,$B214)</f>
        <v>0</v>
      </c>
      <c r="P214">
        <f>SUMIFS('6-28 EMR'!$M$2:$M$467,'6-28 EMR'!$B$2:$B$467,$B214)</f>
        <v>0</v>
      </c>
      <c r="Q214">
        <f>SUMIFS('6-28 EMR'!$N$2:$N$467,'6-28 EMR'!$B$2:$B$467,$B214)</f>
        <v>0</v>
      </c>
      <c r="R214">
        <f>SUMIFS('6-27 EMR'!$F$2:$F$467,'6-27 EMR'!$B$2:$B$467,$B214)</f>
        <v>0</v>
      </c>
      <c r="S214">
        <f>SUMIFS('6-27 EMR'!$G$2:$G$467,'6-27 EMR'!$B$2:$B$467,$B214)</f>
        <v>0</v>
      </c>
      <c r="T214">
        <f>SUMIFS('6-27 EMR'!$M$2:$M$467,'6-27 EMR'!$B$2:$B$467,$B214)</f>
        <v>0</v>
      </c>
      <c r="U214">
        <f>SUMIFS('6-27 EMR'!$N$2:$N$467,'6-27 EMR'!$B$2:$B$467,$B214)</f>
        <v>0</v>
      </c>
      <c r="V214">
        <f>SUMIFS('6-26 EMR'!$F$2:$F$467,'6-26 EMR'!$B$2:$B$467,$B214)</f>
        <v>0</v>
      </c>
      <c r="W214">
        <f>SUMIFS('6-26 EMR'!$G$2:$G$467,'6-26 EMR'!$B$2:$B$467,$B214)</f>
        <v>0</v>
      </c>
      <c r="X214">
        <f>SUMIFS('6-26 EMR'!$M$2:$M$467,'6-26 EMR'!$B$2:$B$467,$B214)</f>
        <v>0</v>
      </c>
      <c r="Y214">
        <f>SUMIFS('6-26 EMR'!$N$2:$N$467,'6-26 EMR'!$B$2:$B$467,$B214)</f>
        <v>0</v>
      </c>
      <c r="Z214">
        <f>SUMIFS('6-25 EMR'!$F$2:$F$467,'6-25 EMR'!$B$2:$B$467,$B214)</f>
        <v>0</v>
      </c>
      <c r="AA214">
        <f>SUMIFS('6-25 EMR'!$G$2:$G$467,'6-25 EMR'!$B$2:$B$467,$B214)</f>
        <v>0</v>
      </c>
      <c r="AB214">
        <f>SUMIFS('6-25 EMR'!$M$2:$M$467,'6-25 EMR'!$B$2:$B$467,$B214)</f>
        <v>0</v>
      </c>
      <c r="AC214">
        <f>SUMIFS('6-25 EMR'!$N$2:$N$467,'6-25 EMR'!$B$2:$B$467,$B214)</f>
        <v>0</v>
      </c>
      <c r="AD214">
        <f>SUMIFS('6-24 EMR'!$F$2:$F$467,'6-24 EMR'!$B$2:$B$467,$B214)</f>
        <v>0</v>
      </c>
      <c r="AE214">
        <f>SUMIFS('6-24 EMR'!$G$2:$G$467,'6-24 EMR'!$B$2:$B$467,$B214)</f>
        <v>0</v>
      </c>
      <c r="AF214">
        <f>SUMIFS('6-24 EMR'!$M$2:$M$467,'6-24 EMR'!$B$2:$B$467,$B214)</f>
        <v>0</v>
      </c>
      <c r="AG214">
        <f>SUMIFS('6-24 EMR'!$N$2:$N$467,'6-24 EMR'!$B$2:$B$467,$B214)</f>
        <v>0</v>
      </c>
      <c r="AH214">
        <f>SUMIFS('6-23 EMR'!$F$2:$F$467,'6-23 EMR'!$B$2:$B$467,$B214)</f>
        <v>0</v>
      </c>
      <c r="AI214">
        <f>SUMIFS('6-23 EMR'!$G$2:$G$467,'6-23 EMR'!$B$2:$B$467,$B214)</f>
        <v>0</v>
      </c>
      <c r="AJ214">
        <f>SUMIFS('6-23 EMR'!$M$2:$M$467,'6-23 EMR'!$B$2:$B$467,$B214)</f>
        <v>0</v>
      </c>
      <c r="AK214">
        <f>SUMIFS('6-23 EMR'!$N$2:$N$467,'6-23 EMR'!$B$2:$B$467,$B214)</f>
        <v>0</v>
      </c>
      <c r="AL214" t="s">
        <v>958</v>
      </c>
    </row>
    <row r="215" spans="1:38" x14ac:dyDescent="0.25">
      <c r="A215" s="3" t="s">
        <v>729</v>
      </c>
      <c r="B215" t="s">
        <v>964</v>
      </c>
      <c r="C215" t="s">
        <v>296</v>
      </c>
      <c r="D215" t="s">
        <v>965</v>
      </c>
      <c r="E215" t="str">
        <f>IF(OR(Table1[[#This Row],[June 23-29 Resident Confirmed COVID-19 (sum)]]&gt;0,Table1[[#This Row],[June 23-29 Resident Suspected COVID-19 (sum)]]&gt;0,Table1[[#This Row],[June 23-29 Staff Confirmed COVID-19 (sum)]]&gt;0,Table1[[#This Row],[June 23-29 Staff Suspected COVID-19 (sum)]]&gt;0),"Yes","")</f>
        <v/>
      </c>
      <c r="F215">
        <f t="shared" si="10"/>
        <v>0</v>
      </c>
      <c r="G215">
        <f t="shared" si="10"/>
        <v>0</v>
      </c>
      <c r="H215">
        <f t="shared" si="10"/>
        <v>0</v>
      </c>
      <c r="I215">
        <f t="shared" si="10"/>
        <v>0</v>
      </c>
      <c r="J215">
        <f>SUMIFS('6-29 EMR'!$F$2:$F$467,'6-29 EMR'!$B$2:$B$467,$B215)</f>
        <v>0</v>
      </c>
      <c r="K215">
        <f>SUMIFS('6-29 EMR'!$G$2:$G$467,'6-29 EMR'!$B$2:$B$467,$B215)</f>
        <v>0</v>
      </c>
      <c r="L215">
        <f>SUMIFS('6-29 EMR'!$M$2:$M$467,'6-29 EMR'!$B$2:$B$467,$B215)</f>
        <v>0</v>
      </c>
      <c r="M215">
        <f>SUMIFS('6-29 EMR'!$N$2:$N$467,'6-29 EMR'!$B$2:$B$467,$B215)</f>
        <v>0</v>
      </c>
      <c r="N215">
        <f>SUMIFS('6-28 EMR'!$F$2:$F$467,'6-28 EMR'!$B$2:$B$467,$B215)</f>
        <v>0</v>
      </c>
      <c r="O215">
        <f>SUMIFS('6-28 EMR'!$G$2:$G$467,'6-28 EMR'!$B$2:$B$467,$B215)</f>
        <v>0</v>
      </c>
      <c r="P215">
        <f>SUMIFS('6-28 EMR'!$M$2:$M$467,'6-28 EMR'!$B$2:$B$467,$B215)</f>
        <v>0</v>
      </c>
      <c r="Q215">
        <f>SUMIFS('6-28 EMR'!$N$2:$N$467,'6-28 EMR'!$B$2:$B$467,$B215)</f>
        <v>0</v>
      </c>
      <c r="R215">
        <f>SUMIFS('6-27 EMR'!$F$2:$F$467,'6-27 EMR'!$B$2:$B$467,$B215)</f>
        <v>0</v>
      </c>
      <c r="S215">
        <f>SUMIFS('6-27 EMR'!$G$2:$G$467,'6-27 EMR'!$B$2:$B$467,$B215)</f>
        <v>0</v>
      </c>
      <c r="T215">
        <f>SUMIFS('6-27 EMR'!$M$2:$M$467,'6-27 EMR'!$B$2:$B$467,$B215)</f>
        <v>0</v>
      </c>
      <c r="U215">
        <f>SUMIFS('6-27 EMR'!$N$2:$N$467,'6-27 EMR'!$B$2:$B$467,$B215)</f>
        <v>0</v>
      </c>
      <c r="V215">
        <f>SUMIFS('6-26 EMR'!$F$2:$F$467,'6-26 EMR'!$B$2:$B$467,$B215)</f>
        <v>0</v>
      </c>
      <c r="W215">
        <f>SUMIFS('6-26 EMR'!$G$2:$G$467,'6-26 EMR'!$B$2:$B$467,$B215)</f>
        <v>0</v>
      </c>
      <c r="X215">
        <f>SUMIFS('6-26 EMR'!$M$2:$M$467,'6-26 EMR'!$B$2:$B$467,$B215)</f>
        <v>0</v>
      </c>
      <c r="Y215">
        <f>SUMIFS('6-26 EMR'!$N$2:$N$467,'6-26 EMR'!$B$2:$B$467,$B215)</f>
        <v>0</v>
      </c>
      <c r="Z215">
        <f>SUMIFS('6-25 EMR'!$F$2:$F$467,'6-25 EMR'!$B$2:$B$467,$B215)</f>
        <v>0</v>
      </c>
      <c r="AA215">
        <f>SUMIFS('6-25 EMR'!$G$2:$G$467,'6-25 EMR'!$B$2:$B$467,$B215)</f>
        <v>0</v>
      </c>
      <c r="AB215">
        <f>SUMIFS('6-25 EMR'!$M$2:$M$467,'6-25 EMR'!$B$2:$B$467,$B215)</f>
        <v>0</v>
      </c>
      <c r="AC215">
        <f>SUMIFS('6-25 EMR'!$N$2:$N$467,'6-25 EMR'!$B$2:$B$467,$B215)</f>
        <v>0</v>
      </c>
      <c r="AD215">
        <f>SUMIFS('6-24 EMR'!$F$2:$F$467,'6-24 EMR'!$B$2:$B$467,$B215)</f>
        <v>0</v>
      </c>
      <c r="AE215">
        <f>SUMIFS('6-24 EMR'!$G$2:$G$467,'6-24 EMR'!$B$2:$B$467,$B215)</f>
        <v>0</v>
      </c>
      <c r="AF215">
        <f>SUMIFS('6-24 EMR'!$M$2:$M$467,'6-24 EMR'!$B$2:$B$467,$B215)</f>
        <v>0</v>
      </c>
      <c r="AG215">
        <f>SUMIFS('6-24 EMR'!$N$2:$N$467,'6-24 EMR'!$B$2:$B$467,$B215)</f>
        <v>0</v>
      </c>
      <c r="AH215">
        <f>SUMIFS('6-23 EMR'!$F$2:$F$467,'6-23 EMR'!$B$2:$B$467,$B215)</f>
        <v>0</v>
      </c>
      <c r="AI215">
        <f>SUMIFS('6-23 EMR'!$G$2:$G$467,'6-23 EMR'!$B$2:$B$467,$B215)</f>
        <v>0</v>
      </c>
      <c r="AJ215">
        <f>SUMIFS('6-23 EMR'!$M$2:$M$467,'6-23 EMR'!$B$2:$B$467,$B215)</f>
        <v>0</v>
      </c>
      <c r="AK215">
        <f>SUMIFS('6-23 EMR'!$N$2:$N$467,'6-23 EMR'!$B$2:$B$467,$B215)</f>
        <v>0</v>
      </c>
      <c r="AL215" t="s">
        <v>964</v>
      </c>
    </row>
    <row r="216" spans="1:38" x14ac:dyDescent="0.25">
      <c r="A216" s="3" t="s">
        <v>729</v>
      </c>
      <c r="B216" t="s">
        <v>968</v>
      </c>
      <c r="C216" t="s">
        <v>969</v>
      </c>
      <c r="D216" t="s">
        <v>968</v>
      </c>
      <c r="E216" t="str">
        <f>IF(OR(Table1[[#This Row],[June 23-29 Resident Confirmed COVID-19 (sum)]]&gt;0,Table1[[#This Row],[June 23-29 Resident Suspected COVID-19 (sum)]]&gt;0,Table1[[#This Row],[June 23-29 Staff Confirmed COVID-19 (sum)]]&gt;0,Table1[[#This Row],[June 23-29 Staff Suspected COVID-19 (sum)]]&gt;0),"Yes","")</f>
        <v/>
      </c>
      <c r="F216">
        <f t="shared" si="10"/>
        <v>0</v>
      </c>
      <c r="G216">
        <f t="shared" si="10"/>
        <v>0</v>
      </c>
      <c r="H216">
        <f t="shared" si="10"/>
        <v>0</v>
      </c>
      <c r="I216">
        <f t="shared" si="10"/>
        <v>0</v>
      </c>
      <c r="J216">
        <f>SUMIFS('6-29 EMR'!$F$2:$F$467,'6-29 EMR'!$B$2:$B$467,$B216)</f>
        <v>0</v>
      </c>
      <c r="K216">
        <f>SUMIFS('6-29 EMR'!$G$2:$G$467,'6-29 EMR'!$B$2:$B$467,$B216)</f>
        <v>0</v>
      </c>
      <c r="L216">
        <f>SUMIFS('6-29 EMR'!$M$2:$M$467,'6-29 EMR'!$B$2:$B$467,$B216)</f>
        <v>0</v>
      </c>
      <c r="M216">
        <f>SUMIFS('6-29 EMR'!$N$2:$N$467,'6-29 EMR'!$B$2:$B$467,$B216)</f>
        <v>0</v>
      </c>
      <c r="N216">
        <f>SUMIFS('6-28 EMR'!$F$2:$F$467,'6-28 EMR'!$B$2:$B$467,$B216)</f>
        <v>0</v>
      </c>
      <c r="O216">
        <f>SUMIFS('6-28 EMR'!$G$2:$G$467,'6-28 EMR'!$B$2:$B$467,$B216)</f>
        <v>0</v>
      </c>
      <c r="P216">
        <f>SUMIFS('6-28 EMR'!$M$2:$M$467,'6-28 EMR'!$B$2:$B$467,$B216)</f>
        <v>0</v>
      </c>
      <c r="Q216">
        <f>SUMIFS('6-28 EMR'!$N$2:$N$467,'6-28 EMR'!$B$2:$B$467,$B216)</f>
        <v>0</v>
      </c>
      <c r="R216">
        <f>SUMIFS('6-27 EMR'!$F$2:$F$467,'6-27 EMR'!$B$2:$B$467,$B216)</f>
        <v>0</v>
      </c>
      <c r="S216">
        <f>SUMIFS('6-27 EMR'!$G$2:$G$467,'6-27 EMR'!$B$2:$B$467,$B216)</f>
        <v>0</v>
      </c>
      <c r="T216">
        <f>SUMIFS('6-27 EMR'!$M$2:$M$467,'6-27 EMR'!$B$2:$B$467,$B216)</f>
        <v>0</v>
      </c>
      <c r="U216">
        <f>SUMIFS('6-27 EMR'!$N$2:$N$467,'6-27 EMR'!$B$2:$B$467,$B216)</f>
        <v>0</v>
      </c>
      <c r="V216">
        <f>SUMIFS('6-26 EMR'!$F$2:$F$467,'6-26 EMR'!$B$2:$B$467,$B216)</f>
        <v>0</v>
      </c>
      <c r="W216">
        <f>SUMIFS('6-26 EMR'!$G$2:$G$467,'6-26 EMR'!$B$2:$B$467,$B216)</f>
        <v>0</v>
      </c>
      <c r="X216">
        <f>SUMIFS('6-26 EMR'!$M$2:$M$467,'6-26 EMR'!$B$2:$B$467,$B216)</f>
        <v>0</v>
      </c>
      <c r="Y216">
        <f>SUMIFS('6-26 EMR'!$N$2:$N$467,'6-26 EMR'!$B$2:$B$467,$B216)</f>
        <v>0</v>
      </c>
      <c r="Z216">
        <f>SUMIFS('6-25 EMR'!$F$2:$F$467,'6-25 EMR'!$B$2:$B$467,$B216)</f>
        <v>0</v>
      </c>
      <c r="AA216">
        <f>SUMIFS('6-25 EMR'!$G$2:$G$467,'6-25 EMR'!$B$2:$B$467,$B216)</f>
        <v>0</v>
      </c>
      <c r="AB216">
        <f>SUMIFS('6-25 EMR'!$M$2:$M$467,'6-25 EMR'!$B$2:$B$467,$B216)</f>
        <v>0</v>
      </c>
      <c r="AC216">
        <f>SUMIFS('6-25 EMR'!$N$2:$N$467,'6-25 EMR'!$B$2:$B$467,$B216)</f>
        <v>0</v>
      </c>
      <c r="AD216">
        <f>SUMIFS('6-24 EMR'!$F$2:$F$467,'6-24 EMR'!$B$2:$B$467,$B216)</f>
        <v>0</v>
      </c>
      <c r="AE216">
        <f>SUMIFS('6-24 EMR'!$G$2:$G$467,'6-24 EMR'!$B$2:$B$467,$B216)</f>
        <v>0</v>
      </c>
      <c r="AF216">
        <f>SUMIFS('6-24 EMR'!$M$2:$M$467,'6-24 EMR'!$B$2:$B$467,$B216)</f>
        <v>0</v>
      </c>
      <c r="AG216">
        <f>SUMIFS('6-24 EMR'!$N$2:$N$467,'6-24 EMR'!$B$2:$B$467,$B216)</f>
        <v>0</v>
      </c>
      <c r="AH216">
        <f>SUMIFS('6-23 EMR'!$F$2:$F$467,'6-23 EMR'!$B$2:$B$467,$B216)</f>
        <v>0</v>
      </c>
      <c r="AI216">
        <f>SUMIFS('6-23 EMR'!$G$2:$G$467,'6-23 EMR'!$B$2:$B$467,$B216)</f>
        <v>0</v>
      </c>
      <c r="AJ216">
        <f>SUMIFS('6-23 EMR'!$M$2:$M$467,'6-23 EMR'!$B$2:$B$467,$B216)</f>
        <v>0</v>
      </c>
      <c r="AK216">
        <f>SUMIFS('6-23 EMR'!$N$2:$N$467,'6-23 EMR'!$B$2:$B$467,$B216)</f>
        <v>0</v>
      </c>
      <c r="AL216" t="s">
        <v>968</v>
      </c>
    </row>
    <row r="217" spans="1:38" x14ac:dyDescent="0.25">
      <c r="A217" s="3" t="s">
        <v>729</v>
      </c>
      <c r="B217" t="s">
        <v>972</v>
      </c>
      <c r="C217" t="s">
        <v>973</v>
      </c>
      <c r="D217" t="s">
        <v>974</v>
      </c>
      <c r="E217" t="str">
        <f>IF(OR(Table1[[#This Row],[June 23-29 Resident Confirmed COVID-19 (sum)]]&gt;0,Table1[[#This Row],[June 23-29 Resident Suspected COVID-19 (sum)]]&gt;0,Table1[[#This Row],[June 23-29 Staff Confirmed COVID-19 (sum)]]&gt;0,Table1[[#This Row],[June 23-29 Staff Suspected COVID-19 (sum)]]&gt;0),"Yes","")</f>
        <v>Yes</v>
      </c>
      <c r="F217">
        <f t="shared" si="10"/>
        <v>3</v>
      </c>
      <c r="G217">
        <f t="shared" si="10"/>
        <v>0</v>
      </c>
      <c r="H217">
        <f t="shared" si="10"/>
        <v>0</v>
      </c>
      <c r="I217">
        <f t="shared" si="10"/>
        <v>0</v>
      </c>
      <c r="J217">
        <f>SUMIFS('6-29 EMR'!$F$2:$F$467,'6-29 EMR'!$B$2:$B$467,$B217)</f>
        <v>0</v>
      </c>
      <c r="K217">
        <f>SUMIFS('6-29 EMR'!$G$2:$G$467,'6-29 EMR'!$B$2:$B$467,$B217)</f>
        <v>0</v>
      </c>
      <c r="L217">
        <f>SUMIFS('6-29 EMR'!$M$2:$M$467,'6-29 EMR'!$B$2:$B$467,$B217)</f>
        <v>0</v>
      </c>
      <c r="M217">
        <f>SUMIFS('6-29 EMR'!$N$2:$N$467,'6-29 EMR'!$B$2:$B$467,$B217)</f>
        <v>0</v>
      </c>
      <c r="N217">
        <f>SUMIFS('6-28 EMR'!$F$2:$F$467,'6-28 EMR'!$B$2:$B$467,$B217)</f>
        <v>0</v>
      </c>
      <c r="O217">
        <f>SUMIFS('6-28 EMR'!$G$2:$G$467,'6-28 EMR'!$B$2:$B$467,$B217)</f>
        <v>0</v>
      </c>
      <c r="P217">
        <f>SUMIFS('6-28 EMR'!$M$2:$M$467,'6-28 EMR'!$B$2:$B$467,$B217)</f>
        <v>0</v>
      </c>
      <c r="Q217">
        <f>SUMIFS('6-28 EMR'!$N$2:$N$467,'6-28 EMR'!$B$2:$B$467,$B217)</f>
        <v>0</v>
      </c>
      <c r="R217">
        <f>SUMIFS('6-27 EMR'!$F$2:$F$467,'6-27 EMR'!$B$2:$B$467,$B217)</f>
        <v>0</v>
      </c>
      <c r="S217">
        <f>SUMIFS('6-27 EMR'!$G$2:$G$467,'6-27 EMR'!$B$2:$B$467,$B217)</f>
        <v>0</v>
      </c>
      <c r="T217">
        <f>SUMIFS('6-27 EMR'!$M$2:$M$467,'6-27 EMR'!$B$2:$B$467,$B217)</f>
        <v>0</v>
      </c>
      <c r="U217">
        <f>SUMIFS('6-27 EMR'!$N$2:$N$467,'6-27 EMR'!$B$2:$B$467,$B217)</f>
        <v>0</v>
      </c>
      <c r="V217">
        <f>SUMIFS('6-26 EMR'!$F$2:$F$467,'6-26 EMR'!$B$2:$B$467,$B217)</f>
        <v>0</v>
      </c>
      <c r="W217">
        <f>SUMIFS('6-26 EMR'!$G$2:$G$467,'6-26 EMR'!$B$2:$B$467,$B217)</f>
        <v>0</v>
      </c>
      <c r="X217">
        <f>SUMIFS('6-26 EMR'!$M$2:$M$467,'6-26 EMR'!$B$2:$B$467,$B217)</f>
        <v>0</v>
      </c>
      <c r="Y217">
        <f>SUMIFS('6-26 EMR'!$N$2:$N$467,'6-26 EMR'!$B$2:$B$467,$B217)</f>
        <v>0</v>
      </c>
      <c r="Z217">
        <f>SUMIFS('6-25 EMR'!$F$2:$F$467,'6-25 EMR'!$B$2:$B$467,$B217)</f>
        <v>1</v>
      </c>
      <c r="AA217">
        <f>SUMIFS('6-25 EMR'!$G$2:$G$467,'6-25 EMR'!$B$2:$B$467,$B217)</f>
        <v>0</v>
      </c>
      <c r="AB217">
        <f>SUMIFS('6-25 EMR'!$M$2:$M$467,'6-25 EMR'!$B$2:$B$467,$B217)</f>
        <v>0</v>
      </c>
      <c r="AC217">
        <f>SUMIFS('6-25 EMR'!$N$2:$N$467,'6-25 EMR'!$B$2:$B$467,$B217)</f>
        <v>0</v>
      </c>
      <c r="AD217">
        <f>SUMIFS('6-24 EMR'!$F$2:$F$467,'6-24 EMR'!$B$2:$B$467,$B217)</f>
        <v>1</v>
      </c>
      <c r="AE217">
        <f>SUMIFS('6-24 EMR'!$G$2:$G$467,'6-24 EMR'!$B$2:$B$467,$B217)</f>
        <v>0</v>
      </c>
      <c r="AF217">
        <f>SUMIFS('6-24 EMR'!$M$2:$M$467,'6-24 EMR'!$B$2:$B$467,$B217)</f>
        <v>0</v>
      </c>
      <c r="AG217">
        <f>SUMIFS('6-24 EMR'!$N$2:$N$467,'6-24 EMR'!$B$2:$B$467,$B217)</f>
        <v>0</v>
      </c>
      <c r="AH217">
        <f>SUMIFS('6-23 EMR'!$F$2:$F$467,'6-23 EMR'!$B$2:$B$467,$B217)</f>
        <v>1</v>
      </c>
      <c r="AI217">
        <f>SUMIFS('6-23 EMR'!$G$2:$G$467,'6-23 EMR'!$B$2:$B$467,$B217)</f>
        <v>0</v>
      </c>
      <c r="AJ217">
        <f>SUMIFS('6-23 EMR'!$M$2:$M$467,'6-23 EMR'!$B$2:$B$467,$B217)</f>
        <v>0</v>
      </c>
      <c r="AK217">
        <f>SUMIFS('6-23 EMR'!$N$2:$N$467,'6-23 EMR'!$B$2:$B$467,$B217)</f>
        <v>0</v>
      </c>
      <c r="AL217" t="s">
        <v>977</v>
      </c>
    </row>
    <row r="218" spans="1:38" x14ac:dyDescent="0.25">
      <c r="A218" s="3" t="s">
        <v>729</v>
      </c>
      <c r="B218" t="s">
        <v>978</v>
      </c>
      <c r="C218" t="s">
        <v>979</v>
      </c>
      <c r="D218" t="s">
        <v>978</v>
      </c>
      <c r="E218" t="str">
        <f>IF(OR(Table1[[#This Row],[June 23-29 Resident Confirmed COVID-19 (sum)]]&gt;0,Table1[[#This Row],[June 23-29 Resident Suspected COVID-19 (sum)]]&gt;0,Table1[[#This Row],[June 23-29 Staff Confirmed COVID-19 (sum)]]&gt;0,Table1[[#This Row],[June 23-29 Staff Suspected COVID-19 (sum)]]&gt;0),"Yes","")</f>
        <v/>
      </c>
      <c r="F218">
        <f t="shared" si="10"/>
        <v>0</v>
      </c>
      <c r="G218">
        <f t="shared" si="10"/>
        <v>0</v>
      </c>
      <c r="H218">
        <f t="shared" si="10"/>
        <v>0</v>
      </c>
      <c r="I218">
        <f t="shared" si="10"/>
        <v>0</v>
      </c>
      <c r="J218">
        <f>SUMIFS('6-29 EMR'!$F$2:$F$467,'6-29 EMR'!$B$2:$B$467,$B218)</f>
        <v>0</v>
      </c>
      <c r="K218">
        <f>SUMIFS('6-29 EMR'!$G$2:$G$467,'6-29 EMR'!$B$2:$B$467,$B218)</f>
        <v>0</v>
      </c>
      <c r="L218">
        <f>SUMIFS('6-29 EMR'!$M$2:$M$467,'6-29 EMR'!$B$2:$B$467,$B218)</f>
        <v>0</v>
      </c>
      <c r="M218">
        <f>SUMIFS('6-29 EMR'!$N$2:$N$467,'6-29 EMR'!$B$2:$B$467,$B218)</f>
        <v>0</v>
      </c>
      <c r="N218">
        <f>SUMIFS('6-28 EMR'!$F$2:$F$467,'6-28 EMR'!$B$2:$B$467,$B218)</f>
        <v>0</v>
      </c>
      <c r="O218">
        <f>SUMIFS('6-28 EMR'!$G$2:$G$467,'6-28 EMR'!$B$2:$B$467,$B218)</f>
        <v>0</v>
      </c>
      <c r="P218">
        <f>SUMIFS('6-28 EMR'!$M$2:$M$467,'6-28 EMR'!$B$2:$B$467,$B218)</f>
        <v>0</v>
      </c>
      <c r="Q218">
        <f>SUMIFS('6-28 EMR'!$N$2:$N$467,'6-28 EMR'!$B$2:$B$467,$B218)</f>
        <v>0</v>
      </c>
      <c r="R218">
        <f>SUMIFS('6-27 EMR'!$F$2:$F$467,'6-27 EMR'!$B$2:$B$467,$B218)</f>
        <v>0</v>
      </c>
      <c r="S218">
        <f>SUMIFS('6-27 EMR'!$G$2:$G$467,'6-27 EMR'!$B$2:$B$467,$B218)</f>
        <v>0</v>
      </c>
      <c r="T218">
        <f>SUMIFS('6-27 EMR'!$M$2:$M$467,'6-27 EMR'!$B$2:$B$467,$B218)</f>
        <v>0</v>
      </c>
      <c r="U218">
        <f>SUMIFS('6-27 EMR'!$N$2:$N$467,'6-27 EMR'!$B$2:$B$467,$B218)</f>
        <v>0</v>
      </c>
      <c r="V218">
        <f>SUMIFS('6-26 EMR'!$F$2:$F$467,'6-26 EMR'!$B$2:$B$467,$B218)</f>
        <v>0</v>
      </c>
      <c r="W218">
        <f>SUMIFS('6-26 EMR'!$G$2:$G$467,'6-26 EMR'!$B$2:$B$467,$B218)</f>
        <v>0</v>
      </c>
      <c r="X218">
        <f>SUMIFS('6-26 EMR'!$M$2:$M$467,'6-26 EMR'!$B$2:$B$467,$B218)</f>
        <v>0</v>
      </c>
      <c r="Y218">
        <f>SUMIFS('6-26 EMR'!$N$2:$N$467,'6-26 EMR'!$B$2:$B$467,$B218)</f>
        <v>0</v>
      </c>
      <c r="Z218">
        <f>SUMIFS('6-25 EMR'!$F$2:$F$467,'6-25 EMR'!$B$2:$B$467,$B218)</f>
        <v>0</v>
      </c>
      <c r="AA218">
        <f>SUMIFS('6-25 EMR'!$G$2:$G$467,'6-25 EMR'!$B$2:$B$467,$B218)</f>
        <v>0</v>
      </c>
      <c r="AB218">
        <f>SUMIFS('6-25 EMR'!$M$2:$M$467,'6-25 EMR'!$B$2:$B$467,$B218)</f>
        <v>0</v>
      </c>
      <c r="AC218">
        <f>SUMIFS('6-25 EMR'!$N$2:$N$467,'6-25 EMR'!$B$2:$B$467,$B218)</f>
        <v>0</v>
      </c>
      <c r="AD218">
        <f>SUMIFS('6-24 EMR'!$F$2:$F$467,'6-24 EMR'!$B$2:$B$467,$B218)</f>
        <v>0</v>
      </c>
      <c r="AE218">
        <f>SUMIFS('6-24 EMR'!$G$2:$G$467,'6-24 EMR'!$B$2:$B$467,$B218)</f>
        <v>0</v>
      </c>
      <c r="AF218">
        <f>SUMIFS('6-24 EMR'!$M$2:$M$467,'6-24 EMR'!$B$2:$B$467,$B218)</f>
        <v>0</v>
      </c>
      <c r="AG218">
        <f>SUMIFS('6-24 EMR'!$N$2:$N$467,'6-24 EMR'!$B$2:$B$467,$B218)</f>
        <v>0</v>
      </c>
      <c r="AH218">
        <f>SUMIFS('6-23 EMR'!$F$2:$F$467,'6-23 EMR'!$B$2:$B$467,$B218)</f>
        <v>0</v>
      </c>
      <c r="AI218">
        <f>SUMIFS('6-23 EMR'!$G$2:$G$467,'6-23 EMR'!$B$2:$B$467,$B218)</f>
        <v>0</v>
      </c>
      <c r="AJ218">
        <f>SUMIFS('6-23 EMR'!$M$2:$M$467,'6-23 EMR'!$B$2:$B$467,$B218)</f>
        <v>0</v>
      </c>
      <c r="AK218">
        <f>SUMIFS('6-23 EMR'!$N$2:$N$467,'6-23 EMR'!$B$2:$B$467,$B218)</f>
        <v>0</v>
      </c>
      <c r="AL218" t="s">
        <v>978</v>
      </c>
    </row>
    <row r="219" spans="1:38" x14ac:dyDescent="0.25">
      <c r="A219" s="3" t="s">
        <v>729</v>
      </c>
      <c r="B219" t="s">
        <v>981</v>
      </c>
      <c r="C219" t="s">
        <v>982</v>
      </c>
      <c r="D219" t="s">
        <v>983</v>
      </c>
      <c r="E219" t="str">
        <f>IF(OR(Table1[[#This Row],[June 23-29 Resident Confirmed COVID-19 (sum)]]&gt;0,Table1[[#This Row],[June 23-29 Resident Suspected COVID-19 (sum)]]&gt;0,Table1[[#This Row],[June 23-29 Staff Confirmed COVID-19 (sum)]]&gt;0,Table1[[#This Row],[June 23-29 Staff Suspected COVID-19 (sum)]]&gt;0),"Yes","")</f>
        <v>Yes</v>
      </c>
      <c r="F219">
        <f t="shared" si="10"/>
        <v>16</v>
      </c>
      <c r="G219">
        <f t="shared" si="10"/>
        <v>0</v>
      </c>
      <c r="H219">
        <f t="shared" si="10"/>
        <v>0</v>
      </c>
      <c r="I219">
        <f t="shared" si="10"/>
        <v>0</v>
      </c>
      <c r="J219">
        <f>SUMIFS('6-29 EMR'!$F$2:$F$467,'6-29 EMR'!$B$2:$B$467,$B219)</f>
        <v>1</v>
      </c>
      <c r="K219">
        <f>SUMIFS('6-29 EMR'!$G$2:$G$467,'6-29 EMR'!$B$2:$B$467,$B219)</f>
        <v>0</v>
      </c>
      <c r="L219">
        <f>SUMIFS('6-29 EMR'!$M$2:$M$467,'6-29 EMR'!$B$2:$B$467,$B219)</f>
        <v>0</v>
      </c>
      <c r="M219">
        <f>SUMIFS('6-29 EMR'!$N$2:$N$467,'6-29 EMR'!$B$2:$B$467,$B219)</f>
        <v>0</v>
      </c>
      <c r="N219">
        <f>SUMIFS('6-28 EMR'!$F$2:$F$467,'6-28 EMR'!$B$2:$B$467,$B219)</f>
        <v>1</v>
      </c>
      <c r="O219">
        <f>SUMIFS('6-28 EMR'!$G$2:$G$467,'6-28 EMR'!$B$2:$B$467,$B219)</f>
        <v>0</v>
      </c>
      <c r="P219">
        <f>SUMIFS('6-28 EMR'!$M$2:$M$467,'6-28 EMR'!$B$2:$B$467,$B219)</f>
        <v>0</v>
      </c>
      <c r="Q219">
        <f>SUMIFS('6-28 EMR'!$N$2:$N$467,'6-28 EMR'!$B$2:$B$467,$B219)</f>
        <v>0</v>
      </c>
      <c r="R219">
        <f>SUMIFS('6-27 EMR'!$F$2:$F$467,'6-27 EMR'!$B$2:$B$467,$B219)</f>
        <v>3</v>
      </c>
      <c r="S219">
        <f>SUMIFS('6-27 EMR'!$G$2:$G$467,'6-27 EMR'!$B$2:$B$467,$B219)</f>
        <v>0</v>
      </c>
      <c r="T219">
        <f>SUMIFS('6-27 EMR'!$M$2:$M$467,'6-27 EMR'!$B$2:$B$467,$B219)</f>
        <v>0</v>
      </c>
      <c r="U219">
        <f>SUMIFS('6-27 EMR'!$N$2:$N$467,'6-27 EMR'!$B$2:$B$467,$B219)</f>
        <v>0</v>
      </c>
      <c r="V219">
        <f>SUMIFS('6-26 EMR'!$F$2:$F$467,'6-26 EMR'!$B$2:$B$467,$B219)</f>
        <v>3</v>
      </c>
      <c r="W219">
        <f>SUMIFS('6-26 EMR'!$G$2:$G$467,'6-26 EMR'!$B$2:$B$467,$B219)</f>
        <v>0</v>
      </c>
      <c r="X219">
        <f>SUMIFS('6-26 EMR'!$M$2:$M$467,'6-26 EMR'!$B$2:$B$467,$B219)</f>
        <v>0</v>
      </c>
      <c r="Y219">
        <f>SUMIFS('6-26 EMR'!$N$2:$N$467,'6-26 EMR'!$B$2:$B$467,$B219)</f>
        <v>0</v>
      </c>
      <c r="Z219">
        <f>SUMIFS('6-25 EMR'!$F$2:$F$467,'6-25 EMR'!$B$2:$B$467,$B219)</f>
        <v>3</v>
      </c>
      <c r="AA219">
        <f>SUMIFS('6-25 EMR'!$G$2:$G$467,'6-25 EMR'!$B$2:$B$467,$B219)</f>
        <v>0</v>
      </c>
      <c r="AB219">
        <f>SUMIFS('6-25 EMR'!$M$2:$M$467,'6-25 EMR'!$B$2:$B$467,$B219)</f>
        <v>0</v>
      </c>
      <c r="AC219">
        <f>SUMIFS('6-25 EMR'!$N$2:$N$467,'6-25 EMR'!$B$2:$B$467,$B219)</f>
        <v>0</v>
      </c>
      <c r="AD219">
        <f>SUMIFS('6-24 EMR'!$F$2:$F$467,'6-24 EMR'!$B$2:$B$467,$B219)</f>
        <v>3</v>
      </c>
      <c r="AE219">
        <f>SUMIFS('6-24 EMR'!$G$2:$G$467,'6-24 EMR'!$B$2:$B$467,$B219)</f>
        <v>0</v>
      </c>
      <c r="AF219">
        <f>SUMIFS('6-24 EMR'!$M$2:$M$467,'6-24 EMR'!$B$2:$B$467,$B219)</f>
        <v>0</v>
      </c>
      <c r="AG219">
        <f>SUMIFS('6-24 EMR'!$N$2:$N$467,'6-24 EMR'!$B$2:$B$467,$B219)</f>
        <v>0</v>
      </c>
      <c r="AH219">
        <f>SUMIFS('6-23 EMR'!$F$2:$F$467,'6-23 EMR'!$B$2:$B$467,$B219)</f>
        <v>2</v>
      </c>
      <c r="AI219">
        <f>SUMIFS('6-23 EMR'!$G$2:$G$467,'6-23 EMR'!$B$2:$B$467,$B219)</f>
        <v>0</v>
      </c>
      <c r="AJ219">
        <f>SUMIFS('6-23 EMR'!$M$2:$M$467,'6-23 EMR'!$B$2:$B$467,$B219)</f>
        <v>0</v>
      </c>
      <c r="AK219">
        <f>SUMIFS('6-23 EMR'!$N$2:$N$467,'6-23 EMR'!$B$2:$B$467,$B219)</f>
        <v>0</v>
      </c>
      <c r="AL219" t="s">
        <v>981</v>
      </c>
    </row>
    <row r="220" spans="1:38" x14ac:dyDescent="0.25">
      <c r="A220" s="3" t="s">
        <v>729</v>
      </c>
      <c r="B220" t="s">
        <v>986</v>
      </c>
      <c r="C220" t="s">
        <v>987</v>
      </c>
      <c r="D220" t="s">
        <v>988</v>
      </c>
      <c r="E220" t="str">
        <f>IF(OR(Table1[[#This Row],[June 23-29 Resident Confirmed COVID-19 (sum)]]&gt;0,Table1[[#This Row],[June 23-29 Resident Suspected COVID-19 (sum)]]&gt;0,Table1[[#This Row],[June 23-29 Staff Confirmed COVID-19 (sum)]]&gt;0,Table1[[#This Row],[June 23-29 Staff Suspected COVID-19 (sum)]]&gt;0),"Yes","")</f>
        <v/>
      </c>
      <c r="F220">
        <f t="shared" si="10"/>
        <v>0</v>
      </c>
      <c r="G220">
        <f t="shared" si="10"/>
        <v>0</v>
      </c>
      <c r="H220">
        <f t="shared" si="10"/>
        <v>0</v>
      </c>
      <c r="I220">
        <f t="shared" si="10"/>
        <v>0</v>
      </c>
      <c r="J220">
        <f>SUMIFS('6-29 EMR'!$F$2:$F$467,'6-29 EMR'!$B$2:$B$467,$B220)</f>
        <v>0</v>
      </c>
      <c r="K220">
        <f>SUMIFS('6-29 EMR'!$G$2:$G$467,'6-29 EMR'!$B$2:$B$467,$B220)</f>
        <v>0</v>
      </c>
      <c r="L220">
        <f>SUMIFS('6-29 EMR'!$M$2:$M$467,'6-29 EMR'!$B$2:$B$467,$B220)</f>
        <v>0</v>
      </c>
      <c r="M220">
        <f>SUMIFS('6-29 EMR'!$N$2:$N$467,'6-29 EMR'!$B$2:$B$467,$B220)</f>
        <v>0</v>
      </c>
      <c r="N220">
        <f>SUMIFS('6-28 EMR'!$F$2:$F$467,'6-28 EMR'!$B$2:$B$467,$B220)</f>
        <v>0</v>
      </c>
      <c r="O220">
        <f>SUMIFS('6-28 EMR'!$G$2:$G$467,'6-28 EMR'!$B$2:$B$467,$B220)</f>
        <v>0</v>
      </c>
      <c r="P220">
        <f>SUMIFS('6-28 EMR'!$M$2:$M$467,'6-28 EMR'!$B$2:$B$467,$B220)</f>
        <v>0</v>
      </c>
      <c r="Q220">
        <f>SUMIFS('6-28 EMR'!$N$2:$N$467,'6-28 EMR'!$B$2:$B$467,$B220)</f>
        <v>0</v>
      </c>
      <c r="R220">
        <f>SUMIFS('6-27 EMR'!$F$2:$F$467,'6-27 EMR'!$B$2:$B$467,$B220)</f>
        <v>0</v>
      </c>
      <c r="S220">
        <f>SUMIFS('6-27 EMR'!$G$2:$G$467,'6-27 EMR'!$B$2:$B$467,$B220)</f>
        <v>0</v>
      </c>
      <c r="T220">
        <f>SUMIFS('6-27 EMR'!$M$2:$M$467,'6-27 EMR'!$B$2:$B$467,$B220)</f>
        <v>0</v>
      </c>
      <c r="U220">
        <f>SUMIFS('6-27 EMR'!$N$2:$N$467,'6-27 EMR'!$B$2:$B$467,$B220)</f>
        <v>0</v>
      </c>
      <c r="V220">
        <f>SUMIFS('6-26 EMR'!$F$2:$F$467,'6-26 EMR'!$B$2:$B$467,$B220)</f>
        <v>0</v>
      </c>
      <c r="W220">
        <f>SUMIFS('6-26 EMR'!$G$2:$G$467,'6-26 EMR'!$B$2:$B$467,$B220)</f>
        <v>0</v>
      </c>
      <c r="X220">
        <f>SUMIFS('6-26 EMR'!$M$2:$M$467,'6-26 EMR'!$B$2:$B$467,$B220)</f>
        <v>0</v>
      </c>
      <c r="Y220">
        <f>SUMIFS('6-26 EMR'!$N$2:$N$467,'6-26 EMR'!$B$2:$B$467,$B220)</f>
        <v>0</v>
      </c>
      <c r="Z220">
        <f>SUMIFS('6-25 EMR'!$F$2:$F$467,'6-25 EMR'!$B$2:$B$467,$B220)</f>
        <v>0</v>
      </c>
      <c r="AA220">
        <f>SUMIFS('6-25 EMR'!$G$2:$G$467,'6-25 EMR'!$B$2:$B$467,$B220)</f>
        <v>0</v>
      </c>
      <c r="AB220">
        <f>SUMIFS('6-25 EMR'!$M$2:$M$467,'6-25 EMR'!$B$2:$B$467,$B220)</f>
        <v>0</v>
      </c>
      <c r="AC220">
        <f>SUMIFS('6-25 EMR'!$N$2:$N$467,'6-25 EMR'!$B$2:$B$467,$B220)</f>
        <v>0</v>
      </c>
      <c r="AD220">
        <f>SUMIFS('6-24 EMR'!$F$2:$F$467,'6-24 EMR'!$B$2:$B$467,$B220)</f>
        <v>0</v>
      </c>
      <c r="AE220">
        <f>SUMIFS('6-24 EMR'!$G$2:$G$467,'6-24 EMR'!$B$2:$B$467,$B220)</f>
        <v>0</v>
      </c>
      <c r="AF220">
        <f>SUMIFS('6-24 EMR'!$M$2:$M$467,'6-24 EMR'!$B$2:$B$467,$B220)</f>
        <v>0</v>
      </c>
      <c r="AG220">
        <f>SUMIFS('6-24 EMR'!$N$2:$N$467,'6-24 EMR'!$B$2:$B$467,$B220)</f>
        <v>0</v>
      </c>
      <c r="AH220">
        <f>SUMIFS('6-23 EMR'!$F$2:$F$467,'6-23 EMR'!$B$2:$B$467,$B220)</f>
        <v>0</v>
      </c>
      <c r="AI220">
        <f>SUMIFS('6-23 EMR'!$G$2:$G$467,'6-23 EMR'!$B$2:$B$467,$B220)</f>
        <v>0</v>
      </c>
      <c r="AJ220">
        <f>SUMIFS('6-23 EMR'!$M$2:$M$467,'6-23 EMR'!$B$2:$B$467,$B220)</f>
        <v>0</v>
      </c>
      <c r="AK220">
        <f>SUMIFS('6-23 EMR'!$N$2:$N$467,'6-23 EMR'!$B$2:$B$467,$B220)</f>
        <v>0</v>
      </c>
      <c r="AL220" t="s">
        <v>986</v>
      </c>
    </row>
    <row r="221" spans="1:38" x14ac:dyDescent="0.25">
      <c r="A221" s="3" t="s">
        <v>729</v>
      </c>
      <c r="B221" t="s">
        <v>991</v>
      </c>
      <c r="C221" t="s">
        <v>992</v>
      </c>
      <c r="D221" t="s">
        <v>993</v>
      </c>
      <c r="E221" t="str">
        <f>IF(OR(Table1[[#This Row],[June 23-29 Resident Confirmed COVID-19 (sum)]]&gt;0,Table1[[#This Row],[June 23-29 Resident Suspected COVID-19 (sum)]]&gt;0,Table1[[#This Row],[June 23-29 Staff Confirmed COVID-19 (sum)]]&gt;0,Table1[[#This Row],[June 23-29 Staff Suspected COVID-19 (sum)]]&gt;0),"Yes","")</f>
        <v>Yes</v>
      </c>
      <c r="F221">
        <f t="shared" si="10"/>
        <v>224</v>
      </c>
      <c r="G221">
        <f t="shared" si="10"/>
        <v>0</v>
      </c>
      <c r="H221">
        <f t="shared" si="10"/>
        <v>168</v>
      </c>
      <c r="I221">
        <f t="shared" si="10"/>
        <v>0</v>
      </c>
      <c r="J221">
        <f>SUMIFS('6-29 EMR'!$F$2:$F$467,'6-29 EMR'!$B$2:$B$467,$B221)</f>
        <v>32</v>
      </c>
      <c r="K221">
        <f>SUMIFS('6-29 EMR'!$G$2:$G$467,'6-29 EMR'!$B$2:$B$467,$B221)</f>
        <v>0</v>
      </c>
      <c r="L221">
        <f>SUMIFS('6-29 EMR'!$M$2:$M$467,'6-29 EMR'!$B$2:$B$467,$B221)</f>
        <v>24</v>
      </c>
      <c r="M221">
        <f>SUMIFS('6-29 EMR'!$N$2:$N$467,'6-29 EMR'!$B$2:$B$467,$B221)</f>
        <v>0</v>
      </c>
      <c r="N221">
        <f>SUMIFS('6-28 EMR'!$F$2:$F$467,'6-28 EMR'!$B$2:$B$467,$B221)</f>
        <v>32</v>
      </c>
      <c r="O221">
        <f>SUMIFS('6-28 EMR'!$G$2:$G$467,'6-28 EMR'!$B$2:$B$467,$B221)</f>
        <v>0</v>
      </c>
      <c r="P221">
        <f>SUMIFS('6-28 EMR'!$M$2:$M$467,'6-28 EMR'!$B$2:$B$467,$B221)</f>
        <v>24</v>
      </c>
      <c r="Q221">
        <f>SUMIFS('6-28 EMR'!$N$2:$N$467,'6-28 EMR'!$B$2:$B$467,$B221)</f>
        <v>0</v>
      </c>
      <c r="R221">
        <f>SUMIFS('6-27 EMR'!$F$2:$F$467,'6-27 EMR'!$B$2:$B$467,$B221)</f>
        <v>32</v>
      </c>
      <c r="S221">
        <f>SUMIFS('6-27 EMR'!$G$2:$G$467,'6-27 EMR'!$B$2:$B$467,$B221)</f>
        <v>0</v>
      </c>
      <c r="T221">
        <f>SUMIFS('6-27 EMR'!$M$2:$M$467,'6-27 EMR'!$B$2:$B$467,$B221)</f>
        <v>24</v>
      </c>
      <c r="U221">
        <f>SUMIFS('6-27 EMR'!$N$2:$N$467,'6-27 EMR'!$B$2:$B$467,$B221)</f>
        <v>0</v>
      </c>
      <c r="V221">
        <f>SUMIFS('6-26 EMR'!$F$2:$F$467,'6-26 EMR'!$B$2:$B$467,$B221)</f>
        <v>32</v>
      </c>
      <c r="W221">
        <f>SUMIFS('6-26 EMR'!$G$2:$G$467,'6-26 EMR'!$B$2:$B$467,$B221)</f>
        <v>0</v>
      </c>
      <c r="X221">
        <f>SUMIFS('6-26 EMR'!$M$2:$M$467,'6-26 EMR'!$B$2:$B$467,$B221)</f>
        <v>24</v>
      </c>
      <c r="Y221">
        <f>SUMIFS('6-26 EMR'!$N$2:$N$467,'6-26 EMR'!$B$2:$B$467,$B221)</f>
        <v>0</v>
      </c>
      <c r="Z221">
        <f>SUMIFS('6-25 EMR'!$F$2:$F$467,'6-25 EMR'!$B$2:$B$467,$B221)</f>
        <v>32</v>
      </c>
      <c r="AA221">
        <f>SUMIFS('6-25 EMR'!$G$2:$G$467,'6-25 EMR'!$B$2:$B$467,$B221)</f>
        <v>0</v>
      </c>
      <c r="AB221">
        <f>SUMIFS('6-25 EMR'!$M$2:$M$467,'6-25 EMR'!$B$2:$B$467,$B221)</f>
        <v>24</v>
      </c>
      <c r="AC221">
        <f>SUMIFS('6-25 EMR'!$N$2:$N$467,'6-25 EMR'!$B$2:$B$467,$B221)</f>
        <v>0</v>
      </c>
      <c r="AD221">
        <f>SUMIFS('6-24 EMR'!$F$2:$F$467,'6-24 EMR'!$B$2:$B$467,$B221)</f>
        <v>32</v>
      </c>
      <c r="AE221">
        <f>SUMIFS('6-24 EMR'!$G$2:$G$467,'6-24 EMR'!$B$2:$B$467,$B221)</f>
        <v>0</v>
      </c>
      <c r="AF221">
        <f>SUMIFS('6-24 EMR'!$M$2:$M$467,'6-24 EMR'!$B$2:$B$467,$B221)</f>
        <v>24</v>
      </c>
      <c r="AG221">
        <f>SUMIFS('6-24 EMR'!$N$2:$N$467,'6-24 EMR'!$B$2:$B$467,$B221)</f>
        <v>0</v>
      </c>
      <c r="AH221">
        <f>SUMIFS('6-23 EMR'!$F$2:$F$467,'6-23 EMR'!$B$2:$B$467,$B221)</f>
        <v>32</v>
      </c>
      <c r="AI221">
        <f>SUMIFS('6-23 EMR'!$G$2:$G$467,'6-23 EMR'!$B$2:$B$467,$B221)</f>
        <v>0</v>
      </c>
      <c r="AJ221">
        <f>SUMIFS('6-23 EMR'!$M$2:$M$467,'6-23 EMR'!$B$2:$B$467,$B221)</f>
        <v>24</v>
      </c>
      <c r="AK221">
        <f>SUMIFS('6-23 EMR'!$N$2:$N$467,'6-23 EMR'!$B$2:$B$467,$B221)</f>
        <v>0</v>
      </c>
      <c r="AL221" t="s">
        <v>991</v>
      </c>
    </row>
    <row r="222" spans="1:38" x14ac:dyDescent="0.25">
      <c r="A222" s="3" t="s">
        <v>729</v>
      </c>
      <c r="B222" t="s">
        <v>996</v>
      </c>
      <c r="C222" t="s">
        <v>997</v>
      </c>
      <c r="D222" t="s">
        <v>996</v>
      </c>
      <c r="E222" t="str">
        <f>IF(OR(Table1[[#This Row],[June 23-29 Resident Confirmed COVID-19 (sum)]]&gt;0,Table1[[#This Row],[June 23-29 Resident Suspected COVID-19 (sum)]]&gt;0,Table1[[#This Row],[June 23-29 Staff Confirmed COVID-19 (sum)]]&gt;0,Table1[[#This Row],[June 23-29 Staff Suspected COVID-19 (sum)]]&gt;0),"Yes","")</f>
        <v>Yes</v>
      </c>
      <c r="F222">
        <f t="shared" si="10"/>
        <v>438</v>
      </c>
      <c r="G222">
        <f t="shared" si="10"/>
        <v>0</v>
      </c>
      <c r="H222">
        <f t="shared" si="10"/>
        <v>35</v>
      </c>
      <c r="I222">
        <f t="shared" si="10"/>
        <v>0</v>
      </c>
      <c r="J222">
        <f>SUMIFS('6-29 EMR'!$F$2:$F$467,'6-29 EMR'!$B$2:$B$467,$B222)</f>
        <v>63</v>
      </c>
      <c r="K222">
        <f>SUMIFS('6-29 EMR'!$G$2:$G$467,'6-29 EMR'!$B$2:$B$467,$B222)</f>
        <v>0</v>
      </c>
      <c r="L222">
        <f>SUMIFS('6-29 EMR'!$M$2:$M$467,'6-29 EMR'!$B$2:$B$467,$B222)</f>
        <v>5</v>
      </c>
      <c r="M222">
        <f>SUMIFS('6-29 EMR'!$N$2:$N$467,'6-29 EMR'!$B$2:$B$467,$B222)</f>
        <v>0</v>
      </c>
      <c r="N222">
        <f>SUMIFS('6-28 EMR'!$F$2:$F$467,'6-28 EMR'!$B$2:$B$467,$B222)</f>
        <v>63</v>
      </c>
      <c r="O222">
        <f>SUMIFS('6-28 EMR'!$G$2:$G$467,'6-28 EMR'!$B$2:$B$467,$B222)</f>
        <v>0</v>
      </c>
      <c r="P222">
        <f>SUMIFS('6-28 EMR'!$M$2:$M$467,'6-28 EMR'!$B$2:$B$467,$B222)</f>
        <v>5</v>
      </c>
      <c r="Q222">
        <f>SUMIFS('6-28 EMR'!$N$2:$N$467,'6-28 EMR'!$B$2:$B$467,$B222)</f>
        <v>0</v>
      </c>
      <c r="R222">
        <f>SUMIFS('6-27 EMR'!$F$2:$F$467,'6-27 EMR'!$B$2:$B$467,$B222)</f>
        <v>63</v>
      </c>
      <c r="S222">
        <f>SUMIFS('6-27 EMR'!$G$2:$G$467,'6-27 EMR'!$B$2:$B$467,$B222)</f>
        <v>0</v>
      </c>
      <c r="T222">
        <f>SUMIFS('6-27 EMR'!$M$2:$M$467,'6-27 EMR'!$B$2:$B$467,$B222)</f>
        <v>5</v>
      </c>
      <c r="U222">
        <f>SUMIFS('6-27 EMR'!$N$2:$N$467,'6-27 EMR'!$B$2:$B$467,$B222)</f>
        <v>0</v>
      </c>
      <c r="V222">
        <f>SUMIFS('6-26 EMR'!$F$2:$F$467,'6-26 EMR'!$B$2:$B$467,$B222)</f>
        <v>63</v>
      </c>
      <c r="W222">
        <f>SUMIFS('6-26 EMR'!$G$2:$G$467,'6-26 EMR'!$B$2:$B$467,$B222)</f>
        <v>0</v>
      </c>
      <c r="X222">
        <f>SUMIFS('6-26 EMR'!$M$2:$M$467,'6-26 EMR'!$B$2:$B$467,$B222)</f>
        <v>5</v>
      </c>
      <c r="Y222">
        <f>SUMIFS('6-26 EMR'!$N$2:$N$467,'6-26 EMR'!$B$2:$B$467,$B222)</f>
        <v>0</v>
      </c>
      <c r="Z222">
        <f>SUMIFS('6-25 EMR'!$F$2:$F$467,'6-25 EMR'!$B$2:$B$467,$B222)</f>
        <v>62</v>
      </c>
      <c r="AA222">
        <f>SUMIFS('6-25 EMR'!$G$2:$G$467,'6-25 EMR'!$B$2:$B$467,$B222)</f>
        <v>0</v>
      </c>
      <c r="AB222">
        <f>SUMIFS('6-25 EMR'!$M$2:$M$467,'6-25 EMR'!$B$2:$B$467,$B222)</f>
        <v>5</v>
      </c>
      <c r="AC222">
        <f>SUMIFS('6-25 EMR'!$N$2:$N$467,'6-25 EMR'!$B$2:$B$467,$B222)</f>
        <v>0</v>
      </c>
      <c r="AD222">
        <f>SUMIFS('6-24 EMR'!$F$2:$F$467,'6-24 EMR'!$B$2:$B$467,$B222)</f>
        <v>62</v>
      </c>
      <c r="AE222">
        <f>SUMIFS('6-24 EMR'!$G$2:$G$467,'6-24 EMR'!$B$2:$B$467,$B222)</f>
        <v>0</v>
      </c>
      <c r="AF222">
        <f>SUMIFS('6-24 EMR'!$M$2:$M$467,'6-24 EMR'!$B$2:$B$467,$B222)</f>
        <v>5</v>
      </c>
      <c r="AG222">
        <f>SUMIFS('6-24 EMR'!$N$2:$N$467,'6-24 EMR'!$B$2:$B$467,$B222)</f>
        <v>0</v>
      </c>
      <c r="AH222">
        <f>SUMIFS('6-23 EMR'!$F$2:$F$467,'6-23 EMR'!$B$2:$B$467,$B222)</f>
        <v>62</v>
      </c>
      <c r="AI222">
        <f>SUMIFS('6-23 EMR'!$G$2:$G$467,'6-23 EMR'!$B$2:$B$467,$B222)</f>
        <v>0</v>
      </c>
      <c r="AJ222">
        <f>SUMIFS('6-23 EMR'!$M$2:$M$467,'6-23 EMR'!$B$2:$B$467,$B222)</f>
        <v>5</v>
      </c>
      <c r="AK222">
        <f>SUMIFS('6-23 EMR'!$N$2:$N$467,'6-23 EMR'!$B$2:$B$467,$B222)</f>
        <v>0</v>
      </c>
      <c r="AL222" t="s">
        <v>1000</v>
      </c>
    </row>
    <row r="223" spans="1:38" x14ac:dyDescent="0.25">
      <c r="A223" s="3" t="s">
        <v>729</v>
      </c>
      <c r="B223" t="s">
        <v>1001</v>
      </c>
      <c r="C223" t="s">
        <v>997</v>
      </c>
      <c r="D223" t="s">
        <v>996</v>
      </c>
      <c r="E223" t="str">
        <f>IF(OR(Table1[[#This Row],[June 23-29 Resident Confirmed COVID-19 (sum)]]&gt;0,Table1[[#This Row],[June 23-29 Resident Suspected COVID-19 (sum)]]&gt;0,Table1[[#This Row],[June 23-29 Staff Confirmed COVID-19 (sum)]]&gt;0,Table1[[#This Row],[June 23-29 Staff Suspected COVID-19 (sum)]]&gt;0),"Yes","")</f>
        <v>Yes</v>
      </c>
      <c r="F223">
        <f t="shared" si="10"/>
        <v>438</v>
      </c>
      <c r="G223">
        <f t="shared" si="10"/>
        <v>0</v>
      </c>
      <c r="H223">
        <f t="shared" si="10"/>
        <v>35</v>
      </c>
      <c r="I223">
        <f t="shared" si="10"/>
        <v>0</v>
      </c>
      <c r="J223">
        <f>SUMIFS('6-29 EMR'!$F$2:$F$467,'6-29 EMR'!$B$2:$B$467,$B223)</f>
        <v>63</v>
      </c>
      <c r="K223">
        <f>SUMIFS('6-29 EMR'!$G$2:$G$467,'6-29 EMR'!$B$2:$B$467,$B223)</f>
        <v>0</v>
      </c>
      <c r="L223">
        <f>SUMIFS('6-29 EMR'!$M$2:$M$467,'6-29 EMR'!$B$2:$B$467,$B223)</f>
        <v>5</v>
      </c>
      <c r="M223">
        <f>SUMIFS('6-29 EMR'!$N$2:$N$467,'6-29 EMR'!$B$2:$B$467,$B223)</f>
        <v>0</v>
      </c>
      <c r="N223">
        <f>SUMIFS('6-28 EMR'!$F$2:$F$467,'6-28 EMR'!$B$2:$B$467,$B223)</f>
        <v>63</v>
      </c>
      <c r="O223">
        <f>SUMIFS('6-28 EMR'!$G$2:$G$467,'6-28 EMR'!$B$2:$B$467,$B223)</f>
        <v>0</v>
      </c>
      <c r="P223">
        <f>SUMIFS('6-28 EMR'!$M$2:$M$467,'6-28 EMR'!$B$2:$B$467,$B223)</f>
        <v>5</v>
      </c>
      <c r="Q223">
        <f>SUMIFS('6-28 EMR'!$N$2:$N$467,'6-28 EMR'!$B$2:$B$467,$B223)</f>
        <v>0</v>
      </c>
      <c r="R223">
        <f>SUMIFS('6-27 EMR'!$F$2:$F$467,'6-27 EMR'!$B$2:$B$467,$B223)</f>
        <v>63</v>
      </c>
      <c r="S223">
        <f>SUMIFS('6-27 EMR'!$G$2:$G$467,'6-27 EMR'!$B$2:$B$467,$B223)</f>
        <v>0</v>
      </c>
      <c r="T223">
        <f>SUMIFS('6-27 EMR'!$M$2:$M$467,'6-27 EMR'!$B$2:$B$467,$B223)</f>
        <v>5</v>
      </c>
      <c r="U223">
        <f>SUMIFS('6-27 EMR'!$N$2:$N$467,'6-27 EMR'!$B$2:$B$467,$B223)</f>
        <v>0</v>
      </c>
      <c r="V223">
        <f>SUMIFS('6-26 EMR'!$F$2:$F$467,'6-26 EMR'!$B$2:$B$467,$B223)</f>
        <v>63</v>
      </c>
      <c r="W223">
        <f>SUMIFS('6-26 EMR'!$G$2:$G$467,'6-26 EMR'!$B$2:$B$467,$B223)</f>
        <v>0</v>
      </c>
      <c r="X223">
        <f>SUMIFS('6-26 EMR'!$M$2:$M$467,'6-26 EMR'!$B$2:$B$467,$B223)</f>
        <v>5</v>
      </c>
      <c r="Y223">
        <f>SUMIFS('6-26 EMR'!$N$2:$N$467,'6-26 EMR'!$B$2:$B$467,$B223)</f>
        <v>0</v>
      </c>
      <c r="Z223">
        <f>SUMIFS('6-25 EMR'!$F$2:$F$467,'6-25 EMR'!$B$2:$B$467,$B223)</f>
        <v>62</v>
      </c>
      <c r="AA223">
        <f>SUMIFS('6-25 EMR'!$G$2:$G$467,'6-25 EMR'!$B$2:$B$467,$B223)</f>
        <v>0</v>
      </c>
      <c r="AB223">
        <f>SUMIFS('6-25 EMR'!$M$2:$M$467,'6-25 EMR'!$B$2:$B$467,$B223)</f>
        <v>5</v>
      </c>
      <c r="AC223">
        <f>SUMIFS('6-25 EMR'!$N$2:$N$467,'6-25 EMR'!$B$2:$B$467,$B223)</f>
        <v>0</v>
      </c>
      <c r="AD223">
        <f>SUMIFS('6-24 EMR'!$F$2:$F$467,'6-24 EMR'!$B$2:$B$467,$B223)</f>
        <v>62</v>
      </c>
      <c r="AE223">
        <f>SUMIFS('6-24 EMR'!$G$2:$G$467,'6-24 EMR'!$B$2:$B$467,$B223)</f>
        <v>0</v>
      </c>
      <c r="AF223">
        <f>SUMIFS('6-24 EMR'!$M$2:$M$467,'6-24 EMR'!$B$2:$B$467,$B223)</f>
        <v>5</v>
      </c>
      <c r="AG223">
        <f>SUMIFS('6-24 EMR'!$N$2:$N$467,'6-24 EMR'!$B$2:$B$467,$B223)</f>
        <v>0</v>
      </c>
      <c r="AH223">
        <f>SUMIFS('6-23 EMR'!$F$2:$F$467,'6-23 EMR'!$B$2:$B$467,$B223)</f>
        <v>62</v>
      </c>
      <c r="AI223">
        <f>SUMIFS('6-23 EMR'!$G$2:$G$467,'6-23 EMR'!$B$2:$B$467,$B223)</f>
        <v>0</v>
      </c>
      <c r="AJ223">
        <f>SUMIFS('6-23 EMR'!$M$2:$M$467,'6-23 EMR'!$B$2:$B$467,$B223)</f>
        <v>5</v>
      </c>
      <c r="AK223">
        <f>SUMIFS('6-23 EMR'!$N$2:$N$467,'6-23 EMR'!$B$2:$B$467,$B223)</f>
        <v>0</v>
      </c>
      <c r="AL223" t="s">
        <v>1000</v>
      </c>
    </row>
    <row r="224" spans="1:38" x14ac:dyDescent="0.25">
      <c r="A224" s="3" t="s">
        <v>729</v>
      </c>
      <c r="B224" t="s">
        <v>1003</v>
      </c>
      <c r="C224" t="s">
        <v>1004</v>
      </c>
      <c r="D224" t="s">
        <v>1005</v>
      </c>
      <c r="E224" t="str">
        <f>IF(OR(Table1[[#This Row],[June 23-29 Resident Confirmed COVID-19 (sum)]]&gt;0,Table1[[#This Row],[June 23-29 Resident Suspected COVID-19 (sum)]]&gt;0,Table1[[#This Row],[June 23-29 Staff Confirmed COVID-19 (sum)]]&gt;0,Table1[[#This Row],[June 23-29 Staff Suspected COVID-19 (sum)]]&gt;0),"Yes","")</f>
        <v>Yes</v>
      </c>
      <c r="F224">
        <f t="shared" ref="F224:I243" si="11">SUMIFS($J224:$AK224,$J$1:$AK$1,F$1)</f>
        <v>0</v>
      </c>
      <c r="G224">
        <f t="shared" si="11"/>
        <v>2</v>
      </c>
      <c r="H224">
        <f t="shared" si="11"/>
        <v>0</v>
      </c>
      <c r="I224">
        <f t="shared" si="11"/>
        <v>0</v>
      </c>
      <c r="J224">
        <f>SUMIFS('6-29 EMR'!$F$2:$F$467,'6-29 EMR'!$B$2:$B$467,$B224)</f>
        <v>0</v>
      </c>
      <c r="K224">
        <f>SUMIFS('6-29 EMR'!$G$2:$G$467,'6-29 EMR'!$B$2:$B$467,$B224)</f>
        <v>0</v>
      </c>
      <c r="L224">
        <f>SUMIFS('6-29 EMR'!$M$2:$M$467,'6-29 EMR'!$B$2:$B$467,$B224)</f>
        <v>0</v>
      </c>
      <c r="M224">
        <f>SUMIFS('6-29 EMR'!$N$2:$N$467,'6-29 EMR'!$B$2:$B$467,$B224)</f>
        <v>0</v>
      </c>
      <c r="N224">
        <f>SUMIFS('6-28 EMR'!$F$2:$F$467,'6-28 EMR'!$B$2:$B$467,$B224)</f>
        <v>0</v>
      </c>
      <c r="O224">
        <f>SUMIFS('6-28 EMR'!$G$2:$G$467,'6-28 EMR'!$B$2:$B$467,$B224)</f>
        <v>0</v>
      </c>
      <c r="P224">
        <f>SUMIFS('6-28 EMR'!$M$2:$M$467,'6-28 EMR'!$B$2:$B$467,$B224)</f>
        <v>0</v>
      </c>
      <c r="Q224">
        <f>SUMIFS('6-28 EMR'!$N$2:$N$467,'6-28 EMR'!$B$2:$B$467,$B224)</f>
        <v>0</v>
      </c>
      <c r="R224">
        <f>SUMIFS('6-27 EMR'!$F$2:$F$467,'6-27 EMR'!$B$2:$B$467,$B224)</f>
        <v>0</v>
      </c>
      <c r="S224">
        <f>SUMIFS('6-27 EMR'!$G$2:$G$467,'6-27 EMR'!$B$2:$B$467,$B224)</f>
        <v>0</v>
      </c>
      <c r="T224">
        <f>SUMIFS('6-27 EMR'!$M$2:$M$467,'6-27 EMR'!$B$2:$B$467,$B224)</f>
        <v>0</v>
      </c>
      <c r="U224">
        <f>SUMIFS('6-27 EMR'!$N$2:$N$467,'6-27 EMR'!$B$2:$B$467,$B224)</f>
        <v>0</v>
      </c>
      <c r="V224">
        <f>SUMIFS('6-26 EMR'!$F$2:$F$467,'6-26 EMR'!$B$2:$B$467,$B224)</f>
        <v>0</v>
      </c>
      <c r="W224">
        <f>SUMIFS('6-26 EMR'!$G$2:$G$467,'6-26 EMR'!$B$2:$B$467,$B224)</f>
        <v>0</v>
      </c>
      <c r="X224">
        <f>SUMIFS('6-26 EMR'!$M$2:$M$467,'6-26 EMR'!$B$2:$B$467,$B224)</f>
        <v>0</v>
      </c>
      <c r="Y224">
        <f>SUMIFS('6-26 EMR'!$N$2:$N$467,'6-26 EMR'!$B$2:$B$467,$B224)</f>
        <v>0</v>
      </c>
      <c r="Z224">
        <f>SUMIFS('6-25 EMR'!$F$2:$F$467,'6-25 EMR'!$B$2:$B$467,$B224)</f>
        <v>0</v>
      </c>
      <c r="AA224">
        <f>SUMIFS('6-25 EMR'!$G$2:$G$467,'6-25 EMR'!$B$2:$B$467,$B224)</f>
        <v>0</v>
      </c>
      <c r="AB224">
        <f>SUMIFS('6-25 EMR'!$M$2:$M$467,'6-25 EMR'!$B$2:$B$467,$B224)</f>
        <v>0</v>
      </c>
      <c r="AC224">
        <f>SUMIFS('6-25 EMR'!$N$2:$N$467,'6-25 EMR'!$B$2:$B$467,$B224)</f>
        <v>0</v>
      </c>
      <c r="AD224">
        <f>SUMIFS('6-24 EMR'!$F$2:$F$467,'6-24 EMR'!$B$2:$B$467,$B224)</f>
        <v>0</v>
      </c>
      <c r="AE224">
        <f>SUMIFS('6-24 EMR'!$G$2:$G$467,'6-24 EMR'!$B$2:$B$467,$B224)</f>
        <v>0</v>
      </c>
      <c r="AF224">
        <f>SUMIFS('6-24 EMR'!$M$2:$M$467,'6-24 EMR'!$B$2:$B$467,$B224)</f>
        <v>0</v>
      </c>
      <c r="AG224">
        <f>SUMIFS('6-24 EMR'!$N$2:$N$467,'6-24 EMR'!$B$2:$B$467,$B224)</f>
        <v>0</v>
      </c>
      <c r="AH224">
        <f>SUMIFS('6-23 EMR'!$F$2:$F$467,'6-23 EMR'!$B$2:$B$467,$B224)</f>
        <v>0</v>
      </c>
      <c r="AI224">
        <f>SUMIFS('6-23 EMR'!$G$2:$G$467,'6-23 EMR'!$B$2:$B$467,$B224)</f>
        <v>2</v>
      </c>
      <c r="AJ224">
        <f>SUMIFS('6-23 EMR'!$M$2:$M$467,'6-23 EMR'!$B$2:$B$467,$B224)</f>
        <v>0</v>
      </c>
      <c r="AK224">
        <f>SUMIFS('6-23 EMR'!$N$2:$N$467,'6-23 EMR'!$B$2:$B$467,$B224)</f>
        <v>0</v>
      </c>
      <c r="AL224" t="s">
        <v>1008</v>
      </c>
    </row>
    <row r="225" spans="1:38" x14ac:dyDescent="0.25">
      <c r="A225" s="3" t="s">
        <v>729</v>
      </c>
      <c r="B225" t="s">
        <v>1009</v>
      </c>
      <c r="C225" t="s">
        <v>1010</v>
      </c>
      <c r="D225" t="s">
        <v>1009</v>
      </c>
      <c r="E225" t="str">
        <f>IF(OR(Table1[[#This Row],[June 23-29 Resident Confirmed COVID-19 (sum)]]&gt;0,Table1[[#This Row],[June 23-29 Resident Suspected COVID-19 (sum)]]&gt;0,Table1[[#This Row],[June 23-29 Staff Confirmed COVID-19 (sum)]]&gt;0,Table1[[#This Row],[June 23-29 Staff Suspected COVID-19 (sum)]]&gt;0),"Yes","")</f>
        <v/>
      </c>
      <c r="F225">
        <f t="shared" si="11"/>
        <v>0</v>
      </c>
      <c r="G225">
        <f t="shared" si="11"/>
        <v>0</v>
      </c>
      <c r="H225">
        <f t="shared" si="11"/>
        <v>0</v>
      </c>
      <c r="I225">
        <f t="shared" si="11"/>
        <v>0</v>
      </c>
      <c r="J225">
        <f>SUMIFS('6-29 EMR'!$F$2:$F$467,'6-29 EMR'!$B$2:$B$467,$B225)</f>
        <v>0</v>
      </c>
      <c r="K225">
        <f>SUMIFS('6-29 EMR'!$G$2:$G$467,'6-29 EMR'!$B$2:$B$467,$B225)</f>
        <v>0</v>
      </c>
      <c r="L225">
        <f>SUMIFS('6-29 EMR'!$M$2:$M$467,'6-29 EMR'!$B$2:$B$467,$B225)</f>
        <v>0</v>
      </c>
      <c r="M225">
        <f>SUMIFS('6-29 EMR'!$N$2:$N$467,'6-29 EMR'!$B$2:$B$467,$B225)</f>
        <v>0</v>
      </c>
      <c r="N225">
        <f>SUMIFS('6-28 EMR'!$F$2:$F$467,'6-28 EMR'!$B$2:$B$467,$B225)</f>
        <v>0</v>
      </c>
      <c r="O225">
        <f>SUMIFS('6-28 EMR'!$G$2:$G$467,'6-28 EMR'!$B$2:$B$467,$B225)</f>
        <v>0</v>
      </c>
      <c r="P225">
        <f>SUMIFS('6-28 EMR'!$M$2:$M$467,'6-28 EMR'!$B$2:$B$467,$B225)</f>
        <v>0</v>
      </c>
      <c r="Q225">
        <f>SUMIFS('6-28 EMR'!$N$2:$N$467,'6-28 EMR'!$B$2:$B$467,$B225)</f>
        <v>0</v>
      </c>
      <c r="R225">
        <f>SUMIFS('6-27 EMR'!$F$2:$F$467,'6-27 EMR'!$B$2:$B$467,$B225)</f>
        <v>0</v>
      </c>
      <c r="S225">
        <f>SUMIFS('6-27 EMR'!$G$2:$G$467,'6-27 EMR'!$B$2:$B$467,$B225)</f>
        <v>0</v>
      </c>
      <c r="T225">
        <f>SUMIFS('6-27 EMR'!$M$2:$M$467,'6-27 EMR'!$B$2:$B$467,$B225)</f>
        <v>0</v>
      </c>
      <c r="U225">
        <f>SUMIFS('6-27 EMR'!$N$2:$N$467,'6-27 EMR'!$B$2:$B$467,$B225)</f>
        <v>0</v>
      </c>
      <c r="V225">
        <f>SUMIFS('6-26 EMR'!$F$2:$F$467,'6-26 EMR'!$B$2:$B$467,$B225)</f>
        <v>0</v>
      </c>
      <c r="W225">
        <f>SUMIFS('6-26 EMR'!$G$2:$G$467,'6-26 EMR'!$B$2:$B$467,$B225)</f>
        <v>0</v>
      </c>
      <c r="X225">
        <f>SUMIFS('6-26 EMR'!$M$2:$M$467,'6-26 EMR'!$B$2:$B$467,$B225)</f>
        <v>0</v>
      </c>
      <c r="Y225">
        <f>SUMIFS('6-26 EMR'!$N$2:$N$467,'6-26 EMR'!$B$2:$B$467,$B225)</f>
        <v>0</v>
      </c>
      <c r="Z225">
        <f>SUMIFS('6-25 EMR'!$F$2:$F$467,'6-25 EMR'!$B$2:$B$467,$B225)</f>
        <v>0</v>
      </c>
      <c r="AA225">
        <f>SUMIFS('6-25 EMR'!$G$2:$G$467,'6-25 EMR'!$B$2:$B$467,$B225)</f>
        <v>0</v>
      </c>
      <c r="AB225">
        <f>SUMIFS('6-25 EMR'!$M$2:$M$467,'6-25 EMR'!$B$2:$B$467,$B225)</f>
        <v>0</v>
      </c>
      <c r="AC225">
        <f>SUMIFS('6-25 EMR'!$N$2:$N$467,'6-25 EMR'!$B$2:$B$467,$B225)</f>
        <v>0</v>
      </c>
      <c r="AD225">
        <f>SUMIFS('6-24 EMR'!$F$2:$F$467,'6-24 EMR'!$B$2:$B$467,$B225)</f>
        <v>0</v>
      </c>
      <c r="AE225">
        <f>SUMIFS('6-24 EMR'!$G$2:$G$467,'6-24 EMR'!$B$2:$B$467,$B225)</f>
        <v>0</v>
      </c>
      <c r="AF225">
        <f>SUMIFS('6-24 EMR'!$M$2:$M$467,'6-24 EMR'!$B$2:$B$467,$B225)</f>
        <v>0</v>
      </c>
      <c r="AG225">
        <f>SUMIFS('6-24 EMR'!$N$2:$N$467,'6-24 EMR'!$B$2:$B$467,$B225)</f>
        <v>0</v>
      </c>
      <c r="AH225">
        <f>SUMIFS('6-23 EMR'!$F$2:$F$467,'6-23 EMR'!$B$2:$B$467,$B225)</f>
        <v>0</v>
      </c>
      <c r="AI225">
        <f>SUMIFS('6-23 EMR'!$G$2:$G$467,'6-23 EMR'!$B$2:$B$467,$B225)</f>
        <v>0</v>
      </c>
      <c r="AJ225">
        <f>SUMIFS('6-23 EMR'!$M$2:$M$467,'6-23 EMR'!$B$2:$B$467,$B225)</f>
        <v>0</v>
      </c>
      <c r="AK225">
        <f>SUMIFS('6-23 EMR'!$N$2:$N$467,'6-23 EMR'!$B$2:$B$467,$B225)</f>
        <v>0</v>
      </c>
      <c r="AL225" t="s">
        <v>1013</v>
      </c>
    </row>
    <row r="226" spans="1:38" x14ac:dyDescent="0.25">
      <c r="A226" s="3" t="s">
        <v>729</v>
      </c>
      <c r="B226" t="s">
        <v>1014</v>
      </c>
      <c r="C226" t="s">
        <v>1015</v>
      </c>
      <c r="D226" t="s">
        <v>1016</v>
      </c>
      <c r="E226" t="str">
        <f>IF(OR(Table1[[#This Row],[June 23-29 Resident Confirmed COVID-19 (sum)]]&gt;0,Table1[[#This Row],[June 23-29 Resident Suspected COVID-19 (sum)]]&gt;0,Table1[[#This Row],[June 23-29 Staff Confirmed COVID-19 (sum)]]&gt;0,Table1[[#This Row],[June 23-29 Staff Suspected COVID-19 (sum)]]&gt;0),"Yes","")</f>
        <v/>
      </c>
      <c r="F226">
        <f t="shared" si="11"/>
        <v>0</v>
      </c>
      <c r="G226">
        <f t="shared" si="11"/>
        <v>0</v>
      </c>
      <c r="H226">
        <f t="shared" si="11"/>
        <v>0</v>
      </c>
      <c r="I226">
        <f t="shared" si="11"/>
        <v>0</v>
      </c>
      <c r="J226">
        <f>SUMIFS('6-29 EMR'!$F$2:$F$467,'6-29 EMR'!$B$2:$B$467,$B226)</f>
        <v>0</v>
      </c>
      <c r="K226">
        <f>SUMIFS('6-29 EMR'!$G$2:$G$467,'6-29 EMR'!$B$2:$B$467,$B226)</f>
        <v>0</v>
      </c>
      <c r="L226">
        <f>SUMIFS('6-29 EMR'!$M$2:$M$467,'6-29 EMR'!$B$2:$B$467,$B226)</f>
        <v>0</v>
      </c>
      <c r="M226">
        <f>SUMIFS('6-29 EMR'!$N$2:$N$467,'6-29 EMR'!$B$2:$B$467,$B226)</f>
        <v>0</v>
      </c>
      <c r="N226">
        <f>SUMIFS('6-28 EMR'!$F$2:$F$467,'6-28 EMR'!$B$2:$B$467,$B226)</f>
        <v>0</v>
      </c>
      <c r="O226">
        <f>SUMIFS('6-28 EMR'!$G$2:$G$467,'6-28 EMR'!$B$2:$B$467,$B226)</f>
        <v>0</v>
      </c>
      <c r="P226">
        <f>SUMIFS('6-28 EMR'!$M$2:$M$467,'6-28 EMR'!$B$2:$B$467,$B226)</f>
        <v>0</v>
      </c>
      <c r="Q226">
        <f>SUMIFS('6-28 EMR'!$N$2:$N$467,'6-28 EMR'!$B$2:$B$467,$B226)</f>
        <v>0</v>
      </c>
      <c r="R226">
        <f>SUMIFS('6-27 EMR'!$F$2:$F$467,'6-27 EMR'!$B$2:$B$467,$B226)</f>
        <v>0</v>
      </c>
      <c r="S226">
        <f>SUMIFS('6-27 EMR'!$G$2:$G$467,'6-27 EMR'!$B$2:$B$467,$B226)</f>
        <v>0</v>
      </c>
      <c r="T226">
        <f>SUMIFS('6-27 EMR'!$M$2:$M$467,'6-27 EMR'!$B$2:$B$467,$B226)</f>
        <v>0</v>
      </c>
      <c r="U226">
        <f>SUMIFS('6-27 EMR'!$N$2:$N$467,'6-27 EMR'!$B$2:$B$467,$B226)</f>
        <v>0</v>
      </c>
      <c r="V226">
        <f>SUMIFS('6-26 EMR'!$F$2:$F$467,'6-26 EMR'!$B$2:$B$467,$B226)</f>
        <v>0</v>
      </c>
      <c r="W226">
        <f>SUMIFS('6-26 EMR'!$G$2:$G$467,'6-26 EMR'!$B$2:$B$467,$B226)</f>
        <v>0</v>
      </c>
      <c r="X226">
        <f>SUMIFS('6-26 EMR'!$M$2:$M$467,'6-26 EMR'!$B$2:$B$467,$B226)</f>
        <v>0</v>
      </c>
      <c r="Y226">
        <f>SUMIFS('6-26 EMR'!$N$2:$N$467,'6-26 EMR'!$B$2:$B$467,$B226)</f>
        <v>0</v>
      </c>
      <c r="Z226">
        <f>SUMIFS('6-25 EMR'!$F$2:$F$467,'6-25 EMR'!$B$2:$B$467,$B226)</f>
        <v>0</v>
      </c>
      <c r="AA226">
        <f>SUMIFS('6-25 EMR'!$G$2:$G$467,'6-25 EMR'!$B$2:$B$467,$B226)</f>
        <v>0</v>
      </c>
      <c r="AB226">
        <f>SUMIFS('6-25 EMR'!$M$2:$M$467,'6-25 EMR'!$B$2:$B$467,$B226)</f>
        <v>0</v>
      </c>
      <c r="AC226">
        <f>SUMIFS('6-25 EMR'!$N$2:$N$467,'6-25 EMR'!$B$2:$B$467,$B226)</f>
        <v>0</v>
      </c>
      <c r="AD226">
        <f>SUMIFS('6-24 EMR'!$F$2:$F$467,'6-24 EMR'!$B$2:$B$467,$B226)</f>
        <v>0</v>
      </c>
      <c r="AE226">
        <f>SUMIFS('6-24 EMR'!$G$2:$G$467,'6-24 EMR'!$B$2:$B$467,$B226)</f>
        <v>0</v>
      </c>
      <c r="AF226">
        <f>SUMIFS('6-24 EMR'!$M$2:$M$467,'6-24 EMR'!$B$2:$B$467,$B226)</f>
        <v>0</v>
      </c>
      <c r="AG226">
        <f>SUMIFS('6-24 EMR'!$N$2:$N$467,'6-24 EMR'!$B$2:$B$467,$B226)</f>
        <v>0</v>
      </c>
      <c r="AH226">
        <f>SUMIFS('6-23 EMR'!$F$2:$F$467,'6-23 EMR'!$B$2:$B$467,$B226)</f>
        <v>0</v>
      </c>
      <c r="AI226">
        <f>SUMIFS('6-23 EMR'!$G$2:$G$467,'6-23 EMR'!$B$2:$B$467,$B226)</f>
        <v>0</v>
      </c>
      <c r="AJ226">
        <f>SUMIFS('6-23 EMR'!$M$2:$M$467,'6-23 EMR'!$B$2:$B$467,$B226)</f>
        <v>0</v>
      </c>
      <c r="AK226">
        <f>SUMIFS('6-23 EMR'!$N$2:$N$467,'6-23 EMR'!$B$2:$B$467,$B226)</f>
        <v>0</v>
      </c>
      <c r="AL226" t="s">
        <v>1019</v>
      </c>
    </row>
    <row r="227" spans="1:38" x14ac:dyDescent="0.25">
      <c r="A227" s="3" t="s">
        <v>729</v>
      </c>
      <c r="B227" t="s">
        <v>1020</v>
      </c>
      <c r="C227" t="s">
        <v>1021</v>
      </c>
      <c r="D227" t="s">
        <v>1020</v>
      </c>
      <c r="E227" t="str">
        <f>IF(OR(Table1[[#This Row],[June 23-29 Resident Confirmed COVID-19 (sum)]]&gt;0,Table1[[#This Row],[June 23-29 Resident Suspected COVID-19 (sum)]]&gt;0,Table1[[#This Row],[June 23-29 Staff Confirmed COVID-19 (sum)]]&gt;0,Table1[[#This Row],[June 23-29 Staff Suspected COVID-19 (sum)]]&gt;0),"Yes","")</f>
        <v>Yes</v>
      </c>
      <c r="F227">
        <f t="shared" si="11"/>
        <v>0</v>
      </c>
      <c r="G227">
        <f t="shared" si="11"/>
        <v>0</v>
      </c>
      <c r="H227">
        <f t="shared" si="11"/>
        <v>140</v>
      </c>
      <c r="I227">
        <f t="shared" si="11"/>
        <v>0</v>
      </c>
      <c r="J227">
        <f>SUMIFS('6-29 EMR'!$F$2:$F$467,'6-29 EMR'!$B$2:$B$467,$B227)</f>
        <v>0</v>
      </c>
      <c r="K227">
        <f>SUMIFS('6-29 EMR'!$G$2:$G$467,'6-29 EMR'!$B$2:$B$467,$B227)</f>
        <v>0</v>
      </c>
      <c r="L227">
        <f>SUMIFS('6-29 EMR'!$M$2:$M$467,'6-29 EMR'!$B$2:$B$467,$B227)</f>
        <v>20</v>
      </c>
      <c r="M227">
        <f>SUMIFS('6-29 EMR'!$N$2:$N$467,'6-29 EMR'!$B$2:$B$467,$B227)</f>
        <v>0</v>
      </c>
      <c r="N227">
        <f>SUMIFS('6-28 EMR'!$F$2:$F$467,'6-28 EMR'!$B$2:$B$467,$B227)</f>
        <v>0</v>
      </c>
      <c r="O227">
        <f>SUMIFS('6-28 EMR'!$G$2:$G$467,'6-28 EMR'!$B$2:$B$467,$B227)</f>
        <v>0</v>
      </c>
      <c r="P227">
        <f>SUMIFS('6-28 EMR'!$M$2:$M$467,'6-28 EMR'!$B$2:$B$467,$B227)</f>
        <v>20</v>
      </c>
      <c r="Q227">
        <f>SUMIFS('6-28 EMR'!$N$2:$N$467,'6-28 EMR'!$B$2:$B$467,$B227)</f>
        <v>0</v>
      </c>
      <c r="R227">
        <f>SUMIFS('6-27 EMR'!$F$2:$F$467,'6-27 EMR'!$B$2:$B$467,$B227)</f>
        <v>0</v>
      </c>
      <c r="S227">
        <f>SUMIFS('6-27 EMR'!$G$2:$G$467,'6-27 EMR'!$B$2:$B$467,$B227)</f>
        <v>0</v>
      </c>
      <c r="T227">
        <f>SUMIFS('6-27 EMR'!$M$2:$M$467,'6-27 EMR'!$B$2:$B$467,$B227)</f>
        <v>20</v>
      </c>
      <c r="U227">
        <f>SUMIFS('6-27 EMR'!$N$2:$N$467,'6-27 EMR'!$B$2:$B$467,$B227)</f>
        <v>0</v>
      </c>
      <c r="V227">
        <f>SUMIFS('6-26 EMR'!$F$2:$F$467,'6-26 EMR'!$B$2:$B$467,$B227)</f>
        <v>0</v>
      </c>
      <c r="W227">
        <f>SUMIFS('6-26 EMR'!$G$2:$G$467,'6-26 EMR'!$B$2:$B$467,$B227)</f>
        <v>0</v>
      </c>
      <c r="X227">
        <f>SUMIFS('6-26 EMR'!$M$2:$M$467,'6-26 EMR'!$B$2:$B$467,$B227)</f>
        <v>20</v>
      </c>
      <c r="Y227">
        <f>SUMIFS('6-26 EMR'!$N$2:$N$467,'6-26 EMR'!$B$2:$B$467,$B227)</f>
        <v>0</v>
      </c>
      <c r="Z227">
        <f>SUMIFS('6-25 EMR'!$F$2:$F$467,'6-25 EMR'!$B$2:$B$467,$B227)</f>
        <v>0</v>
      </c>
      <c r="AA227">
        <f>SUMIFS('6-25 EMR'!$G$2:$G$467,'6-25 EMR'!$B$2:$B$467,$B227)</f>
        <v>0</v>
      </c>
      <c r="AB227">
        <f>SUMIFS('6-25 EMR'!$M$2:$M$467,'6-25 EMR'!$B$2:$B$467,$B227)</f>
        <v>20</v>
      </c>
      <c r="AC227">
        <f>SUMIFS('6-25 EMR'!$N$2:$N$467,'6-25 EMR'!$B$2:$B$467,$B227)</f>
        <v>0</v>
      </c>
      <c r="AD227">
        <f>SUMIFS('6-24 EMR'!$F$2:$F$467,'6-24 EMR'!$B$2:$B$467,$B227)</f>
        <v>0</v>
      </c>
      <c r="AE227">
        <f>SUMIFS('6-24 EMR'!$G$2:$G$467,'6-24 EMR'!$B$2:$B$467,$B227)</f>
        <v>0</v>
      </c>
      <c r="AF227">
        <f>SUMIFS('6-24 EMR'!$M$2:$M$467,'6-24 EMR'!$B$2:$B$467,$B227)</f>
        <v>20</v>
      </c>
      <c r="AG227">
        <f>SUMIFS('6-24 EMR'!$N$2:$N$467,'6-24 EMR'!$B$2:$B$467,$B227)</f>
        <v>0</v>
      </c>
      <c r="AH227">
        <f>SUMIFS('6-23 EMR'!$F$2:$F$467,'6-23 EMR'!$B$2:$B$467,$B227)</f>
        <v>0</v>
      </c>
      <c r="AI227">
        <f>SUMIFS('6-23 EMR'!$G$2:$G$467,'6-23 EMR'!$B$2:$B$467,$B227)</f>
        <v>0</v>
      </c>
      <c r="AJ227">
        <f>SUMIFS('6-23 EMR'!$M$2:$M$467,'6-23 EMR'!$B$2:$B$467,$B227)</f>
        <v>20</v>
      </c>
      <c r="AK227">
        <f>SUMIFS('6-23 EMR'!$N$2:$N$467,'6-23 EMR'!$B$2:$B$467,$B227)</f>
        <v>0</v>
      </c>
      <c r="AL227" t="s">
        <v>1023</v>
      </c>
    </row>
    <row r="228" spans="1:38" x14ac:dyDescent="0.25">
      <c r="A228" s="3" t="s">
        <v>729</v>
      </c>
      <c r="B228" t="s">
        <v>1024</v>
      </c>
      <c r="C228" t="s">
        <v>1025</v>
      </c>
      <c r="D228" t="s">
        <v>1026</v>
      </c>
      <c r="E228" t="str">
        <f>IF(OR(Table1[[#This Row],[June 23-29 Resident Confirmed COVID-19 (sum)]]&gt;0,Table1[[#This Row],[June 23-29 Resident Suspected COVID-19 (sum)]]&gt;0,Table1[[#This Row],[June 23-29 Staff Confirmed COVID-19 (sum)]]&gt;0,Table1[[#This Row],[June 23-29 Staff Suspected COVID-19 (sum)]]&gt;0),"Yes","")</f>
        <v/>
      </c>
      <c r="F228">
        <f t="shared" si="11"/>
        <v>0</v>
      </c>
      <c r="G228">
        <f t="shared" si="11"/>
        <v>0</v>
      </c>
      <c r="H228">
        <f t="shared" si="11"/>
        <v>0</v>
      </c>
      <c r="I228">
        <f t="shared" si="11"/>
        <v>0</v>
      </c>
      <c r="J228">
        <f>SUMIFS('6-29 EMR'!$F$2:$F$467,'6-29 EMR'!$B$2:$B$467,$B228)</f>
        <v>0</v>
      </c>
      <c r="K228">
        <f>SUMIFS('6-29 EMR'!$G$2:$G$467,'6-29 EMR'!$B$2:$B$467,$B228)</f>
        <v>0</v>
      </c>
      <c r="L228">
        <f>SUMIFS('6-29 EMR'!$M$2:$M$467,'6-29 EMR'!$B$2:$B$467,$B228)</f>
        <v>0</v>
      </c>
      <c r="M228">
        <f>SUMIFS('6-29 EMR'!$N$2:$N$467,'6-29 EMR'!$B$2:$B$467,$B228)</f>
        <v>0</v>
      </c>
      <c r="N228">
        <f>SUMIFS('6-28 EMR'!$F$2:$F$467,'6-28 EMR'!$B$2:$B$467,$B228)</f>
        <v>0</v>
      </c>
      <c r="O228">
        <f>SUMIFS('6-28 EMR'!$G$2:$G$467,'6-28 EMR'!$B$2:$B$467,$B228)</f>
        <v>0</v>
      </c>
      <c r="P228">
        <f>SUMIFS('6-28 EMR'!$M$2:$M$467,'6-28 EMR'!$B$2:$B$467,$B228)</f>
        <v>0</v>
      </c>
      <c r="Q228">
        <f>SUMIFS('6-28 EMR'!$N$2:$N$467,'6-28 EMR'!$B$2:$B$467,$B228)</f>
        <v>0</v>
      </c>
      <c r="R228">
        <f>SUMIFS('6-27 EMR'!$F$2:$F$467,'6-27 EMR'!$B$2:$B$467,$B228)</f>
        <v>0</v>
      </c>
      <c r="S228">
        <f>SUMIFS('6-27 EMR'!$G$2:$G$467,'6-27 EMR'!$B$2:$B$467,$B228)</f>
        <v>0</v>
      </c>
      <c r="T228">
        <f>SUMIFS('6-27 EMR'!$M$2:$M$467,'6-27 EMR'!$B$2:$B$467,$B228)</f>
        <v>0</v>
      </c>
      <c r="U228">
        <f>SUMIFS('6-27 EMR'!$N$2:$N$467,'6-27 EMR'!$B$2:$B$467,$B228)</f>
        <v>0</v>
      </c>
      <c r="V228">
        <f>SUMIFS('6-26 EMR'!$F$2:$F$467,'6-26 EMR'!$B$2:$B$467,$B228)</f>
        <v>0</v>
      </c>
      <c r="W228">
        <f>SUMIFS('6-26 EMR'!$G$2:$G$467,'6-26 EMR'!$B$2:$B$467,$B228)</f>
        <v>0</v>
      </c>
      <c r="X228">
        <f>SUMIFS('6-26 EMR'!$M$2:$M$467,'6-26 EMR'!$B$2:$B$467,$B228)</f>
        <v>0</v>
      </c>
      <c r="Y228">
        <f>SUMIFS('6-26 EMR'!$N$2:$N$467,'6-26 EMR'!$B$2:$B$467,$B228)</f>
        <v>0</v>
      </c>
      <c r="Z228">
        <f>SUMIFS('6-25 EMR'!$F$2:$F$467,'6-25 EMR'!$B$2:$B$467,$B228)</f>
        <v>0</v>
      </c>
      <c r="AA228">
        <f>SUMIFS('6-25 EMR'!$G$2:$G$467,'6-25 EMR'!$B$2:$B$467,$B228)</f>
        <v>0</v>
      </c>
      <c r="AB228">
        <f>SUMIFS('6-25 EMR'!$M$2:$M$467,'6-25 EMR'!$B$2:$B$467,$B228)</f>
        <v>0</v>
      </c>
      <c r="AC228">
        <f>SUMIFS('6-25 EMR'!$N$2:$N$467,'6-25 EMR'!$B$2:$B$467,$B228)</f>
        <v>0</v>
      </c>
      <c r="AD228">
        <f>SUMIFS('6-24 EMR'!$F$2:$F$467,'6-24 EMR'!$B$2:$B$467,$B228)</f>
        <v>0</v>
      </c>
      <c r="AE228">
        <f>SUMIFS('6-24 EMR'!$G$2:$G$467,'6-24 EMR'!$B$2:$B$467,$B228)</f>
        <v>0</v>
      </c>
      <c r="AF228">
        <f>SUMIFS('6-24 EMR'!$M$2:$M$467,'6-24 EMR'!$B$2:$B$467,$B228)</f>
        <v>0</v>
      </c>
      <c r="AG228">
        <f>SUMIFS('6-24 EMR'!$N$2:$N$467,'6-24 EMR'!$B$2:$B$467,$B228)</f>
        <v>0</v>
      </c>
      <c r="AH228">
        <f>SUMIFS('6-23 EMR'!$F$2:$F$467,'6-23 EMR'!$B$2:$B$467,$B228)</f>
        <v>0</v>
      </c>
      <c r="AI228">
        <f>SUMIFS('6-23 EMR'!$G$2:$G$467,'6-23 EMR'!$B$2:$B$467,$B228)</f>
        <v>0</v>
      </c>
      <c r="AJ228">
        <f>SUMIFS('6-23 EMR'!$M$2:$M$467,'6-23 EMR'!$B$2:$B$467,$B228)</f>
        <v>0</v>
      </c>
      <c r="AK228">
        <f>SUMIFS('6-23 EMR'!$N$2:$N$467,'6-23 EMR'!$B$2:$B$467,$B228)</f>
        <v>0</v>
      </c>
      <c r="AL228" t="s">
        <v>1026</v>
      </c>
    </row>
    <row r="229" spans="1:38" x14ac:dyDescent="0.25">
      <c r="A229" s="3" t="s">
        <v>729</v>
      </c>
      <c r="B229" t="s">
        <v>1029</v>
      </c>
      <c r="C229" t="s">
        <v>1030</v>
      </c>
      <c r="D229" t="s">
        <v>1029</v>
      </c>
      <c r="E229" t="str">
        <f>IF(OR(Table1[[#This Row],[June 23-29 Resident Confirmed COVID-19 (sum)]]&gt;0,Table1[[#This Row],[June 23-29 Resident Suspected COVID-19 (sum)]]&gt;0,Table1[[#This Row],[June 23-29 Staff Confirmed COVID-19 (sum)]]&gt;0,Table1[[#This Row],[June 23-29 Staff Suspected COVID-19 (sum)]]&gt;0),"Yes","")</f>
        <v/>
      </c>
      <c r="F229">
        <f t="shared" si="11"/>
        <v>0</v>
      </c>
      <c r="G229">
        <f t="shared" si="11"/>
        <v>0</v>
      </c>
      <c r="H229">
        <f t="shared" si="11"/>
        <v>0</v>
      </c>
      <c r="I229">
        <f t="shared" si="11"/>
        <v>0</v>
      </c>
      <c r="J229">
        <f>SUMIFS('6-29 EMR'!$F$2:$F$467,'6-29 EMR'!$B$2:$B$467,$B229)</f>
        <v>0</v>
      </c>
      <c r="K229">
        <f>SUMIFS('6-29 EMR'!$G$2:$G$467,'6-29 EMR'!$B$2:$B$467,$B229)</f>
        <v>0</v>
      </c>
      <c r="L229">
        <f>SUMIFS('6-29 EMR'!$M$2:$M$467,'6-29 EMR'!$B$2:$B$467,$B229)</f>
        <v>0</v>
      </c>
      <c r="M229">
        <f>SUMIFS('6-29 EMR'!$N$2:$N$467,'6-29 EMR'!$B$2:$B$467,$B229)</f>
        <v>0</v>
      </c>
      <c r="N229">
        <f>SUMIFS('6-28 EMR'!$F$2:$F$467,'6-28 EMR'!$B$2:$B$467,$B229)</f>
        <v>0</v>
      </c>
      <c r="O229">
        <f>SUMIFS('6-28 EMR'!$G$2:$G$467,'6-28 EMR'!$B$2:$B$467,$B229)</f>
        <v>0</v>
      </c>
      <c r="P229">
        <f>SUMIFS('6-28 EMR'!$M$2:$M$467,'6-28 EMR'!$B$2:$B$467,$B229)</f>
        <v>0</v>
      </c>
      <c r="Q229">
        <f>SUMIFS('6-28 EMR'!$N$2:$N$467,'6-28 EMR'!$B$2:$B$467,$B229)</f>
        <v>0</v>
      </c>
      <c r="R229">
        <f>SUMIFS('6-27 EMR'!$F$2:$F$467,'6-27 EMR'!$B$2:$B$467,$B229)</f>
        <v>0</v>
      </c>
      <c r="S229">
        <f>SUMIFS('6-27 EMR'!$G$2:$G$467,'6-27 EMR'!$B$2:$B$467,$B229)</f>
        <v>0</v>
      </c>
      <c r="T229">
        <f>SUMIFS('6-27 EMR'!$M$2:$M$467,'6-27 EMR'!$B$2:$B$467,$B229)</f>
        <v>0</v>
      </c>
      <c r="U229">
        <f>SUMIFS('6-27 EMR'!$N$2:$N$467,'6-27 EMR'!$B$2:$B$467,$B229)</f>
        <v>0</v>
      </c>
      <c r="V229">
        <f>SUMIFS('6-26 EMR'!$F$2:$F$467,'6-26 EMR'!$B$2:$B$467,$B229)</f>
        <v>0</v>
      </c>
      <c r="W229">
        <f>SUMIFS('6-26 EMR'!$G$2:$G$467,'6-26 EMR'!$B$2:$B$467,$B229)</f>
        <v>0</v>
      </c>
      <c r="X229">
        <f>SUMIFS('6-26 EMR'!$M$2:$M$467,'6-26 EMR'!$B$2:$B$467,$B229)</f>
        <v>0</v>
      </c>
      <c r="Y229">
        <f>SUMIFS('6-26 EMR'!$N$2:$N$467,'6-26 EMR'!$B$2:$B$467,$B229)</f>
        <v>0</v>
      </c>
      <c r="Z229">
        <f>SUMIFS('6-25 EMR'!$F$2:$F$467,'6-25 EMR'!$B$2:$B$467,$B229)</f>
        <v>0</v>
      </c>
      <c r="AA229">
        <f>SUMIFS('6-25 EMR'!$G$2:$G$467,'6-25 EMR'!$B$2:$B$467,$B229)</f>
        <v>0</v>
      </c>
      <c r="AB229">
        <f>SUMIFS('6-25 EMR'!$M$2:$M$467,'6-25 EMR'!$B$2:$B$467,$B229)</f>
        <v>0</v>
      </c>
      <c r="AC229">
        <f>SUMIFS('6-25 EMR'!$N$2:$N$467,'6-25 EMR'!$B$2:$B$467,$B229)</f>
        <v>0</v>
      </c>
      <c r="AD229">
        <f>SUMIFS('6-24 EMR'!$F$2:$F$467,'6-24 EMR'!$B$2:$B$467,$B229)</f>
        <v>0</v>
      </c>
      <c r="AE229">
        <f>SUMIFS('6-24 EMR'!$G$2:$G$467,'6-24 EMR'!$B$2:$B$467,$B229)</f>
        <v>0</v>
      </c>
      <c r="AF229">
        <f>SUMIFS('6-24 EMR'!$M$2:$M$467,'6-24 EMR'!$B$2:$B$467,$B229)</f>
        <v>0</v>
      </c>
      <c r="AG229">
        <f>SUMIFS('6-24 EMR'!$N$2:$N$467,'6-24 EMR'!$B$2:$B$467,$B229)</f>
        <v>0</v>
      </c>
      <c r="AH229">
        <f>SUMIFS('6-23 EMR'!$F$2:$F$467,'6-23 EMR'!$B$2:$B$467,$B229)</f>
        <v>0</v>
      </c>
      <c r="AI229">
        <f>SUMIFS('6-23 EMR'!$G$2:$G$467,'6-23 EMR'!$B$2:$B$467,$B229)</f>
        <v>0</v>
      </c>
      <c r="AJ229">
        <f>SUMIFS('6-23 EMR'!$M$2:$M$467,'6-23 EMR'!$B$2:$B$467,$B229)</f>
        <v>0</v>
      </c>
      <c r="AK229">
        <f>SUMIFS('6-23 EMR'!$N$2:$N$467,'6-23 EMR'!$B$2:$B$467,$B229)</f>
        <v>0</v>
      </c>
      <c r="AL229" t="s">
        <v>1029</v>
      </c>
    </row>
    <row r="230" spans="1:38" x14ac:dyDescent="0.25">
      <c r="A230" s="3" t="s">
        <v>729</v>
      </c>
      <c r="B230" t="s">
        <v>1032</v>
      </c>
      <c r="C230" t="s">
        <v>1033</v>
      </c>
      <c r="D230" t="s">
        <v>1034</v>
      </c>
      <c r="E230" t="str">
        <f>IF(OR(Table1[[#This Row],[June 23-29 Resident Confirmed COVID-19 (sum)]]&gt;0,Table1[[#This Row],[June 23-29 Resident Suspected COVID-19 (sum)]]&gt;0,Table1[[#This Row],[June 23-29 Staff Confirmed COVID-19 (sum)]]&gt;0,Table1[[#This Row],[June 23-29 Staff Suspected COVID-19 (sum)]]&gt;0),"Yes","")</f>
        <v>Yes</v>
      </c>
      <c r="F230">
        <f t="shared" si="11"/>
        <v>0</v>
      </c>
      <c r="G230">
        <f t="shared" si="11"/>
        <v>0</v>
      </c>
      <c r="H230">
        <f t="shared" si="11"/>
        <v>1</v>
      </c>
      <c r="I230">
        <f t="shared" si="11"/>
        <v>0</v>
      </c>
      <c r="J230">
        <f>SUMIFS('6-29 EMR'!$F$2:$F$467,'6-29 EMR'!$B$2:$B$467,$B230)</f>
        <v>0</v>
      </c>
      <c r="K230">
        <f>SUMIFS('6-29 EMR'!$G$2:$G$467,'6-29 EMR'!$B$2:$B$467,$B230)</f>
        <v>0</v>
      </c>
      <c r="L230">
        <f>SUMIFS('6-29 EMR'!$M$2:$M$467,'6-29 EMR'!$B$2:$B$467,$B230)</f>
        <v>0</v>
      </c>
      <c r="M230">
        <f>SUMIFS('6-29 EMR'!$N$2:$N$467,'6-29 EMR'!$B$2:$B$467,$B230)</f>
        <v>0</v>
      </c>
      <c r="N230">
        <f>SUMIFS('6-28 EMR'!$F$2:$F$467,'6-28 EMR'!$B$2:$B$467,$B230)</f>
        <v>0</v>
      </c>
      <c r="O230">
        <f>SUMIFS('6-28 EMR'!$G$2:$G$467,'6-28 EMR'!$B$2:$B$467,$B230)</f>
        <v>0</v>
      </c>
      <c r="P230">
        <f>SUMIFS('6-28 EMR'!$M$2:$M$467,'6-28 EMR'!$B$2:$B$467,$B230)</f>
        <v>0</v>
      </c>
      <c r="Q230">
        <f>SUMIFS('6-28 EMR'!$N$2:$N$467,'6-28 EMR'!$B$2:$B$467,$B230)</f>
        <v>0</v>
      </c>
      <c r="R230">
        <f>SUMIFS('6-27 EMR'!$F$2:$F$467,'6-27 EMR'!$B$2:$B$467,$B230)</f>
        <v>0</v>
      </c>
      <c r="S230">
        <f>SUMIFS('6-27 EMR'!$G$2:$G$467,'6-27 EMR'!$B$2:$B$467,$B230)</f>
        <v>0</v>
      </c>
      <c r="T230">
        <f>SUMIFS('6-27 EMR'!$M$2:$M$467,'6-27 EMR'!$B$2:$B$467,$B230)</f>
        <v>0</v>
      </c>
      <c r="U230">
        <f>SUMIFS('6-27 EMR'!$N$2:$N$467,'6-27 EMR'!$B$2:$B$467,$B230)</f>
        <v>0</v>
      </c>
      <c r="V230">
        <f>SUMIFS('6-26 EMR'!$F$2:$F$467,'6-26 EMR'!$B$2:$B$467,$B230)</f>
        <v>0</v>
      </c>
      <c r="W230">
        <f>SUMIFS('6-26 EMR'!$G$2:$G$467,'6-26 EMR'!$B$2:$B$467,$B230)</f>
        <v>0</v>
      </c>
      <c r="X230">
        <f>SUMIFS('6-26 EMR'!$M$2:$M$467,'6-26 EMR'!$B$2:$B$467,$B230)</f>
        <v>1</v>
      </c>
      <c r="Y230">
        <f>SUMIFS('6-26 EMR'!$N$2:$N$467,'6-26 EMR'!$B$2:$B$467,$B230)</f>
        <v>0</v>
      </c>
      <c r="Z230">
        <f>SUMIFS('6-25 EMR'!$F$2:$F$467,'6-25 EMR'!$B$2:$B$467,$B230)</f>
        <v>0</v>
      </c>
      <c r="AA230">
        <f>SUMIFS('6-25 EMR'!$G$2:$G$467,'6-25 EMR'!$B$2:$B$467,$B230)</f>
        <v>0</v>
      </c>
      <c r="AB230">
        <f>SUMIFS('6-25 EMR'!$M$2:$M$467,'6-25 EMR'!$B$2:$B$467,$B230)</f>
        <v>0</v>
      </c>
      <c r="AC230">
        <f>SUMIFS('6-25 EMR'!$N$2:$N$467,'6-25 EMR'!$B$2:$B$467,$B230)</f>
        <v>0</v>
      </c>
      <c r="AD230">
        <f>SUMIFS('6-24 EMR'!$F$2:$F$467,'6-24 EMR'!$B$2:$B$467,$B230)</f>
        <v>0</v>
      </c>
      <c r="AE230">
        <f>SUMIFS('6-24 EMR'!$G$2:$G$467,'6-24 EMR'!$B$2:$B$467,$B230)</f>
        <v>0</v>
      </c>
      <c r="AF230">
        <f>SUMIFS('6-24 EMR'!$M$2:$M$467,'6-24 EMR'!$B$2:$B$467,$B230)</f>
        <v>0</v>
      </c>
      <c r="AG230">
        <f>SUMIFS('6-24 EMR'!$N$2:$N$467,'6-24 EMR'!$B$2:$B$467,$B230)</f>
        <v>0</v>
      </c>
      <c r="AH230">
        <f>SUMIFS('6-23 EMR'!$F$2:$F$467,'6-23 EMR'!$B$2:$B$467,$B230)</f>
        <v>0</v>
      </c>
      <c r="AI230">
        <f>SUMIFS('6-23 EMR'!$G$2:$G$467,'6-23 EMR'!$B$2:$B$467,$B230)</f>
        <v>0</v>
      </c>
      <c r="AJ230">
        <f>SUMIFS('6-23 EMR'!$M$2:$M$467,'6-23 EMR'!$B$2:$B$467,$B230)</f>
        <v>0</v>
      </c>
      <c r="AK230">
        <f>SUMIFS('6-23 EMR'!$N$2:$N$467,'6-23 EMR'!$B$2:$B$467,$B230)</f>
        <v>0</v>
      </c>
      <c r="AL230" t="s">
        <v>1037</v>
      </c>
    </row>
    <row r="231" spans="1:38" x14ac:dyDescent="0.25">
      <c r="A231" s="3" t="s">
        <v>1038</v>
      </c>
      <c r="B231" t="s">
        <v>1039</v>
      </c>
      <c r="C231" t="s">
        <v>1040</v>
      </c>
      <c r="D231" t="s">
        <v>1039</v>
      </c>
      <c r="E231" t="str">
        <f>IF(OR(Table1[[#This Row],[June 23-29 Resident Confirmed COVID-19 (sum)]]&gt;0,Table1[[#This Row],[June 23-29 Resident Suspected COVID-19 (sum)]]&gt;0,Table1[[#This Row],[June 23-29 Staff Confirmed COVID-19 (sum)]]&gt;0,Table1[[#This Row],[June 23-29 Staff Suspected COVID-19 (sum)]]&gt;0),"Yes","")</f>
        <v/>
      </c>
      <c r="F231">
        <f t="shared" si="11"/>
        <v>0</v>
      </c>
      <c r="G231">
        <f t="shared" si="11"/>
        <v>0</v>
      </c>
      <c r="H231">
        <f t="shared" si="11"/>
        <v>0</v>
      </c>
      <c r="I231">
        <f t="shared" si="11"/>
        <v>0</v>
      </c>
      <c r="J231">
        <f>SUMIFS('6-29 EMR'!$F$2:$F$467,'6-29 EMR'!$B$2:$B$467,$B231)</f>
        <v>0</v>
      </c>
      <c r="K231">
        <f>SUMIFS('6-29 EMR'!$G$2:$G$467,'6-29 EMR'!$B$2:$B$467,$B231)</f>
        <v>0</v>
      </c>
      <c r="L231">
        <f>SUMIFS('6-29 EMR'!$M$2:$M$467,'6-29 EMR'!$B$2:$B$467,$B231)</f>
        <v>0</v>
      </c>
      <c r="M231">
        <f>SUMIFS('6-29 EMR'!$N$2:$N$467,'6-29 EMR'!$B$2:$B$467,$B231)</f>
        <v>0</v>
      </c>
      <c r="N231">
        <f>SUMIFS('6-28 EMR'!$F$2:$F$467,'6-28 EMR'!$B$2:$B$467,$B231)</f>
        <v>0</v>
      </c>
      <c r="O231">
        <f>SUMIFS('6-28 EMR'!$G$2:$G$467,'6-28 EMR'!$B$2:$B$467,$B231)</f>
        <v>0</v>
      </c>
      <c r="P231">
        <f>SUMIFS('6-28 EMR'!$M$2:$M$467,'6-28 EMR'!$B$2:$B$467,$B231)</f>
        <v>0</v>
      </c>
      <c r="Q231">
        <f>SUMIFS('6-28 EMR'!$N$2:$N$467,'6-28 EMR'!$B$2:$B$467,$B231)</f>
        <v>0</v>
      </c>
      <c r="R231">
        <f>SUMIFS('6-27 EMR'!$F$2:$F$467,'6-27 EMR'!$B$2:$B$467,$B231)</f>
        <v>0</v>
      </c>
      <c r="S231">
        <f>SUMIFS('6-27 EMR'!$G$2:$G$467,'6-27 EMR'!$B$2:$B$467,$B231)</f>
        <v>0</v>
      </c>
      <c r="T231">
        <f>SUMIFS('6-27 EMR'!$M$2:$M$467,'6-27 EMR'!$B$2:$B$467,$B231)</f>
        <v>0</v>
      </c>
      <c r="U231">
        <f>SUMIFS('6-27 EMR'!$N$2:$N$467,'6-27 EMR'!$B$2:$B$467,$B231)</f>
        <v>0</v>
      </c>
      <c r="V231">
        <f>SUMIFS('6-26 EMR'!$F$2:$F$467,'6-26 EMR'!$B$2:$B$467,$B231)</f>
        <v>0</v>
      </c>
      <c r="W231">
        <f>SUMIFS('6-26 EMR'!$G$2:$G$467,'6-26 EMR'!$B$2:$B$467,$B231)</f>
        <v>0</v>
      </c>
      <c r="X231">
        <f>SUMIFS('6-26 EMR'!$M$2:$M$467,'6-26 EMR'!$B$2:$B$467,$B231)</f>
        <v>0</v>
      </c>
      <c r="Y231">
        <f>SUMIFS('6-26 EMR'!$N$2:$N$467,'6-26 EMR'!$B$2:$B$467,$B231)</f>
        <v>0</v>
      </c>
      <c r="Z231">
        <f>SUMIFS('6-25 EMR'!$F$2:$F$467,'6-25 EMR'!$B$2:$B$467,$B231)</f>
        <v>0</v>
      </c>
      <c r="AA231">
        <f>SUMIFS('6-25 EMR'!$G$2:$G$467,'6-25 EMR'!$B$2:$B$467,$B231)</f>
        <v>0</v>
      </c>
      <c r="AB231">
        <f>SUMIFS('6-25 EMR'!$M$2:$M$467,'6-25 EMR'!$B$2:$B$467,$B231)</f>
        <v>0</v>
      </c>
      <c r="AC231">
        <f>SUMIFS('6-25 EMR'!$N$2:$N$467,'6-25 EMR'!$B$2:$B$467,$B231)</f>
        <v>0</v>
      </c>
      <c r="AD231">
        <f>SUMIFS('6-24 EMR'!$F$2:$F$467,'6-24 EMR'!$B$2:$B$467,$B231)</f>
        <v>0</v>
      </c>
      <c r="AE231">
        <f>SUMIFS('6-24 EMR'!$G$2:$G$467,'6-24 EMR'!$B$2:$B$467,$B231)</f>
        <v>0</v>
      </c>
      <c r="AF231">
        <f>SUMIFS('6-24 EMR'!$M$2:$M$467,'6-24 EMR'!$B$2:$B$467,$B231)</f>
        <v>0</v>
      </c>
      <c r="AG231">
        <f>SUMIFS('6-24 EMR'!$N$2:$N$467,'6-24 EMR'!$B$2:$B$467,$B231)</f>
        <v>0</v>
      </c>
      <c r="AH231">
        <f>SUMIFS('6-23 EMR'!$F$2:$F$467,'6-23 EMR'!$B$2:$B$467,$B231)</f>
        <v>0</v>
      </c>
      <c r="AI231">
        <f>SUMIFS('6-23 EMR'!$G$2:$G$467,'6-23 EMR'!$B$2:$B$467,$B231)</f>
        <v>0</v>
      </c>
      <c r="AJ231">
        <f>SUMIFS('6-23 EMR'!$M$2:$M$467,'6-23 EMR'!$B$2:$B$467,$B231)</f>
        <v>0</v>
      </c>
      <c r="AK231">
        <f>SUMIFS('6-23 EMR'!$N$2:$N$467,'6-23 EMR'!$B$2:$B$467,$B231)</f>
        <v>0</v>
      </c>
      <c r="AL231" t="s">
        <v>1039</v>
      </c>
    </row>
    <row r="232" spans="1:38" x14ac:dyDescent="0.25">
      <c r="A232" s="3" t="s">
        <v>1038</v>
      </c>
      <c r="B232" t="s">
        <v>1043</v>
      </c>
      <c r="C232" t="s">
        <v>1044</v>
      </c>
      <c r="D232" t="s">
        <v>1045</v>
      </c>
      <c r="E232" t="str">
        <f>IF(OR(Table1[[#This Row],[June 23-29 Resident Confirmed COVID-19 (sum)]]&gt;0,Table1[[#This Row],[June 23-29 Resident Suspected COVID-19 (sum)]]&gt;0,Table1[[#This Row],[June 23-29 Staff Confirmed COVID-19 (sum)]]&gt;0,Table1[[#This Row],[June 23-29 Staff Suspected COVID-19 (sum)]]&gt;0),"Yes","")</f>
        <v/>
      </c>
      <c r="F232">
        <f t="shared" si="11"/>
        <v>0</v>
      </c>
      <c r="G232">
        <f t="shared" si="11"/>
        <v>0</v>
      </c>
      <c r="H232">
        <f t="shared" si="11"/>
        <v>0</v>
      </c>
      <c r="I232">
        <f t="shared" si="11"/>
        <v>0</v>
      </c>
      <c r="J232">
        <f>SUMIFS('6-29 EMR'!$F$2:$F$467,'6-29 EMR'!$B$2:$B$467,$B232)</f>
        <v>0</v>
      </c>
      <c r="K232">
        <f>SUMIFS('6-29 EMR'!$G$2:$G$467,'6-29 EMR'!$B$2:$B$467,$B232)</f>
        <v>0</v>
      </c>
      <c r="L232">
        <f>SUMIFS('6-29 EMR'!$M$2:$M$467,'6-29 EMR'!$B$2:$B$467,$B232)</f>
        <v>0</v>
      </c>
      <c r="M232">
        <f>SUMIFS('6-29 EMR'!$N$2:$N$467,'6-29 EMR'!$B$2:$B$467,$B232)</f>
        <v>0</v>
      </c>
      <c r="N232">
        <f>SUMIFS('6-28 EMR'!$F$2:$F$467,'6-28 EMR'!$B$2:$B$467,$B232)</f>
        <v>0</v>
      </c>
      <c r="O232">
        <f>SUMIFS('6-28 EMR'!$G$2:$G$467,'6-28 EMR'!$B$2:$B$467,$B232)</f>
        <v>0</v>
      </c>
      <c r="P232">
        <f>SUMIFS('6-28 EMR'!$M$2:$M$467,'6-28 EMR'!$B$2:$B$467,$B232)</f>
        <v>0</v>
      </c>
      <c r="Q232">
        <f>SUMIFS('6-28 EMR'!$N$2:$N$467,'6-28 EMR'!$B$2:$B$467,$B232)</f>
        <v>0</v>
      </c>
      <c r="R232">
        <f>SUMIFS('6-27 EMR'!$F$2:$F$467,'6-27 EMR'!$B$2:$B$467,$B232)</f>
        <v>0</v>
      </c>
      <c r="S232">
        <f>SUMIFS('6-27 EMR'!$G$2:$G$467,'6-27 EMR'!$B$2:$B$467,$B232)</f>
        <v>0</v>
      </c>
      <c r="T232">
        <f>SUMIFS('6-27 EMR'!$M$2:$M$467,'6-27 EMR'!$B$2:$B$467,$B232)</f>
        <v>0</v>
      </c>
      <c r="U232">
        <f>SUMIFS('6-27 EMR'!$N$2:$N$467,'6-27 EMR'!$B$2:$B$467,$B232)</f>
        <v>0</v>
      </c>
      <c r="V232">
        <f>SUMIFS('6-26 EMR'!$F$2:$F$467,'6-26 EMR'!$B$2:$B$467,$B232)</f>
        <v>0</v>
      </c>
      <c r="W232">
        <f>SUMIFS('6-26 EMR'!$G$2:$G$467,'6-26 EMR'!$B$2:$B$467,$B232)</f>
        <v>0</v>
      </c>
      <c r="X232">
        <f>SUMIFS('6-26 EMR'!$M$2:$M$467,'6-26 EMR'!$B$2:$B$467,$B232)</f>
        <v>0</v>
      </c>
      <c r="Y232">
        <f>SUMIFS('6-26 EMR'!$N$2:$N$467,'6-26 EMR'!$B$2:$B$467,$B232)</f>
        <v>0</v>
      </c>
      <c r="Z232">
        <f>SUMIFS('6-25 EMR'!$F$2:$F$467,'6-25 EMR'!$B$2:$B$467,$B232)</f>
        <v>0</v>
      </c>
      <c r="AA232">
        <f>SUMIFS('6-25 EMR'!$G$2:$G$467,'6-25 EMR'!$B$2:$B$467,$B232)</f>
        <v>0</v>
      </c>
      <c r="AB232">
        <f>SUMIFS('6-25 EMR'!$M$2:$M$467,'6-25 EMR'!$B$2:$B$467,$B232)</f>
        <v>0</v>
      </c>
      <c r="AC232">
        <f>SUMIFS('6-25 EMR'!$N$2:$N$467,'6-25 EMR'!$B$2:$B$467,$B232)</f>
        <v>0</v>
      </c>
      <c r="AD232">
        <f>SUMIFS('6-24 EMR'!$F$2:$F$467,'6-24 EMR'!$B$2:$B$467,$B232)</f>
        <v>0</v>
      </c>
      <c r="AE232">
        <f>SUMIFS('6-24 EMR'!$G$2:$G$467,'6-24 EMR'!$B$2:$B$467,$B232)</f>
        <v>0</v>
      </c>
      <c r="AF232">
        <f>SUMIFS('6-24 EMR'!$M$2:$M$467,'6-24 EMR'!$B$2:$B$467,$B232)</f>
        <v>0</v>
      </c>
      <c r="AG232">
        <f>SUMIFS('6-24 EMR'!$N$2:$N$467,'6-24 EMR'!$B$2:$B$467,$B232)</f>
        <v>0</v>
      </c>
      <c r="AH232">
        <f>SUMIFS('6-23 EMR'!$F$2:$F$467,'6-23 EMR'!$B$2:$B$467,$B232)</f>
        <v>0</v>
      </c>
      <c r="AI232">
        <f>SUMIFS('6-23 EMR'!$G$2:$G$467,'6-23 EMR'!$B$2:$B$467,$B232)</f>
        <v>0</v>
      </c>
      <c r="AJ232">
        <f>SUMIFS('6-23 EMR'!$M$2:$M$467,'6-23 EMR'!$B$2:$B$467,$B232)</f>
        <v>0</v>
      </c>
      <c r="AK232">
        <f>SUMIFS('6-23 EMR'!$N$2:$N$467,'6-23 EMR'!$B$2:$B$467,$B232)</f>
        <v>0</v>
      </c>
      <c r="AL232" t="s">
        <v>1047</v>
      </c>
    </row>
    <row r="233" spans="1:38" x14ac:dyDescent="0.25">
      <c r="A233" s="3" t="s">
        <v>1048</v>
      </c>
      <c r="B233" t="s">
        <v>1049</v>
      </c>
      <c r="C233" t="s">
        <v>1050</v>
      </c>
      <c r="D233" t="s">
        <v>1049</v>
      </c>
      <c r="E233" t="str">
        <f>IF(OR(Table1[[#This Row],[June 23-29 Resident Confirmed COVID-19 (sum)]]&gt;0,Table1[[#This Row],[June 23-29 Resident Suspected COVID-19 (sum)]]&gt;0,Table1[[#This Row],[June 23-29 Staff Confirmed COVID-19 (sum)]]&gt;0,Table1[[#This Row],[June 23-29 Staff Suspected COVID-19 (sum)]]&gt;0),"Yes","")</f>
        <v/>
      </c>
      <c r="F233">
        <f t="shared" si="11"/>
        <v>0</v>
      </c>
      <c r="G233">
        <f t="shared" si="11"/>
        <v>0</v>
      </c>
      <c r="H233">
        <f t="shared" si="11"/>
        <v>0</v>
      </c>
      <c r="I233">
        <f t="shared" si="11"/>
        <v>0</v>
      </c>
      <c r="J233">
        <f>SUMIFS('6-29 EMR'!$F$2:$F$467,'6-29 EMR'!$B$2:$B$467,$B233)</f>
        <v>0</v>
      </c>
      <c r="K233">
        <f>SUMIFS('6-29 EMR'!$G$2:$G$467,'6-29 EMR'!$B$2:$B$467,$B233)</f>
        <v>0</v>
      </c>
      <c r="L233">
        <f>SUMIFS('6-29 EMR'!$M$2:$M$467,'6-29 EMR'!$B$2:$B$467,$B233)</f>
        <v>0</v>
      </c>
      <c r="M233">
        <f>SUMIFS('6-29 EMR'!$N$2:$N$467,'6-29 EMR'!$B$2:$B$467,$B233)</f>
        <v>0</v>
      </c>
      <c r="N233">
        <f>SUMIFS('6-28 EMR'!$F$2:$F$467,'6-28 EMR'!$B$2:$B$467,$B233)</f>
        <v>0</v>
      </c>
      <c r="O233">
        <f>SUMIFS('6-28 EMR'!$G$2:$G$467,'6-28 EMR'!$B$2:$B$467,$B233)</f>
        <v>0</v>
      </c>
      <c r="P233">
        <f>SUMIFS('6-28 EMR'!$M$2:$M$467,'6-28 EMR'!$B$2:$B$467,$B233)</f>
        <v>0</v>
      </c>
      <c r="Q233">
        <f>SUMIFS('6-28 EMR'!$N$2:$N$467,'6-28 EMR'!$B$2:$B$467,$B233)</f>
        <v>0</v>
      </c>
      <c r="R233">
        <f>SUMIFS('6-27 EMR'!$F$2:$F$467,'6-27 EMR'!$B$2:$B$467,$B233)</f>
        <v>0</v>
      </c>
      <c r="S233">
        <f>SUMIFS('6-27 EMR'!$G$2:$G$467,'6-27 EMR'!$B$2:$B$467,$B233)</f>
        <v>0</v>
      </c>
      <c r="T233">
        <f>SUMIFS('6-27 EMR'!$M$2:$M$467,'6-27 EMR'!$B$2:$B$467,$B233)</f>
        <v>0</v>
      </c>
      <c r="U233">
        <f>SUMIFS('6-27 EMR'!$N$2:$N$467,'6-27 EMR'!$B$2:$B$467,$B233)</f>
        <v>0</v>
      </c>
      <c r="V233">
        <f>SUMIFS('6-26 EMR'!$F$2:$F$467,'6-26 EMR'!$B$2:$B$467,$B233)</f>
        <v>0</v>
      </c>
      <c r="W233">
        <f>SUMIFS('6-26 EMR'!$G$2:$G$467,'6-26 EMR'!$B$2:$B$467,$B233)</f>
        <v>0</v>
      </c>
      <c r="X233">
        <f>SUMIFS('6-26 EMR'!$M$2:$M$467,'6-26 EMR'!$B$2:$B$467,$B233)</f>
        <v>0</v>
      </c>
      <c r="Y233">
        <f>SUMIFS('6-26 EMR'!$N$2:$N$467,'6-26 EMR'!$B$2:$B$467,$B233)</f>
        <v>0</v>
      </c>
      <c r="Z233">
        <f>SUMIFS('6-25 EMR'!$F$2:$F$467,'6-25 EMR'!$B$2:$B$467,$B233)</f>
        <v>0</v>
      </c>
      <c r="AA233">
        <f>SUMIFS('6-25 EMR'!$G$2:$G$467,'6-25 EMR'!$B$2:$B$467,$B233)</f>
        <v>0</v>
      </c>
      <c r="AB233">
        <f>SUMIFS('6-25 EMR'!$M$2:$M$467,'6-25 EMR'!$B$2:$B$467,$B233)</f>
        <v>0</v>
      </c>
      <c r="AC233">
        <f>SUMIFS('6-25 EMR'!$N$2:$N$467,'6-25 EMR'!$B$2:$B$467,$B233)</f>
        <v>0</v>
      </c>
      <c r="AD233">
        <f>SUMIFS('6-24 EMR'!$F$2:$F$467,'6-24 EMR'!$B$2:$B$467,$B233)</f>
        <v>0</v>
      </c>
      <c r="AE233">
        <f>SUMIFS('6-24 EMR'!$G$2:$G$467,'6-24 EMR'!$B$2:$B$467,$B233)</f>
        <v>0</v>
      </c>
      <c r="AF233">
        <f>SUMIFS('6-24 EMR'!$M$2:$M$467,'6-24 EMR'!$B$2:$B$467,$B233)</f>
        <v>0</v>
      </c>
      <c r="AG233">
        <f>SUMIFS('6-24 EMR'!$N$2:$N$467,'6-24 EMR'!$B$2:$B$467,$B233)</f>
        <v>0</v>
      </c>
      <c r="AH233">
        <f>SUMIFS('6-23 EMR'!$F$2:$F$467,'6-23 EMR'!$B$2:$B$467,$B233)</f>
        <v>0</v>
      </c>
      <c r="AI233">
        <f>SUMIFS('6-23 EMR'!$G$2:$G$467,'6-23 EMR'!$B$2:$B$467,$B233)</f>
        <v>0</v>
      </c>
      <c r="AJ233">
        <f>SUMIFS('6-23 EMR'!$M$2:$M$467,'6-23 EMR'!$B$2:$B$467,$B233)</f>
        <v>0</v>
      </c>
      <c r="AK233">
        <f>SUMIFS('6-23 EMR'!$N$2:$N$467,'6-23 EMR'!$B$2:$B$467,$B233)</f>
        <v>0</v>
      </c>
      <c r="AL233" t="s">
        <v>1053</v>
      </c>
    </row>
    <row r="234" spans="1:38" x14ac:dyDescent="0.25">
      <c r="A234" s="3" t="s">
        <v>1048</v>
      </c>
      <c r="B234" t="s">
        <v>1054</v>
      </c>
      <c r="C234" t="s">
        <v>1055</v>
      </c>
      <c r="D234" t="s">
        <v>1054</v>
      </c>
      <c r="E234" t="str">
        <f>IF(OR(Table1[[#This Row],[June 23-29 Resident Confirmed COVID-19 (sum)]]&gt;0,Table1[[#This Row],[June 23-29 Resident Suspected COVID-19 (sum)]]&gt;0,Table1[[#This Row],[June 23-29 Staff Confirmed COVID-19 (sum)]]&gt;0,Table1[[#This Row],[June 23-29 Staff Suspected COVID-19 (sum)]]&gt;0),"Yes","")</f>
        <v/>
      </c>
      <c r="F234">
        <f t="shared" si="11"/>
        <v>0</v>
      </c>
      <c r="G234">
        <f t="shared" si="11"/>
        <v>0</v>
      </c>
      <c r="H234">
        <f t="shared" si="11"/>
        <v>0</v>
      </c>
      <c r="I234">
        <f t="shared" si="11"/>
        <v>0</v>
      </c>
      <c r="J234">
        <f>SUMIFS('6-29 EMR'!$F$2:$F$467,'6-29 EMR'!$B$2:$B$467,$B234)</f>
        <v>0</v>
      </c>
      <c r="K234">
        <f>SUMIFS('6-29 EMR'!$G$2:$G$467,'6-29 EMR'!$B$2:$B$467,$B234)</f>
        <v>0</v>
      </c>
      <c r="L234">
        <f>SUMIFS('6-29 EMR'!$M$2:$M$467,'6-29 EMR'!$B$2:$B$467,$B234)</f>
        <v>0</v>
      </c>
      <c r="M234">
        <f>SUMIFS('6-29 EMR'!$N$2:$N$467,'6-29 EMR'!$B$2:$B$467,$B234)</f>
        <v>0</v>
      </c>
      <c r="N234">
        <f>SUMIFS('6-28 EMR'!$F$2:$F$467,'6-28 EMR'!$B$2:$B$467,$B234)</f>
        <v>0</v>
      </c>
      <c r="O234">
        <f>SUMIFS('6-28 EMR'!$G$2:$G$467,'6-28 EMR'!$B$2:$B$467,$B234)</f>
        <v>0</v>
      </c>
      <c r="P234">
        <f>SUMIFS('6-28 EMR'!$M$2:$M$467,'6-28 EMR'!$B$2:$B$467,$B234)</f>
        <v>0</v>
      </c>
      <c r="Q234">
        <f>SUMIFS('6-28 EMR'!$N$2:$N$467,'6-28 EMR'!$B$2:$B$467,$B234)</f>
        <v>0</v>
      </c>
      <c r="R234">
        <f>SUMIFS('6-27 EMR'!$F$2:$F$467,'6-27 EMR'!$B$2:$B$467,$B234)</f>
        <v>0</v>
      </c>
      <c r="S234">
        <f>SUMIFS('6-27 EMR'!$G$2:$G$467,'6-27 EMR'!$B$2:$B$467,$B234)</f>
        <v>0</v>
      </c>
      <c r="T234">
        <f>SUMIFS('6-27 EMR'!$M$2:$M$467,'6-27 EMR'!$B$2:$B$467,$B234)</f>
        <v>0</v>
      </c>
      <c r="U234">
        <f>SUMIFS('6-27 EMR'!$N$2:$N$467,'6-27 EMR'!$B$2:$B$467,$B234)</f>
        <v>0</v>
      </c>
      <c r="V234">
        <f>SUMIFS('6-26 EMR'!$F$2:$F$467,'6-26 EMR'!$B$2:$B$467,$B234)</f>
        <v>0</v>
      </c>
      <c r="W234">
        <f>SUMIFS('6-26 EMR'!$G$2:$G$467,'6-26 EMR'!$B$2:$B$467,$B234)</f>
        <v>0</v>
      </c>
      <c r="X234">
        <f>SUMIFS('6-26 EMR'!$M$2:$M$467,'6-26 EMR'!$B$2:$B$467,$B234)</f>
        <v>0</v>
      </c>
      <c r="Y234">
        <f>SUMIFS('6-26 EMR'!$N$2:$N$467,'6-26 EMR'!$B$2:$B$467,$B234)</f>
        <v>0</v>
      </c>
      <c r="Z234">
        <f>SUMIFS('6-25 EMR'!$F$2:$F$467,'6-25 EMR'!$B$2:$B$467,$B234)</f>
        <v>0</v>
      </c>
      <c r="AA234">
        <f>SUMIFS('6-25 EMR'!$G$2:$G$467,'6-25 EMR'!$B$2:$B$467,$B234)</f>
        <v>0</v>
      </c>
      <c r="AB234">
        <f>SUMIFS('6-25 EMR'!$M$2:$M$467,'6-25 EMR'!$B$2:$B$467,$B234)</f>
        <v>0</v>
      </c>
      <c r="AC234">
        <f>SUMIFS('6-25 EMR'!$N$2:$N$467,'6-25 EMR'!$B$2:$B$467,$B234)</f>
        <v>0</v>
      </c>
      <c r="AD234">
        <f>SUMIFS('6-24 EMR'!$F$2:$F$467,'6-24 EMR'!$B$2:$B$467,$B234)</f>
        <v>0</v>
      </c>
      <c r="AE234">
        <f>SUMIFS('6-24 EMR'!$G$2:$G$467,'6-24 EMR'!$B$2:$B$467,$B234)</f>
        <v>0</v>
      </c>
      <c r="AF234">
        <f>SUMIFS('6-24 EMR'!$M$2:$M$467,'6-24 EMR'!$B$2:$B$467,$B234)</f>
        <v>0</v>
      </c>
      <c r="AG234">
        <f>SUMIFS('6-24 EMR'!$N$2:$N$467,'6-24 EMR'!$B$2:$B$467,$B234)</f>
        <v>0</v>
      </c>
      <c r="AH234">
        <f>SUMIFS('6-23 EMR'!$F$2:$F$467,'6-23 EMR'!$B$2:$B$467,$B234)</f>
        <v>0</v>
      </c>
      <c r="AI234">
        <f>SUMIFS('6-23 EMR'!$G$2:$G$467,'6-23 EMR'!$B$2:$B$467,$B234)</f>
        <v>0</v>
      </c>
      <c r="AJ234">
        <f>SUMIFS('6-23 EMR'!$M$2:$M$467,'6-23 EMR'!$B$2:$B$467,$B234)</f>
        <v>0</v>
      </c>
      <c r="AK234">
        <f>SUMIFS('6-23 EMR'!$N$2:$N$467,'6-23 EMR'!$B$2:$B$467,$B234)</f>
        <v>0</v>
      </c>
      <c r="AL234" t="s">
        <v>1057</v>
      </c>
    </row>
    <row r="235" spans="1:38" x14ac:dyDescent="0.25">
      <c r="A235" s="3" t="s">
        <v>1058</v>
      </c>
      <c r="B235" t="s">
        <v>1059</v>
      </c>
      <c r="C235" t="s">
        <v>1060</v>
      </c>
      <c r="D235" t="s">
        <v>1059</v>
      </c>
      <c r="E235" t="str">
        <f>IF(OR(Table1[[#This Row],[June 23-29 Resident Confirmed COVID-19 (sum)]]&gt;0,Table1[[#This Row],[June 23-29 Resident Suspected COVID-19 (sum)]]&gt;0,Table1[[#This Row],[June 23-29 Staff Confirmed COVID-19 (sum)]]&gt;0,Table1[[#This Row],[June 23-29 Staff Suspected COVID-19 (sum)]]&gt;0),"Yes","")</f>
        <v/>
      </c>
      <c r="F235">
        <f t="shared" si="11"/>
        <v>0</v>
      </c>
      <c r="G235">
        <f t="shared" si="11"/>
        <v>0</v>
      </c>
      <c r="H235">
        <f t="shared" si="11"/>
        <v>0</v>
      </c>
      <c r="I235">
        <f t="shared" si="11"/>
        <v>0</v>
      </c>
      <c r="J235">
        <f>SUMIFS('6-29 EMR'!$F$2:$F$467,'6-29 EMR'!$B$2:$B$467,$B235)</f>
        <v>0</v>
      </c>
      <c r="K235">
        <f>SUMIFS('6-29 EMR'!$G$2:$G$467,'6-29 EMR'!$B$2:$B$467,$B235)</f>
        <v>0</v>
      </c>
      <c r="L235">
        <f>SUMIFS('6-29 EMR'!$M$2:$M$467,'6-29 EMR'!$B$2:$B$467,$B235)</f>
        <v>0</v>
      </c>
      <c r="M235">
        <f>SUMIFS('6-29 EMR'!$N$2:$N$467,'6-29 EMR'!$B$2:$B$467,$B235)</f>
        <v>0</v>
      </c>
      <c r="N235">
        <f>SUMIFS('6-28 EMR'!$F$2:$F$467,'6-28 EMR'!$B$2:$B$467,$B235)</f>
        <v>0</v>
      </c>
      <c r="O235">
        <f>SUMIFS('6-28 EMR'!$G$2:$G$467,'6-28 EMR'!$B$2:$B$467,$B235)</f>
        <v>0</v>
      </c>
      <c r="P235">
        <f>SUMIFS('6-28 EMR'!$M$2:$M$467,'6-28 EMR'!$B$2:$B$467,$B235)</f>
        <v>0</v>
      </c>
      <c r="Q235">
        <f>SUMIFS('6-28 EMR'!$N$2:$N$467,'6-28 EMR'!$B$2:$B$467,$B235)</f>
        <v>0</v>
      </c>
      <c r="R235">
        <f>SUMIFS('6-27 EMR'!$F$2:$F$467,'6-27 EMR'!$B$2:$B$467,$B235)</f>
        <v>0</v>
      </c>
      <c r="S235">
        <f>SUMIFS('6-27 EMR'!$G$2:$G$467,'6-27 EMR'!$B$2:$B$467,$B235)</f>
        <v>0</v>
      </c>
      <c r="T235">
        <f>SUMIFS('6-27 EMR'!$M$2:$M$467,'6-27 EMR'!$B$2:$B$467,$B235)</f>
        <v>0</v>
      </c>
      <c r="U235">
        <f>SUMIFS('6-27 EMR'!$N$2:$N$467,'6-27 EMR'!$B$2:$B$467,$B235)</f>
        <v>0</v>
      </c>
      <c r="V235">
        <f>SUMIFS('6-26 EMR'!$F$2:$F$467,'6-26 EMR'!$B$2:$B$467,$B235)</f>
        <v>0</v>
      </c>
      <c r="W235">
        <f>SUMIFS('6-26 EMR'!$G$2:$G$467,'6-26 EMR'!$B$2:$B$467,$B235)</f>
        <v>0</v>
      </c>
      <c r="X235">
        <f>SUMIFS('6-26 EMR'!$M$2:$M$467,'6-26 EMR'!$B$2:$B$467,$B235)</f>
        <v>0</v>
      </c>
      <c r="Y235">
        <f>SUMIFS('6-26 EMR'!$N$2:$N$467,'6-26 EMR'!$B$2:$B$467,$B235)</f>
        <v>0</v>
      </c>
      <c r="Z235">
        <f>SUMIFS('6-25 EMR'!$F$2:$F$467,'6-25 EMR'!$B$2:$B$467,$B235)</f>
        <v>0</v>
      </c>
      <c r="AA235">
        <f>SUMIFS('6-25 EMR'!$G$2:$G$467,'6-25 EMR'!$B$2:$B$467,$B235)</f>
        <v>0</v>
      </c>
      <c r="AB235">
        <f>SUMIFS('6-25 EMR'!$M$2:$M$467,'6-25 EMR'!$B$2:$B$467,$B235)</f>
        <v>0</v>
      </c>
      <c r="AC235">
        <f>SUMIFS('6-25 EMR'!$N$2:$N$467,'6-25 EMR'!$B$2:$B$467,$B235)</f>
        <v>0</v>
      </c>
      <c r="AD235">
        <f>SUMIFS('6-24 EMR'!$F$2:$F$467,'6-24 EMR'!$B$2:$B$467,$B235)</f>
        <v>0</v>
      </c>
      <c r="AE235">
        <f>SUMIFS('6-24 EMR'!$G$2:$G$467,'6-24 EMR'!$B$2:$B$467,$B235)</f>
        <v>0</v>
      </c>
      <c r="AF235">
        <f>SUMIFS('6-24 EMR'!$M$2:$M$467,'6-24 EMR'!$B$2:$B$467,$B235)</f>
        <v>0</v>
      </c>
      <c r="AG235">
        <f>SUMIFS('6-24 EMR'!$N$2:$N$467,'6-24 EMR'!$B$2:$B$467,$B235)</f>
        <v>0</v>
      </c>
      <c r="AH235">
        <f>SUMIFS('6-23 EMR'!$F$2:$F$467,'6-23 EMR'!$B$2:$B$467,$B235)</f>
        <v>0</v>
      </c>
      <c r="AI235">
        <f>SUMIFS('6-23 EMR'!$G$2:$G$467,'6-23 EMR'!$B$2:$B$467,$B235)</f>
        <v>0</v>
      </c>
      <c r="AJ235">
        <f>SUMIFS('6-23 EMR'!$M$2:$M$467,'6-23 EMR'!$B$2:$B$467,$B235)</f>
        <v>0</v>
      </c>
      <c r="AK235">
        <f>SUMIFS('6-23 EMR'!$N$2:$N$467,'6-23 EMR'!$B$2:$B$467,$B235)</f>
        <v>0</v>
      </c>
      <c r="AL235" t="s">
        <v>1059</v>
      </c>
    </row>
    <row r="236" spans="1:38" x14ac:dyDescent="0.25">
      <c r="A236" s="3" t="s">
        <v>1058</v>
      </c>
      <c r="B236" t="s">
        <v>1063</v>
      </c>
      <c r="C236" t="s">
        <v>1064</v>
      </c>
      <c r="D236" t="s">
        <v>1063</v>
      </c>
      <c r="E236" t="str">
        <f>IF(OR(Table1[[#This Row],[June 23-29 Resident Confirmed COVID-19 (sum)]]&gt;0,Table1[[#This Row],[June 23-29 Resident Suspected COVID-19 (sum)]]&gt;0,Table1[[#This Row],[June 23-29 Staff Confirmed COVID-19 (sum)]]&gt;0,Table1[[#This Row],[June 23-29 Staff Suspected COVID-19 (sum)]]&gt;0),"Yes","")</f>
        <v>Yes</v>
      </c>
      <c r="F236">
        <f t="shared" si="11"/>
        <v>0</v>
      </c>
      <c r="G236">
        <f t="shared" si="11"/>
        <v>0</v>
      </c>
      <c r="H236">
        <f t="shared" si="11"/>
        <v>37</v>
      </c>
      <c r="I236">
        <f t="shared" si="11"/>
        <v>15</v>
      </c>
      <c r="J236">
        <f>SUMIFS('6-29 EMR'!$F$2:$F$467,'6-29 EMR'!$B$2:$B$467,$B236)</f>
        <v>0</v>
      </c>
      <c r="K236">
        <f>SUMIFS('6-29 EMR'!$G$2:$G$467,'6-29 EMR'!$B$2:$B$467,$B236)</f>
        <v>0</v>
      </c>
      <c r="L236">
        <f>SUMIFS('6-29 EMR'!$M$2:$M$467,'6-29 EMR'!$B$2:$B$467,$B236)</f>
        <v>6</v>
      </c>
      <c r="M236">
        <f>SUMIFS('6-29 EMR'!$N$2:$N$467,'6-29 EMR'!$B$2:$B$467,$B236)</f>
        <v>1</v>
      </c>
      <c r="N236">
        <f>SUMIFS('6-28 EMR'!$F$2:$F$467,'6-28 EMR'!$B$2:$B$467,$B236)</f>
        <v>0</v>
      </c>
      <c r="O236">
        <f>SUMIFS('6-28 EMR'!$G$2:$G$467,'6-28 EMR'!$B$2:$B$467,$B236)</f>
        <v>0</v>
      </c>
      <c r="P236">
        <f>SUMIFS('6-28 EMR'!$M$2:$M$467,'6-28 EMR'!$B$2:$B$467,$B236)</f>
        <v>6</v>
      </c>
      <c r="Q236">
        <f>SUMIFS('6-28 EMR'!$N$2:$N$467,'6-28 EMR'!$B$2:$B$467,$B236)</f>
        <v>0</v>
      </c>
      <c r="R236">
        <f>SUMIFS('6-27 EMR'!$F$2:$F$467,'6-27 EMR'!$B$2:$B$467,$B236)</f>
        <v>0</v>
      </c>
      <c r="S236">
        <f>SUMIFS('6-27 EMR'!$G$2:$G$467,'6-27 EMR'!$B$2:$B$467,$B236)</f>
        <v>0</v>
      </c>
      <c r="T236">
        <f>SUMIFS('6-27 EMR'!$M$2:$M$467,'6-27 EMR'!$B$2:$B$467,$B236)</f>
        <v>5</v>
      </c>
      <c r="U236">
        <f>SUMIFS('6-27 EMR'!$N$2:$N$467,'6-27 EMR'!$B$2:$B$467,$B236)</f>
        <v>0</v>
      </c>
      <c r="V236">
        <f>SUMIFS('6-26 EMR'!$F$2:$F$467,'6-26 EMR'!$B$2:$B$467,$B236)</f>
        <v>0</v>
      </c>
      <c r="W236">
        <f>SUMIFS('6-26 EMR'!$G$2:$G$467,'6-26 EMR'!$B$2:$B$467,$B236)</f>
        <v>0</v>
      </c>
      <c r="X236">
        <f>SUMIFS('6-26 EMR'!$M$2:$M$467,'6-26 EMR'!$B$2:$B$467,$B236)</f>
        <v>5</v>
      </c>
      <c r="Y236">
        <f>SUMIFS('6-26 EMR'!$N$2:$N$467,'6-26 EMR'!$B$2:$B$467,$B236)</f>
        <v>0</v>
      </c>
      <c r="Z236">
        <f>SUMIFS('6-25 EMR'!$F$2:$F$467,'6-25 EMR'!$B$2:$B$467,$B236)</f>
        <v>0</v>
      </c>
      <c r="AA236">
        <f>SUMIFS('6-25 EMR'!$G$2:$G$467,'6-25 EMR'!$B$2:$B$467,$B236)</f>
        <v>0</v>
      </c>
      <c r="AB236">
        <f>SUMIFS('6-25 EMR'!$M$2:$M$467,'6-25 EMR'!$B$2:$B$467,$B236)</f>
        <v>5</v>
      </c>
      <c r="AC236">
        <f>SUMIFS('6-25 EMR'!$N$2:$N$467,'6-25 EMR'!$B$2:$B$467,$B236)</f>
        <v>4</v>
      </c>
      <c r="AD236">
        <f>SUMIFS('6-24 EMR'!$F$2:$F$467,'6-24 EMR'!$B$2:$B$467,$B236)</f>
        <v>0</v>
      </c>
      <c r="AE236">
        <f>SUMIFS('6-24 EMR'!$G$2:$G$467,'6-24 EMR'!$B$2:$B$467,$B236)</f>
        <v>0</v>
      </c>
      <c r="AF236">
        <f>SUMIFS('6-24 EMR'!$M$2:$M$467,'6-24 EMR'!$B$2:$B$467,$B236)</f>
        <v>5</v>
      </c>
      <c r="AG236">
        <f>SUMIFS('6-24 EMR'!$N$2:$N$467,'6-24 EMR'!$B$2:$B$467,$B236)</f>
        <v>5</v>
      </c>
      <c r="AH236">
        <f>SUMIFS('6-23 EMR'!$F$2:$F$467,'6-23 EMR'!$B$2:$B$467,$B236)</f>
        <v>0</v>
      </c>
      <c r="AI236">
        <f>SUMIFS('6-23 EMR'!$G$2:$G$467,'6-23 EMR'!$B$2:$B$467,$B236)</f>
        <v>0</v>
      </c>
      <c r="AJ236">
        <f>SUMIFS('6-23 EMR'!$M$2:$M$467,'6-23 EMR'!$B$2:$B$467,$B236)</f>
        <v>5</v>
      </c>
      <c r="AK236">
        <f>SUMIFS('6-23 EMR'!$N$2:$N$467,'6-23 EMR'!$B$2:$B$467,$B236)</f>
        <v>5</v>
      </c>
      <c r="AL236" t="s">
        <v>1063</v>
      </c>
    </row>
    <row r="237" spans="1:38" x14ac:dyDescent="0.25">
      <c r="A237" s="3" t="s">
        <v>1058</v>
      </c>
      <c r="B237" t="s">
        <v>1066</v>
      </c>
      <c r="C237" t="s">
        <v>1067</v>
      </c>
      <c r="D237" t="s">
        <v>1068</v>
      </c>
      <c r="E237" t="str">
        <f>IF(OR(Table1[[#This Row],[June 23-29 Resident Confirmed COVID-19 (sum)]]&gt;0,Table1[[#This Row],[June 23-29 Resident Suspected COVID-19 (sum)]]&gt;0,Table1[[#This Row],[June 23-29 Staff Confirmed COVID-19 (sum)]]&gt;0,Table1[[#This Row],[June 23-29 Staff Suspected COVID-19 (sum)]]&gt;0),"Yes","")</f>
        <v/>
      </c>
      <c r="F237">
        <f t="shared" si="11"/>
        <v>0</v>
      </c>
      <c r="G237">
        <f t="shared" si="11"/>
        <v>0</v>
      </c>
      <c r="H237">
        <f t="shared" si="11"/>
        <v>0</v>
      </c>
      <c r="I237">
        <f t="shared" si="11"/>
        <v>0</v>
      </c>
      <c r="J237">
        <f>SUMIFS('6-29 EMR'!$F$2:$F$467,'6-29 EMR'!$B$2:$B$467,$B237)</f>
        <v>0</v>
      </c>
      <c r="K237">
        <f>SUMIFS('6-29 EMR'!$G$2:$G$467,'6-29 EMR'!$B$2:$B$467,$B237)</f>
        <v>0</v>
      </c>
      <c r="L237">
        <f>SUMIFS('6-29 EMR'!$M$2:$M$467,'6-29 EMR'!$B$2:$B$467,$B237)</f>
        <v>0</v>
      </c>
      <c r="M237">
        <f>SUMIFS('6-29 EMR'!$N$2:$N$467,'6-29 EMR'!$B$2:$B$467,$B237)</f>
        <v>0</v>
      </c>
      <c r="N237">
        <f>SUMIFS('6-28 EMR'!$F$2:$F$467,'6-28 EMR'!$B$2:$B$467,$B237)</f>
        <v>0</v>
      </c>
      <c r="O237">
        <f>SUMIFS('6-28 EMR'!$G$2:$G$467,'6-28 EMR'!$B$2:$B$467,$B237)</f>
        <v>0</v>
      </c>
      <c r="P237">
        <f>SUMIFS('6-28 EMR'!$M$2:$M$467,'6-28 EMR'!$B$2:$B$467,$B237)</f>
        <v>0</v>
      </c>
      <c r="Q237">
        <f>SUMIFS('6-28 EMR'!$N$2:$N$467,'6-28 EMR'!$B$2:$B$467,$B237)</f>
        <v>0</v>
      </c>
      <c r="R237">
        <f>SUMIFS('6-27 EMR'!$F$2:$F$467,'6-27 EMR'!$B$2:$B$467,$B237)</f>
        <v>0</v>
      </c>
      <c r="S237">
        <f>SUMIFS('6-27 EMR'!$G$2:$G$467,'6-27 EMR'!$B$2:$B$467,$B237)</f>
        <v>0</v>
      </c>
      <c r="T237">
        <f>SUMIFS('6-27 EMR'!$M$2:$M$467,'6-27 EMR'!$B$2:$B$467,$B237)</f>
        <v>0</v>
      </c>
      <c r="U237">
        <f>SUMIFS('6-27 EMR'!$N$2:$N$467,'6-27 EMR'!$B$2:$B$467,$B237)</f>
        <v>0</v>
      </c>
      <c r="V237">
        <f>SUMIFS('6-26 EMR'!$F$2:$F$467,'6-26 EMR'!$B$2:$B$467,$B237)</f>
        <v>0</v>
      </c>
      <c r="W237">
        <f>SUMIFS('6-26 EMR'!$G$2:$G$467,'6-26 EMR'!$B$2:$B$467,$B237)</f>
        <v>0</v>
      </c>
      <c r="X237">
        <f>SUMIFS('6-26 EMR'!$M$2:$M$467,'6-26 EMR'!$B$2:$B$467,$B237)</f>
        <v>0</v>
      </c>
      <c r="Y237">
        <f>SUMIFS('6-26 EMR'!$N$2:$N$467,'6-26 EMR'!$B$2:$B$467,$B237)</f>
        <v>0</v>
      </c>
      <c r="Z237">
        <f>SUMIFS('6-25 EMR'!$F$2:$F$467,'6-25 EMR'!$B$2:$B$467,$B237)</f>
        <v>0</v>
      </c>
      <c r="AA237">
        <f>SUMIFS('6-25 EMR'!$G$2:$G$467,'6-25 EMR'!$B$2:$B$467,$B237)</f>
        <v>0</v>
      </c>
      <c r="AB237">
        <f>SUMIFS('6-25 EMR'!$M$2:$M$467,'6-25 EMR'!$B$2:$B$467,$B237)</f>
        <v>0</v>
      </c>
      <c r="AC237">
        <f>SUMIFS('6-25 EMR'!$N$2:$N$467,'6-25 EMR'!$B$2:$B$467,$B237)</f>
        <v>0</v>
      </c>
      <c r="AD237">
        <f>SUMIFS('6-24 EMR'!$F$2:$F$467,'6-24 EMR'!$B$2:$B$467,$B237)</f>
        <v>0</v>
      </c>
      <c r="AE237">
        <f>SUMIFS('6-24 EMR'!$G$2:$G$467,'6-24 EMR'!$B$2:$B$467,$B237)</f>
        <v>0</v>
      </c>
      <c r="AF237">
        <f>SUMIFS('6-24 EMR'!$M$2:$M$467,'6-24 EMR'!$B$2:$B$467,$B237)</f>
        <v>0</v>
      </c>
      <c r="AG237">
        <f>SUMIFS('6-24 EMR'!$N$2:$N$467,'6-24 EMR'!$B$2:$B$467,$B237)</f>
        <v>0</v>
      </c>
      <c r="AH237">
        <f>SUMIFS('6-23 EMR'!$F$2:$F$467,'6-23 EMR'!$B$2:$B$467,$B237)</f>
        <v>0</v>
      </c>
      <c r="AI237">
        <f>SUMIFS('6-23 EMR'!$G$2:$G$467,'6-23 EMR'!$B$2:$B$467,$B237)</f>
        <v>0</v>
      </c>
      <c r="AJ237">
        <f>SUMIFS('6-23 EMR'!$M$2:$M$467,'6-23 EMR'!$B$2:$B$467,$B237)</f>
        <v>0</v>
      </c>
      <c r="AK237">
        <f>SUMIFS('6-23 EMR'!$N$2:$N$467,'6-23 EMR'!$B$2:$B$467,$B237)</f>
        <v>0</v>
      </c>
      <c r="AL237" t="s">
        <v>1066</v>
      </c>
    </row>
    <row r="238" spans="1:38" x14ac:dyDescent="0.25">
      <c r="A238" s="3" t="s">
        <v>1058</v>
      </c>
      <c r="B238" t="s">
        <v>1071</v>
      </c>
      <c r="C238" t="s">
        <v>1072</v>
      </c>
      <c r="D238" t="s">
        <v>1071</v>
      </c>
      <c r="E238" t="str">
        <f>IF(OR(Table1[[#This Row],[June 23-29 Resident Confirmed COVID-19 (sum)]]&gt;0,Table1[[#This Row],[June 23-29 Resident Suspected COVID-19 (sum)]]&gt;0,Table1[[#This Row],[June 23-29 Staff Confirmed COVID-19 (sum)]]&gt;0,Table1[[#This Row],[June 23-29 Staff Suspected COVID-19 (sum)]]&gt;0),"Yes","")</f>
        <v/>
      </c>
      <c r="F238">
        <f t="shared" si="11"/>
        <v>0</v>
      </c>
      <c r="G238">
        <f t="shared" si="11"/>
        <v>0</v>
      </c>
      <c r="H238">
        <f t="shared" si="11"/>
        <v>0</v>
      </c>
      <c r="I238">
        <f t="shared" si="11"/>
        <v>0</v>
      </c>
      <c r="J238">
        <f>SUMIFS('6-29 EMR'!$F$2:$F$467,'6-29 EMR'!$B$2:$B$467,$B238)</f>
        <v>0</v>
      </c>
      <c r="K238">
        <f>SUMIFS('6-29 EMR'!$G$2:$G$467,'6-29 EMR'!$B$2:$B$467,$B238)</f>
        <v>0</v>
      </c>
      <c r="L238">
        <f>SUMIFS('6-29 EMR'!$M$2:$M$467,'6-29 EMR'!$B$2:$B$467,$B238)</f>
        <v>0</v>
      </c>
      <c r="M238">
        <f>SUMIFS('6-29 EMR'!$N$2:$N$467,'6-29 EMR'!$B$2:$B$467,$B238)</f>
        <v>0</v>
      </c>
      <c r="N238">
        <f>SUMIFS('6-28 EMR'!$F$2:$F$467,'6-28 EMR'!$B$2:$B$467,$B238)</f>
        <v>0</v>
      </c>
      <c r="O238">
        <f>SUMIFS('6-28 EMR'!$G$2:$G$467,'6-28 EMR'!$B$2:$B$467,$B238)</f>
        <v>0</v>
      </c>
      <c r="P238">
        <f>SUMIFS('6-28 EMR'!$M$2:$M$467,'6-28 EMR'!$B$2:$B$467,$B238)</f>
        <v>0</v>
      </c>
      <c r="Q238">
        <f>SUMIFS('6-28 EMR'!$N$2:$N$467,'6-28 EMR'!$B$2:$B$467,$B238)</f>
        <v>0</v>
      </c>
      <c r="R238">
        <f>SUMIFS('6-27 EMR'!$F$2:$F$467,'6-27 EMR'!$B$2:$B$467,$B238)</f>
        <v>0</v>
      </c>
      <c r="S238">
        <f>SUMIFS('6-27 EMR'!$G$2:$G$467,'6-27 EMR'!$B$2:$B$467,$B238)</f>
        <v>0</v>
      </c>
      <c r="T238">
        <f>SUMIFS('6-27 EMR'!$M$2:$M$467,'6-27 EMR'!$B$2:$B$467,$B238)</f>
        <v>0</v>
      </c>
      <c r="U238">
        <f>SUMIFS('6-27 EMR'!$N$2:$N$467,'6-27 EMR'!$B$2:$B$467,$B238)</f>
        <v>0</v>
      </c>
      <c r="V238">
        <f>SUMIFS('6-26 EMR'!$F$2:$F$467,'6-26 EMR'!$B$2:$B$467,$B238)</f>
        <v>0</v>
      </c>
      <c r="W238">
        <f>SUMIFS('6-26 EMR'!$G$2:$G$467,'6-26 EMR'!$B$2:$B$467,$B238)</f>
        <v>0</v>
      </c>
      <c r="X238">
        <f>SUMIFS('6-26 EMR'!$M$2:$M$467,'6-26 EMR'!$B$2:$B$467,$B238)</f>
        <v>0</v>
      </c>
      <c r="Y238">
        <f>SUMIFS('6-26 EMR'!$N$2:$N$467,'6-26 EMR'!$B$2:$B$467,$B238)</f>
        <v>0</v>
      </c>
      <c r="Z238">
        <f>SUMIFS('6-25 EMR'!$F$2:$F$467,'6-25 EMR'!$B$2:$B$467,$B238)</f>
        <v>0</v>
      </c>
      <c r="AA238">
        <f>SUMIFS('6-25 EMR'!$G$2:$G$467,'6-25 EMR'!$B$2:$B$467,$B238)</f>
        <v>0</v>
      </c>
      <c r="AB238">
        <f>SUMIFS('6-25 EMR'!$M$2:$M$467,'6-25 EMR'!$B$2:$B$467,$B238)</f>
        <v>0</v>
      </c>
      <c r="AC238">
        <f>SUMIFS('6-25 EMR'!$N$2:$N$467,'6-25 EMR'!$B$2:$B$467,$B238)</f>
        <v>0</v>
      </c>
      <c r="AD238">
        <f>SUMIFS('6-24 EMR'!$F$2:$F$467,'6-24 EMR'!$B$2:$B$467,$B238)</f>
        <v>0</v>
      </c>
      <c r="AE238">
        <f>SUMIFS('6-24 EMR'!$G$2:$G$467,'6-24 EMR'!$B$2:$B$467,$B238)</f>
        <v>0</v>
      </c>
      <c r="AF238">
        <f>SUMIFS('6-24 EMR'!$M$2:$M$467,'6-24 EMR'!$B$2:$B$467,$B238)</f>
        <v>0</v>
      </c>
      <c r="AG238">
        <f>SUMIFS('6-24 EMR'!$N$2:$N$467,'6-24 EMR'!$B$2:$B$467,$B238)</f>
        <v>0</v>
      </c>
      <c r="AH238">
        <f>SUMIFS('6-23 EMR'!$F$2:$F$467,'6-23 EMR'!$B$2:$B$467,$B238)</f>
        <v>0</v>
      </c>
      <c r="AI238">
        <f>SUMIFS('6-23 EMR'!$G$2:$G$467,'6-23 EMR'!$B$2:$B$467,$B238)</f>
        <v>0</v>
      </c>
      <c r="AJ238">
        <f>SUMIFS('6-23 EMR'!$M$2:$M$467,'6-23 EMR'!$B$2:$B$467,$B238)</f>
        <v>0</v>
      </c>
      <c r="AK238">
        <f>SUMIFS('6-23 EMR'!$N$2:$N$467,'6-23 EMR'!$B$2:$B$467,$B238)</f>
        <v>0</v>
      </c>
      <c r="AL238" t="s">
        <v>1071</v>
      </c>
    </row>
    <row r="239" spans="1:38" x14ac:dyDescent="0.25">
      <c r="A239" s="3" t="s">
        <v>1058</v>
      </c>
      <c r="B239" t="s">
        <v>1075</v>
      </c>
      <c r="C239" t="s">
        <v>1076</v>
      </c>
      <c r="D239" t="s">
        <v>1075</v>
      </c>
      <c r="E239" t="str">
        <f>IF(OR(Table1[[#This Row],[June 23-29 Resident Confirmed COVID-19 (sum)]]&gt;0,Table1[[#This Row],[June 23-29 Resident Suspected COVID-19 (sum)]]&gt;0,Table1[[#This Row],[June 23-29 Staff Confirmed COVID-19 (sum)]]&gt;0,Table1[[#This Row],[June 23-29 Staff Suspected COVID-19 (sum)]]&gt;0),"Yes","")</f>
        <v/>
      </c>
      <c r="F239">
        <f t="shared" si="11"/>
        <v>0</v>
      </c>
      <c r="G239">
        <f t="shared" si="11"/>
        <v>0</v>
      </c>
      <c r="H239">
        <f t="shared" si="11"/>
        <v>0</v>
      </c>
      <c r="I239">
        <f t="shared" si="11"/>
        <v>0</v>
      </c>
      <c r="J239">
        <f>SUMIFS('6-29 EMR'!$F$2:$F$467,'6-29 EMR'!$B$2:$B$467,$B239)</f>
        <v>0</v>
      </c>
      <c r="K239">
        <f>SUMIFS('6-29 EMR'!$G$2:$G$467,'6-29 EMR'!$B$2:$B$467,$B239)</f>
        <v>0</v>
      </c>
      <c r="L239">
        <f>SUMIFS('6-29 EMR'!$M$2:$M$467,'6-29 EMR'!$B$2:$B$467,$B239)</f>
        <v>0</v>
      </c>
      <c r="M239">
        <f>SUMIFS('6-29 EMR'!$N$2:$N$467,'6-29 EMR'!$B$2:$B$467,$B239)</f>
        <v>0</v>
      </c>
      <c r="N239">
        <f>SUMIFS('6-28 EMR'!$F$2:$F$467,'6-28 EMR'!$B$2:$B$467,$B239)</f>
        <v>0</v>
      </c>
      <c r="O239">
        <f>SUMIFS('6-28 EMR'!$G$2:$G$467,'6-28 EMR'!$B$2:$B$467,$B239)</f>
        <v>0</v>
      </c>
      <c r="P239">
        <f>SUMIFS('6-28 EMR'!$M$2:$M$467,'6-28 EMR'!$B$2:$B$467,$B239)</f>
        <v>0</v>
      </c>
      <c r="Q239">
        <f>SUMIFS('6-28 EMR'!$N$2:$N$467,'6-28 EMR'!$B$2:$B$467,$B239)</f>
        <v>0</v>
      </c>
      <c r="R239">
        <f>SUMIFS('6-27 EMR'!$F$2:$F$467,'6-27 EMR'!$B$2:$B$467,$B239)</f>
        <v>0</v>
      </c>
      <c r="S239">
        <f>SUMIFS('6-27 EMR'!$G$2:$G$467,'6-27 EMR'!$B$2:$B$467,$B239)</f>
        <v>0</v>
      </c>
      <c r="T239">
        <f>SUMIFS('6-27 EMR'!$M$2:$M$467,'6-27 EMR'!$B$2:$B$467,$B239)</f>
        <v>0</v>
      </c>
      <c r="U239">
        <f>SUMIFS('6-27 EMR'!$N$2:$N$467,'6-27 EMR'!$B$2:$B$467,$B239)</f>
        <v>0</v>
      </c>
      <c r="V239">
        <f>SUMIFS('6-26 EMR'!$F$2:$F$467,'6-26 EMR'!$B$2:$B$467,$B239)</f>
        <v>0</v>
      </c>
      <c r="W239">
        <f>SUMIFS('6-26 EMR'!$G$2:$G$467,'6-26 EMR'!$B$2:$B$467,$B239)</f>
        <v>0</v>
      </c>
      <c r="X239">
        <f>SUMIFS('6-26 EMR'!$M$2:$M$467,'6-26 EMR'!$B$2:$B$467,$B239)</f>
        <v>0</v>
      </c>
      <c r="Y239">
        <f>SUMIFS('6-26 EMR'!$N$2:$N$467,'6-26 EMR'!$B$2:$B$467,$B239)</f>
        <v>0</v>
      </c>
      <c r="Z239">
        <f>SUMIFS('6-25 EMR'!$F$2:$F$467,'6-25 EMR'!$B$2:$B$467,$B239)</f>
        <v>0</v>
      </c>
      <c r="AA239">
        <f>SUMIFS('6-25 EMR'!$G$2:$G$467,'6-25 EMR'!$B$2:$B$467,$B239)</f>
        <v>0</v>
      </c>
      <c r="AB239">
        <f>SUMIFS('6-25 EMR'!$M$2:$M$467,'6-25 EMR'!$B$2:$B$467,$B239)</f>
        <v>0</v>
      </c>
      <c r="AC239">
        <f>SUMIFS('6-25 EMR'!$N$2:$N$467,'6-25 EMR'!$B$2:$B$467,$B239)</f>
        <v>0</v>
      </c>
      <c r="AD239">
        <f>SUMIFS('6-24 EMR'!$F$2:$F$467,'6-24 EMR'!$B$2:$B$467,$B239)</f>
        <v>0</v>
      </c>
      <c r="AE239">
        <f>SUMIFS('6-24 EMR'!$G$2:$G$467,'6-24 EMR'!$B$2:$B$467,$B239)</f>
        <v>0</v>
      </c>
      <c r="AF239">
        <f>SUMIFS('6-24 EMR'!$M$2:$M$467,'6-24 EMR'!$B$2:$B$467,$B239)</f>
        <v>0</v>
      </c>
      <c r="AG239">
        <f>SUMIFS('6-24 EMR'!$N$2:$N$467,'6-24 EMR'!$B$2:$B$467,$B239)</f>
        <v>0</v>
      </c>
      <c r="AH239">
        <f>SUMIFS('6-23 EMR'!$F$2:$F$467,'6-23 EMR'!$B$2:$B$467,$B239)</f>
        <v>0</v>
      </c>
      <c r="AI239">
        <f>SUMIFS('6-23 EMR'!$G$2:$G$467,'6-23 EMR'!$B$2:$B$467,$B239)</f>
        <v>0</v>
      </c>
      <c r="AJ239">
        <f>SUMIFS('6-23 EMR'!$M$2:$M$467,'6-23 EMR'!$B$2:$B$467,$B239)</f>
        <v>0</v>
      </c>
      <c r="AK239">
        <f>SUMIFS('6-23 EMR'!$N$2:$N$467,'6-23 EMR'!$B$2:$B$467,$B239)</f>
        <v>0</v>
      </c>
      <c r="AL239" t="s">
        <v>1075</v>
      </c>
    </row>
    <row r="240" spans="1:38" x14ac:dyDescent="0.25">
      <c r="A240" s="3" t="s">
        <v>1058</v>
      </c>
      <c r="B240" t="s">
        <v>1079</v>
      </c>
      <c r="C240" t="s">
        <v>1080</v>
      </c>
      <c r="D240" t="s">
        <v>1079</v>
      </c>
      <c r="E240" t="str">
        <f>IF(OR(Table1[[#This Row],[June 23-29 Resident Confirmed COVID-19 (sum)]]&gt;0,Table1[[#This Row],[June 23-29 Resident Suspected COVID-19 (sum)]]&gt;0,Table1[[#This Row],[June 23-29 Staff Confirmed COVID-19 (sum)]]&gt;0,Table1[[#This Row],[June 23-29 Staff Suspected COVID-19 (sum)]]&gt;0),"Yes","")</f>
        <v>Yes</v>
      </c>
      <c r="F240">
        <f t="shared" si="11"/>
        <v>4</v>
      </c>
      <c r="G240">
        <f t="shared" si="11"/>
        <v>0</v>
      </c>
      <c r="H240">
        <f t="shared" si="11"/>
        <v>0</v>
      </c>
      <c r="I240">
        <f t="shared" si="11"/>
        <v>0</v>
      </c>
      <c r="J240">
        <f>SUMIFS('6-29 EMR'!$F$2:$F$467,'6-29 EMR'!$B$2:$B$467,$B240)</f>
        <v>0</v>
      </c>
      <c r="K240">
        <f>SUMIFS('6-29 EMR'!$G$2:$G$467,'6-29 EMR'!$B$2:$B$467,$B240)</f>
        <v>0</v>
      </c>
      <c r="L240">
        <f>SUMIFS('6-29 EMR'!$M$2:$M$467,'6-29 EMR'!$B$2:$B$467,$B240)</f>
        <v>0</v>
      </c>
      <c r="M240">
        <f>SUMIFS('6-29 EMR'!$N$2:$N$467,'6-29 EMR'!$B$2:$B$467,$B240)</f>
        <v>0</v>
      </c>
      <c r="N240">
        <f>SUMIFS('6-28 EMR'!$F$2:$F$467,'6-28 EMR'!$B$2:$B$467,$B240)</f>
        <v>1</v>
      </c>
      <c r="O240">
        <f>SUMIFS('6-28 EMR'!$G$2:$G$467,'6-28 EMR'!$B$2:$B$467,$B240)</f>
        <v>0</v>
      </c>
      <c r="P240">
        <f>SUMIFS('6-28 EMR'!$M$2:$M$467,'6-28 EMR'!$B$2:$B$467,$B240)</f>
        <v>0</v>
      </c>
      <c r="Q240">
        <f>SUMIFS('6-28 EMR'!$N$2:$N$467,'6-28 EMR'!$B$2:$B$467,$B240)</f>
        <v>0</v>
      </c>
      <c r="R240">
        <f>SUMIFS('6-27 EMR'!$F$2:$F$467,'6-27 EMR'!$B$2:$B$467,$B240)</f>
        <v>1</v>
      </c>
      <c r="S240">
        <f>SUMIFS('6-27 EMR'!$G$2:$G$467,'6-27 EMR'!$B$2:$B$467,$B240)</f>
        <v>0</v>
      </c>
      <c r="T240">
        <f>SUMIFS('6-27 EMR'!$M$2:$M$467,'6-27 EMR'!$B$2:$B$467,$B240)</f>
        <v>0</v>
      </c>
      <c r="U240">
        <f>SUMIFS('6-27 EMR'!$N$2:$N$467,'6-27 EMR'!$B$2:$B$467,$B240)</f>
        <v>0</v>
      </c>
      <c r="V240">
        <f>SUMIFS('6-26 EMR'!$F$2:$F$467,'6-26 EMR'!$B$2:$B$467,$B240)</f>
        <v>1</v>
      </c>
      <c r="W240">
        <f>SUMIFS('6-26 EMR'!$G$2:$G$467,'6-26 EMR'!$B$2:$B$467,$B240)</f>
        <v>0</v>
      </c>
      <c r="X240">
        <f>SUMIFS('6-26 EMR'!$M$2:$M$467,'6-26 EMR'!$B$2:$B$467,$B240)</f>
        <v>0</v>
      </c>
      <c r="Y240">
        <f>SUMIFS('6-26 EMR'!$N$2:$N$467,'6-26 EMR'!$B$2:$B$467,$B240)</f>
        <v>0</v>
      </c>
      <c r="Z240">
        <f>SUMIFS('6-25 EMR'!$F$2:$F$467,'6-25 EMR'!$B$2:$B$467,$B240)</f>
        <v>1</v>
      </c>
      <c r="AA240">
        <f>SUMIFS('6-25 EMR'!$G$2:$G$467,'6-25 EMR'!$B$2:$B$467,$B240)</f>
        <v>0</v>
      </c>
      <c r="AB240">
        <f>SUMIFS('6-25 EMR'!$M$2:$M$467,'6-25 EMR'!$B$2:$B$467,$B240)</f>
        <v>0</v>
      </c>
      <c r="AC240">
        <f>SUMIFS('6-25 EMR'!$N$2:$N$467,'6-25 EMR'!$B$2:$B$467,$B240)</f>
        <v>0</v>
      </c>
      <c r="AD240">
        <f>SUMIFS('6-24 EMR'!$F$2:$F$467,'6-24 EMR'!$B$2:$B$467,$B240)</f>
        <v>0</v>
      </c>
      <c r="AE240">
        <f>SUMIFS('6-24 EMR'!$G$2:$G$467,'6-24 EMR'!$B$2:$B$467,$B240)</f>
        <v>0</v>
      </c>
      <c r="AF240">
        <f>SUMIFS('6-24 EMR'!$M$2:$M$467,'6-24 EMR'!$B$2:$B$467,$B240)</f>
        <v>0</v>
      </c>
      <c r="AG240">
        <f>SUMIFS('6-24 EMR'!$N$2:$N$467,'6-24 EMR'!$B$2:$B$467,$B240)</f>
        <v>0</v>
      </c>
      <c r="AH240">
        <f>SUMIFS('6-23 EMR'!$F$2:$F$467,'6-23 EMR'!$B$2:$B$467,$B240)</f>
        <v>0</v>
      </c>
      <c r="AI240">
        <f>SUMIFS('6-23 EMR'!$G$2:$G$467,'6-23 EMR'!$B$2:$B$467,$B240)</f>
        <v>0</v>
      </c>
      <c r="AJ240">
        <f>SUMIFS('6-23 EMR'!$M$2:$M$467,'6-23 EMR'!$B$2:$B$467,$B240)</f>
        <v>0</v>
      </c>
      <c r="AK240">
        <f>SUMIFS('6-23 EMR'!$N$2:$N$467,'6-23 EMR'!$B$2:$B$467,$B240)</f>
        <v>0</v>
      </c>
      <c r="AL240" t="s">
        <v>1082</v>
      </c>
    </row>
    <row r="241" spans="1:38" x14ac:dyDescent="0.25">
      <c r="A241" s="3" t="s">
        <v>1083</v>
      </c>
      <c r="B241" t="s">
        <v>1084</v>
      </c>
      <c r="C241" t="s">
        <v>1085</v>
      </c>
      <c r="D241" t="s">
        <v>1084</v>
      </c>
      <c r="E241" t="str">
        <f>IF(OR(Table1[[#This Row],[June 23-29 Resident Confirmed COVID-19 (sum)]]&gt;0,Table1[[#This Row],[June 23-29 Resident Suspected COVID-19 (sum)]]&gt;0,Table1[[#This Row],[June 23-29 Staff Confirmed COVID-19 (sum)]]&gt;0,Table1[[#This Row],[June 23-29 Staff Suspected COVID-19 (sum)]]&gt;0),"Yes","")</f>
        <v/>
      </c>
      <c r="F241">
        <f t="shared" si="11"/>
        <v>0</v>
      </c>
      <c r="G241">
        <f t="shared" si="11"/>
        <v>0</v>
      </c>
      <c r="H241">
        <f t="shared" si="11"/>
        <v>0</v>
      </c>
      <c r="I241">
        <f t="shared" si="11"/>
        <v>0</v>
      </c>
      <c r="J241">
        <f>SUMIFS('6-29 EMR'!$F$2:$F$467,'6-29 EMR'!$B$2:$B$467,$B241)</f>
        <v>0</v>
      </c>
      <c r="K241">
        <f>SUMIFS('6-29 EMR'!$G$2:$G$467,'6-29 EMR'!$B$2:$B$467,$B241)</f>
        <v>0</v>
      </c>
      <c r="L241">
        <f>SUMIFS('6-29 EMR'!$M$2:$M$467,'6-29 EMR'!$B$2:$B$467,$B241)</f>
        <v>0</v>
      </c>
      <c r="M241">
        <f>SUMIFS('6-29 EMR'!$N$2:$N$467,'6-29 EMR'!$B$2:$B$467,$B241)</f>
        <v>0</v>
      </c>
      <c r="N241">
        <f>SUMIFS('6-28 EMR'!$F$2:$F$467,'6-28 EMR'!$B$2:$B$467,$B241)</f>
        <v>0</v>
      </c>
      <c r="O241">
        <f>SUMIFS('6-28 EMR'!$G$2:$G$467,'6-28 EMR'!$B$2:$B$467,$B241)</f>
        <v>0</v>
      </c>
      <c r="P241">
        <f>SUMIFS('6-28 EMR'!$M$2:$M$467,'6-28 EMR'!$B$2:$B$467,$B241)</f>
        <v>0</v>
      </c>
      <c r="Q241">
        <f>SUMIFS('6-28 EMR'!$N$2:$N$467,'6-28 EMR'!$B$2:$B$467,$B241)</f>
        <v>0</v>
      </c>
      <c r="R241">
        <f>SUMIFS('6-27 EMR'!$F$2:$F$467,'6-27 EMR'!$B$2:$B$467,$B241)</f>
        <v>0</v>
      </c>
      <c r="S241">
        <f>SUMIFS('6-27 EMR'!$G$2:$G$467,'6-27 EMR'!$B$2:$B$467,$B241)</f>
        <v>0</v>
      </c>
      <c r="T241">
        <f>SUMIFS('6-27 EMR'!$M$2:$M$467,'6-27 EMR'!$B$2:$B$467,$B241)</f>
        <v>0</v>
      </c>
      <c r="U241">
        <f>SUMIFS('6-27 EMR'!$N$2:$N$467,'6-27 EMR'!$B$2:$B$467,$B241)</f>
        <v>0</v>
      </c>
      <c r="V241">
        <f>SUMIFS('6-26 EMR'!$F$2:$F$467,'6-26 EMR'!$B$2:$B$467,$B241)</f>
        <v>0</v>
      </c>
      <c r="W241">
        <f>SUMIFS('6-26 EMR'!$G$2:$G$467,'6-26 EMR'!$B$2:$B$467,$B241)</f>
        <v>0</v>
      </c>
      <c r="X241">
        <f>SUMIFS('6-26 EMR'!$M$2:$M$467,'6-26 EMR'!$B$2:$B$467,$B241)</f>
        <v>0</v>
      </c>
      <c r="Y241">
        <f>SUMIFS('6-26 EMR'!$N$2:$N$467,'6-26 EMR'!$B$2:$B$467,$B241)</f>
        <v>0</v>
      </c>
      <c r="Z241">
        <f>SUMIFS('6-25 EMR'!$F$2:$F$467,'6-25 EMR'!$B$2:$B$467,$B241)</f>
        <v>0</v>
      </c>
      <c r="AA241">
        <f>SUMIFS('6-25 EMR'!$G$2:$G$467,'6-25 EMR'!$B$2:$B$467,$B241)</f>
        <v>0</v>
      </c>
      <c r="AB241">
        <f>SUMIFS('6-25 EMR'!$M$2:$M$467,'6-25 EMR'!$B$2:$B$467,$B241)</f>
        <v>0</v>
      </c>
      <c r="AC241">
        <f>SUMIFS('6-25 EMR'!$N$2:$N$467,'6-25 EMR'!$B$2:$B$467,$B241)</f>
        <v>0</v>
      </c>
      <c r="AD241">
        <f>SUMIFS('6-24 EMR'!$F$2:$F$467,'6-24 EMR'!$B$2:$B$467,$B241)</f>
        <v>0</v>
      </c>
      <c r="AE241">
        <f>SUMIFS('6-24 EMR'!$G$2:$G$467,'6-24 EMR'!$B$2:$B$467,$B241)</f>
        <v>0</v>
      </c>
      <c r="AF241">
        <f>SUMIFS('6-24 EMR'!$M$2:$M$467,'6-24 EMR'!$B$2:$B$467,$B241)</f>
        <v>0</v>
      </c>
      <c r="AG241">
        <f>SUMIFS('6-24 EMR'!$N$2:$N$467,'6-24 EMR'!$B$2:$B$467,$B241)</f>
        <v>0</v>
      </c>
      <c r="AH241">
        <f>SUMIFS('6-23 EMR'!$F$2:$F$467,'6-23 EMR'!$B$2:$B$467,$B241)</f>
        <v>0</v>
      </c>
      <c r="AI241">
        <f>SUMIFS('6-23 EMR'!$G$2:$G$467,'6-23 EMR'!$B$2:$B$467,$B241)</f>
        <v>0</v>
      </c>
      <c r="AJ241">
        <f>SUMIFS('6-23 EMR'!$M$2:$M$467,'6-23 EMR'!$B$2:$B$467,$B241)</f>
        <v>0</v>
      </c>
      <c r="AK241">
        <f>SUMIFS('6-23 EMR'!$N$2:$N$467,'6-23 EMR'!$B$2:$B$467,$B241)</f>
        <v>0</v>
      </c>
      <c r="AL241" t="s">
        <v>1084</v>
      </c>
    </row>
    <row r="242" spans="1:38" x14ac:dyDescent="0.25">
      <c r="A242" s="3" t="s">
        <v>1083</v>
      </c>
      <c r="B242" t="s">
        <v>1088</v>
      </c>
      <c r="C242" t="s">
        <v>1089</v>
      </c>
      <c r="D242" t="s">
        <v>1088</v>
      </c>
      <c r="E242" t="str">
        <f>IF(OR(Table1[[#This Row],[June 23-29 Resident Confirmed COVID-19 (sum)]]&gt;0,Table1[[#This Row],[June 23-29 Resident Suspected COVID-19 (sum)]]&gt;0,Table1[[#This Row],[June 23-29 Staff Confirmed COVID-19 (sum)]]&gt;0,Table1[[#This Row],[June 23-29 Staff Suspected COVID-19 (sum)]]&gt;0),"Yes","")</f>
        <v/>
      </c>
      <c r="F242">
        <f t="shared" si="11"/>
        <v>0</v>
      </c>
      <c r="G242">
        <f t="shared" si="11"/>
        <v>0</v>
      </c>
      <c r="H242">
        <f t="shared" si="11"/>
        <v>0</v>
      </c>
      <c r="I242">
        <f t="shared" si="11"/>
        <v>0</v>
      </c>
      <c r="J242">
        <f>SUMIFS('6-29 EMR'!$F$2:$F$467,'6-29 EMR'!$B$2:$B$467,$B242)</f>
        <v>0</v>
      </c>
      <c r="K242">
        <f>SUMIFS('6-29 EMR'!$G$2:$G$467,'6-29 EMR'!$B$2:$B$467,$B242)</f>
        <v>0</v>
      </c>
      <c r="L242">
        <f>SUMIFS('6-29 EMR'!$M$2:$M$467,'6-29 EMR'!$B$2:$B$467,$B242)</f>
        <v>0</v>
      </c>
      <c r="M242">
        <f>SUMIFS('6-29 EMR'!$N$2:$N$467,'6-29 EMR'!$B$2:$B$467,$B242)</f>
        <v>0</v>
      </c>
      <c r="N242">
        <f>SUMIFS('6-28 EMR'!$F$2:$F$467,'6-28 EMR'!$B$2:$B$467,$B242)</f>
        <v>0</v>
      </c>
      <c r="O242">
        <f>SUMIFS('6-28 EMR'!$G$2:$G$467,'6-28 EMR'!$B$2:$B$467,$B242)</f>
        <v>0</v>
      </c>
      <c r="P242">
        <f>SUMIFS('6-28 EMR'!$M$2:$M$467,'6-28 EMR'!$B$2:$B$467,$B242)</f>
        <v>0</v>
      </c>
      <c r="Q242">
        <f>SUMIFS('6-28 EMR'!$N$2:$N$467,'6-28 EMR'!$B$2:$B$467,$B242)</f>
        <v>0</v>
      </c>
      <c r="R242">
        <f>SUMIFS('6-27 EMR'!$F$2:$F$467,'6-27 EMR'!$B$2:$B$467,$B242)</f>
        <v>0</v>
      </c>
      <c r="S242">
        <f>SUMIFS('6-27 EMR'!$G$2:$G$467,'6-27 EMR'!$B$2:$B$467,$B242)</f>
        <v>0</v>
      </c>
      <c r="T242">
        <f>SUMIFS('6-27 EMR'!$M$2:$M$467,'6-27 EMR'!$B$2:$B$467,$B242)</f>
        <v>0</v>
      </c>
      <c r="U242">
        <f>SUMIFS('6-27 EMR'!$N$2:$N$467,'6-27 EMR'!$B$2:$B$467,$B242)</f>
        <v>0</v>
      </c>
      <c r="V242">
        <f>SUMIFS('6-26 EMR'!$F$2:$F$467,'6-26 EMR'!$B$2:$B$467,$B242)</f>
        <v>0</v>
      </c>
      <c r="W242">
        <f>SUMIFS('6-26 EMR'!$G$2:$G$467,'6-26 EMR'!$B$2:$B$467,$B242)</f>
        <v>0</v>
      </c>
      <c r="X242">
        <f>SUMIFS('6-26 EMR'!$M$2:$M$467,'6-26 EMR'!$B$2:$B$467,$B242)</f>
        <v>0</v>
      </c>
      <c r="Y242">
        <f>SUMIFS('6-26 EMR'!$N$2:$N$467,'6-26 EMR'!$B$2:$B$467,$B242)</f>
        <v>0</v>
      </c>
      <c r="Z242">
        <f>SUMIFS('6-25 EMR'!$F$2:$F$467,'6-25 EMR'!$B$2:$B$467,$B242)</f>
        <v>0</v>
      </c>
      <c r="AA242">
        <f>SUMIFS('6-25 EMR'!$G$2:$G$467,'6-25 EMR'!$B$2:$B$467,$B242)</f>
        <v>0</v>
      </c>
      <c r="AB242">
        <f>SUMIFS('6-25 EMR'!$M$2:$M$467,'6-25 EMR'!$B$2:$B$467,$B242)</f>
        <v>0</v>
      </c>
      <c r="AC242">
        <f>SUMIFS('6-25 EMR'!$N$2:$N$467,'6-25 EMR'!$B$2:$B$467,$B242)</f>
        <v>0</v>
      </c>
      <c r="AD242">
        <f>SUMIFS('6-24 EMR'!$F$2:$F$467,'6-24 EMR'!$B$2:$B$467,$B242)</f>
        <v>0</v>
      </c>
      <c r="AE242">
        <f>SUMIFS('6-24 EMR'!$G$2:$G$467,'6-24 EMR'!$B$2:$B$467,$B242)</f>
        <v>0</v>
      </c>
      <c r="AF242">
        <f>SUMIFS('6-24 EMR'!$M$2:$M$467,'6-24 EMR'!$B$2:$B$467,$B242)</f>
        <v>0</v>
      </c>
      <c r="AG242">
        <f>SUMIFS('6-24 EMR'!$N$2:$N$467,'6-24 EMR'!$B$2:$B$467,$B242)</f>
        <v>0</v>
      </c>
      <c r="AH242">
        <f>SUMIFS('6-23 EMR'!$F$2:$F$467,'6-23 EMR'!$B$2:$B$467,$B242)</f>
        <v>0</v>
      </c>
      <c r="AI242">
        <f>SUMIFS('6-23 EMR'!$G$2:$G$467,'6-23 EMR'!$B$2:$B$467,$B242)</f>
        <v>0</v>
      </c>
      <c r="AJ242">
        <f>SUMIFS('6-23 EMR'!$M$2:$M$467,'6-23 EMR'!$B$2:$B$467,$B242)</f>
        <v>0</v>
      </c>
      <c r="AK242">
        <f>SUMIFS('6-23 EMR'!$N$2:$N$467,'6-23 EMR'!$B$2:$B$467,$B242)</f>
        <v>0</v>
      </c>
      <c r="AL242" t="s">
        <v>1088</v>
      </c>
    </row>
    <row r="243" spans="1:38" x14ac:dyDescent="0.25">
      <c r="A243" s="3" t="s">
        <v>1083</v>
      </c>
      <c r="B243" t="s">
        <v>1092</v>
      </c>
      <c r="C243" t="s">
        <v>43</v>
      </c>
      <c r="D243" t="s">
        <v>1093</v>
      </c>
      <c r="E243" t="str">
        <f>IF(OR(Table1[[#This Row],[June 23-29 Resident Confirmed COVID-19 (sum)]]&gt;0,Table1[[#This Row],[June 23-29 Resident Suspected COVID-19 (sum)]]&gt;0,Table1[[#This Row],[June 23-29 Staff Confirmed COVID-19 (sum)]]&gt;0,Table1[[#This Row],[June 23-29 Staff Suspected COVID-19 (sum)]]&gt;0),"Yes","")</f>
        <v/>
      </c>
      <c r="F243">
        <f t="shared" si="11"/>
        <v>0</v>
      </c>
      <c r="G243">
        <f t="shared" si="11"/>
        <v>0</v>
      </c>
      <c r="H243">
        <f t="shared" si="11"/>
        <v>0</v>
      </c>
      <c r="I243">
        <f t="shared" si="11"/>
        <v>0</v>
      </c>
      <c r="J243">
        <f>SUMIFS('6-29 EMR'!$F$2:$F$467,'6-29 EMR'!$B$2:$B$467,$B243)</f>
        <v>0</v>
      </c>
      <c r="K243">
        <f>SUMIFS('6-29 EMR'!$G$2:$G$467,'6-29 EMR'!$B$2:$B$467,$B243)</f>
        <v>0</v>
      </c>
      <c r="L243">
        <f>SUMIFS('6-29 EMR'!$M$2:$M$467,'6-29 EMR'!$B$2:$B$467,$B243)</f>
        <v>0</v>
      </c>
      <c r="M243">
        <f>SUMIFS('6-29 EMR'!$N$2:$N$467,'6-29 EMR'!$B$2:$B$467,$B243)</f>
        <v>0</v>
      </c>
      <c r="N243">
        <f>SUMIFS('6-28 EMR'!$F$2:$F$467,'6-28 EMR'!$B$2:$B$467,$B243)</f>
        <v>0</v>
      </c>
      <c r="O243">
        <f>SUMIFS('6-28 EMR'!$G$2:$G$467,'6-28 EMR'!$B$2:$B$467,$B243)</f>
        <v>0</v>
      </c>
      <c r="P243">
        <f>SUMIFS('6-28 EMR'!$M$2:$M$467,'6-28 EMR'!$B$2:$B$467,$B243)</f>
        <v>0</v>
      </c>
      <c r="Q243">
        <f>SUMIFS('6-28 EMR'!$N$2:$N$467,'6-28 EMR'!$B$2:$B$467,$B243)</f>
        <v>0</v>
      </c>
      <c r="R243">
        <f>SUMIFS('6-27 EMR'!$F$2:$F$467,'6-27 EMR'!$B$2:$B$467,$B243)</f>
        <v>0</v>
      </c>
      <c r="S243">
        <f>SUMIFS('6-27 EMR'!$G$2:$G$467,'6-27 EMR'!$B$2:$B$467,$B243)</f>
        <v>0</v>
      </c>
      <c r="T243">
        <f>SUMIFS('6-27 EMR'!$M$2:$M$467,'6-27 EMR'!$B$2:$B$467,$B243)</f>
        <v>0</v>
      </c>
      <c r="U243">
        <f>SUMIFS('6-27 EMR'!$N$2:$N$467,'6-27 EMR'!$B$2:$B$467,$B243)</f>
        <v>0</v>
      </c>
      <c r="V243">
        <f>SUMIFS('6-26 EMR'!$F$2:$F$467,'6-26 EMR'!$B$2:$B$467,$B243)</f>
        <v>0</v>
      </c>
      <c r="W243">
        <f>SUMIFS('6-26 EMR'!$G$2:$G$467,'6-26 EMR'!$B$2:$B$467,$B243)</f>
        <v>0</v>
      </c>
      <c r="X243">
        <f>SUMIFS('6-26 EMR'!$M$2:$M$467,'6-26 EMR'!$B$2:$B$467,$B243)</f>
        <v>0</v>
      </c>
      <c r="Y243">
        <f>SUMIFS('6-26 EMR'!$N$2:$N$467,'6-26 EMR'!$B$2:$B$467,$B243)</f>
        <v>0</v>
      </c>
      <c r="Z243">
        <f>SUMIFS('6-25 EMR'!$F$2:$F$467,'6-25 EMR'!$B$2:$B$467,$B243)</f>
        <v>0</v>
      </c>
      <c r="AA243">
        <f>SUMIFS('6-25 EMR'!$G$2:$G$467,'6-25 EMR'!$B$2:$B$467,$B243)</f>
        <v>0</v>
      </c>
      <c r="AB243">
        <f>SUMIFS('6-25 EMR'!$M$2:$M$467,'6-25 EMR'!$B$2:$B$467,$B243)</f>
        <v>0</v>
      </c>
      <c r="AC243">
        <f>SUMIFS('6-25 EMR'!$N$2:$N$467,'6-25 EMR'!$B$2:$B$467,$B243)</f>
        <v>0</v>
      </c>
      <c r="AD243">
        <f>SUMIFS('6-24 EMR'!$F$2:$F$467,'6-24 EMR'!$B$2:$B$467,$B243)</f>
        <v>0</v>
      </c>
      <c r="AE243">
        <f>SUMIFS('6-24 EMR'!$G$2:$G$467,'6-24 EMR'!$B$2:$B$467,$B243)</f>
        <v>0</v>
      </c>
      <c r="AF243">
        <f>SUMIFS('6-24 EMR'!$M$2:$M$467,'6-24 EMR'!$B$2:$B$467,$B243)</f>
        <v>0</v>
      </c>
      <c r="AG243">
        <f>SUMIFS('6-24 EMR'!$N$2:$N$467,'6-24 EMR'!$B$2:$B$467,$B243)</f>
        <v>0</v>
      </c>
      <c r="AH243">
        <f>SUMIFS('6-23 EMR'!$F$2:$F$467,'6-23 EMR'!$B$2:$B$467,$B243)</f>
        <v>0</v>
      </c>
      <c r="AI243">
        <f>SUMIFS('6-23 EMR'!$G$2:$G$467,'6-23 EMR'!$B$2:$B$467,$B243)</f>
        <v>0</v>
      </c>
      <c r="AJ243">
        <f>SUMIFS('6-23 EMR'!$M$2:$M$467,'6-23 EMR'!$B$2:$B$467,$B243)</f>
        <v>0</v>
      </c>
      <c r="AK243">
        <f>SUMIFS('6-23 EMR'!$N$2:$N$467,'6-23 EMR'!$B$2:$B$467,$B243)</f>
        <v>0</v>
      </c>
      <c r="AL243" t="s">
        <v>1096</v>
      </c>
    </row>
    <row r="244" spans="1:38" x14ac:dyDescent="0.25">
      <c r="A244" s="3" t="s">
        <v>1083</v>
      </c>
      <c r="B244" t="s">
        <v>1097</v>
      </c>
      <c r="C244" t="s">
        <v>1098</v>
      </c>
      <c r="D244" t="s">
        <v>1099</v>
      </c>
      <c r="E244" t="str">
        <f>IF(OR(Table1[[#This Row],[June 23-29 Resident Confirmed COVID-19 (sum)]]&gt;0,Table1[[#This Row],[June 23-29 Resident Suspected COVID-19 (sum)]]&gt;0,Table1[[#This Row],[June 23-29 Staff Confirmed COVID-19 (sum)]]&gt;0,Table1[[#This Row],[June 23-29 Staff Suspected COVID-19 (sum)]]&gt;0),"Yes","")</f>
        <v/>
      </c>
      <c r="F244">
        <f t="shared" ref="F244:I263" si="12">SUMIFS($J244:$AK244,$J$1:$AK$1,F$1)</f>
        <v>0</v>
      </c>
      <c r="G244">
        <f t="shared" si="12"/>
        <v>0</v>
      </c>
      <c r="H244">
        <f t="shared" si="12"/>
        <v>0</v>
      </c>
      <c r="I244">
        <f t="shared" si="12"/>
        <v>0</v>
      </c>
      <c r="J244">
        <f>SUMIFS('6-29 EMR'!$F$2:$F$467,'6-29 EMR'!$B$2:$B$467,$B244)</f>
        <v>0</v>
      </c>
      <c r="K244">
        <f>SUMIFS('6-29 EMR'!$G$2:$G$467,'6-29 EMR'!$B$2:$B$467,$B244)</f>
        <v>0</v>
      </c>
      <c r="L244">
        <f>SUMIFS('6-29 EMR'!$M$2:$M$467,'6-29 EMR'!$B$2:$B$467,$B244)</f>
        <v>0</v>
      </c>
      <c r="M244">
        <f>SUMIFS('6-29 EMR'!$N$2:$N$467,'6-29 EMR'!$B$2:$B$467,$B244)</f>
        <v>0</v>
      </c>
      <c r="N244">
        <f>SUMIFS('6-28 EMR'!$F$2:$F$467,'6-28 EMR'!$B$2:$B$467,$B244)</f>
        <v>0</v>
      </c>
      <c r="O244">
        <f>SUMIFS('6-28 EMR'!$G$2:$G$467,'6-28 EMR'!$B$2:$B$467,$B244)</f>
        <v>0</v>
      </c>
      <c r="P244">
        <f>SUMIFS('6-28 EMR'!$M$2:$M$467,'6-28 EMR'!$B$2:$B$467,$B244)</f>
        <v>0</v>
      </c>
      <c r="Q244">
        <f>SUMIFS('6-28 EMR'!$N$2:$N$467,'6-28 EMR'!$B$2:$B$467,$B244)</f>
        <v>0</v>
      </c>
      <c r="R244">
        <f>SUMIFS('6-27 EMR'!$F$2:$F$467,'6-27 EMR'!$B$2:$B$467,$B244)</f>
        <v>0</v>
      </c>
      <c r="S244">
        <f>SUMIFS('6-27 EMR'!$G$2:$G$467,'6-27 EMR'!$B$2:$B$467,$B244)</f>
        <v>0</v>
      </c>
      <c r="T244">
        <f>SUMIFS('6-27 EMR'!$M$2:$M$467,'6-27 EMR'!$B$2:$B$467,$B244)</f>
        <v>0</v>
      </c>
      <c r="U244">
        <f>SUMIFS('6-27 EMR'!$N$2:$N$467,'6-27 EMR'!$B$2:$B$467,$B244)</f>
        <v>0</v>
      </c>
      <c r="V244">
        <f>SUMIFS('6-26 EMR'!$F$2:$F$467,'6-26 EMR'!$B$2:$B$467,$B244)</f>
        <v>0</v>
      </c>
      <c r="W244">
        <f>SUMIFS('6-26 EMR'!$G$2:$G$467,'6-26 EMR'!$B$2:$B$467,$B244)</f>
        <v>0</v>
      </c>
      <c r="X244">
        <f>SUMIFS('6-26 EMR'!$M$2:$M$467,'6-26 EMR'!$B$2:$B$467,$B244)</f>
        <v>0</v>
      </c>
      <c r="Y244">
        <f>SUMIFS('6-26 EMR'!$N$2:$N$467,'6-26 EMR'!$B$2:$B$467,$B244)</f>
        <v>0</v>
      </c>
      <c r="Z244">
        <f>SUMIFS('6-25 EMR'!$F$2:$F$467,'6-25 EMR'!$B$2:$B$467,$B244)</f>
        <v>0</v>
      </c>
      <c r="AA244">
        <f>SUMIFS('6-25 EMR'!$G$2:$G$467,'6-25 EMR'!$B$2:$B$467,$B244)</f>
        <v>0</v>
      </c>
      <c r="AB244">
        <f>SUMIFS('6-25 EMR'!$M$2:$M$467,'6-25 EMR'!$B$2:$B$467,$B244)</f>
        <v>0</v>
      </c>
      <c r="AC244">
        <f>SUMIFS('6-25 EMR'!$N$2:$N$467,'6-25 EMR'!$B$2:$B$467,$B244)</f>
        <v>0</v>
      </c>
      <c r="AD244">
        <f>SUMIFS('6-24 EMR'!$F$2:$F$467,'6-24 EMR'!$B$2:$B$467,$B244)</f>
        <v>0</v>
      </c>
      <c r="AE244">
        <f>SUMIFS('6-24 EMR'!$G$2:$G$467,'6-24 EMR'!$B$2:$B$467,$B244)</f>
        <v>0</v>
      </c>
      <c r="AF244">
        <f>SUMIFS('6-24 EMR'!$M$2:$M$467,'6-24 EMR'!$B$2:$B$467,$B244)</f>
        <v>0</v>
      </c>
      <c r="AG244">
        <f>SUMIFS('6-24 EMR'!$N$2:$N$467,'6-24 EMR'!$B$2:$B$467,$B244)</f>
        <v>0</v>
      </c>
      <c r="AH244">
        <f>SUMIFS('6-23 EMR'!$F$2:$F$467,'6-23 EMR'!$B$2:$B$467,$B244)</f>
        <v>0</v>
      </c>
      <c r="AI244">
        <f>SUMIFS('6-23 EMR'!$G$2:$G$467,'6-23 EMR'!$B$2:$B$467,$B244)</f>
        <v>0</v>
      </c>
      <c r="AJ244">
        <f>SUMIFS('6-23 EMR'!$M$2:$M$467,'6-23 EMR'!$B$2:$B$467,$B244)</f>
        <v>0</v>
      </c>
      <c r="AK244">
        <f>SUMIFS('6-23 EMR'!$N$2:$N$467,'6-23 EMR'!$B$2:$B$467,$B244)</f>
        <v>0</v>
      </c>
      <c r="AL244" t="s">
        <v>1102</v>
      </c>
    </row>
    <row r="245" spans="1:38" x14ac:dyDescent="0.25">
      <c r="A245" s="3" t="s">
        <v>1083</v>
      </c>
      <c r="B245" t="s">
        <v>1103</v>
      </c>
      <c r="C245" t="s">
        <v>1104</v>
      </c>
      <c r="D245" t="s">
        <v>1105</v>
      </c>
      <c r="E245" t="str">
        <f>IF(OR(Table1[[#This Row],[June 23-29 Resident Confirmed COVID-19 (sum)]]&gt;0,Table1[[#This Row],[June 23-29 Resident Suspected COVID-19 (sum)]]&gt;0,Table1[[#This Row],[June 23-29 Staff Confirmed COVID-19 (sum)]]&gt;0,Table1[[#This Row],[June 23-29 Staff Suspected COVID-19 (sum)]]&gt;0),"Yes","")</f>
        <v/>
      </c>
      <c r="F245">
        <f t="shared" si="12"/>
        <v>0</v>
      </c>
      <c r="G245">
        <f t="shared" si="12"/>
        <v>0</v>
      </c>
      <c r="H245">
        <f t="shared" si="12"/>
        <v>0</v>
      </c>
      <c r="I245">
        <f t="shared" si="12"/>
        <v>0</v>
      </c>
      <c r="J245">
        <f>SUMIFS('6-29 EMR'!$F$2:$F$467,'6-29 EMR'!$B$2:$B$467,$B245)</f>
        <v>0</v>
      </c>
      <c r="K245">
        <f>SUMIFS('6-29 EMR'!$G$2:$G$467,'6-29 EMR'!$B$2:$B$467,$B245)</f>
        <v>0</v>
      </c>
      <c r="L245">
        <f>SUMIFS('6-29 EMR'!$M$2:$M$467,'6-29 EMR'!$B$2:$B$467,$B245)</f>
        <v>0</v>
      </c>
      <c r="M245">
        <f>SUMIFS('6-29 EMR'!$N$2:$N$467,'6-29 EMR'!$B$2:$B$467,$B245)</f>
        <v>0</v>
      </c>
      <c r="N245">
        <f>SUMIFS('6-28 EMR'!$F$2:$F$467,'6-28 EMR'!$B$2:$B$467,$B245)</f>
        <v>0</v>
      </c>
      <c r="O245">
        <f>SUMIFS('6-28 EMR'!$G$2:$G$467,'6-28 EMR'!$B$2:$B$467,$B245)</f>
        <v>0</v>
      </c>
      <c r="P245">
        <f>SUMIFS('6-28 EMR'!$M$2:$M$467,'6-28 EMR'!$B$2:$B$467,$B245)</f>
        <v>0</v>
      </c>
      <c r="Q245">
        <f>SUMIFS('6-28 EMR'!$N$2:$N$467,'6-28 EMR'!$B$2:$B$467,$B245)</f>
        <v>0</v>
      </c>
      <c r="R245">
        <f>SUMIFS('6-27 EMR'!$F$2:$F$467,'6-27 EMR'!$B$2:$B$467,$B245)</f>
        <v>0</v>
      </c>
      <c r="S245">
        <f>SUMIFS('6-27 EMR'!$G$2:$G$467,'6-27 EMR'!$B$2:$B$467,$B245)</f>
        <v>0</v>
      </c>
      <c r="T245">
        <f>SUMIFS('6-27 EMR'!$M$2:$M$467,'6-27 EMR'!$B$2:$B$467,$B245)</f>
        <v>0</v>
      </c>
      <c r="U245">
        <f>SUMIFS('6-27 EMR'!$N$2:$N$467,'6-27 EMR'!$B$2:$B$467,$B245)</f>
        <v>0</v>
      </c>
      <c r="V245">
        <f>SUMIFS('6-26 EMR'!$F$2:$F$467,'6-26 EMR'!$B$2:$B$467,$B245)</f>
        <v>0</v>
      </c>
      <c r="W245">
        <f>SUMIFS('6-26 EMR'!$G$2:$G$467,'6-26 EMR'!$B$2:$B$467,$B245)</f>
        <v>0</v>
      </c>
      <c r="X245">
        <f>SUMIFS('6-26 EMR'!$M$2:$M$467,'6-26 EMR'!$B$2:$B$467,$B245)</f>
        <v>0</v>
      </c>
      <c r="Y245">
        <f>SUMIFS('6-26 EMR'!$N$2:$N$467,'6-26 EMR'!$B$2:$B$467,$B245)</f>
        <v>0</v>
      </c>
      <c r="Z245">
        <f>SUMIFS('6-25 EMR'!$F$2:$F$467,'6-25 EMR'!$B$2:$B$467,$B245)</f>
        <v>0</v>
      </c>
      <c r="AA245">
        <f>SUMIFS('6-25 EMR'!$G$2:$G$467,'6-25 EMR'!$B$2:$B$467,$B245)</f>
        <v>0</v>
      </c>
      <c r="AB245">
        <f>SUMIFS('6-25 EMR'!$M$2:$M$467,'6-25 EMR'!$B$2:$B$467,$B245)</f>
        <v>0</v>
      </c>
      <c r="AC245">
        <f>SUMIFS('6-25 EMR'!$N$2:$N$467,'6-25 EMR'!$B$2:$B$467,$B245)</f>
        <v>0</v>
      </c>
      <c r="AD245">
        <f>SUMIFS('6-24 EMR'!$F$2:$F$467,'6-24 EMR'!$B$2:$B$467,$B245)</f>
        <v>0</v>
      </c>
      <c r="AE245">
        <f>SUMIFS('6-24 EMR'!$G$2:$G$467,'6-24 EMR'!$B$2:$B$467,$B245)</f>
        <v>0</v>
      </c>
      <c r="AF245">
        <f>SUMIFS('6-24 EMR'!$M$2:$M$467,'6-24 EMR'!$B$2:$B$467,$B245)</f>
        <v>0</v>
      </c>
      <c r="AG245">
        <f>SUMIFS('6-24 EMR'!$N$2:$N$467,'6-24 EMR'!$B$2:$B$467,$B245)</f>
        <v>0</v>
      </c>
      <c r="AH245">
        <f>SUMIFS('6-23 EMR'!$F$2:$F$467,'6-23 EMR'!$B$2:$B$467,$B245)</f>
        <v>0</v>
      </c>
      <c r="AI245">
        <f>SUMIFS('6-23 EMR'!$G$2:$G$467,'6-23 EMR'!$B$2:$B$467,$B245)</f>
        <v>0</v>
      </c>
      <c r="AJ245">
        <f>SUMIFS('6-23 EMR'!$M$2:$M$467,'6-23 EMR'!$B$2:$B$467,$B245)</f>
        <v>0</v>
      </c>
      <c r="AK245">
        <f>SUMIFS('6-23 EMR'!$N$2:$N$467,'6-23 EMR'!$B$2:$B$467,$B245)</f>
        <v>0</v>
      </c>
      <c r="AL245" t="s">
        <v>1108</v>
      </c>
    </row>
    <row r="246" spans="1:38" x14ac:dyDescent="0.25">
      <c r="A246" s="3" t="s">
        <v>1083</v>
      </c>
      <c r="B246" t="s">
        <v>1109</v>
      </c>
      <c r="C246" t="s">
        <v>1110</v>
      </c>
      <c r="D246" t="s">
        <v>1111</v>
      </c>
      <c r="E246" t="str">
        <f>IF(OR(Table1[[#This Row],[June 23-29 Resident Confirmed COVID-19 (sum)]]&gt;0,Table1[[#This Row],[June 23-29 Resident Suspected COVID-19 (sum)]]&gt;0,Table1[[#This Row],[June 23-29 Staff Confirmed COVID-19 (sum)]]&gt;0,Table1[[#This Row],[June 23-29 Staff Suspected COVID-19 (sum)]]&gt;0),"Yes","")</f>
        <v/>
      </c>
      <c r="F246">
        <f t="shared" si="12"/>
        <v>0</v>
      </c>
      <c r="G246">
        <f t="shared" si="12"/>
        <v>0</v>
      </c>
      <c r="H246">
        <f t="shared" si="12"/>
        <v>0</v>
      </c>
      <c r="I246">
        <f t="shared" si="12"/>
        <v>0</v>
      </c>
      <c r="J246">
        <f>SUMIFS('6-29 EMR'!$F$2:$F$467,'6-29 EMR'!$B$2:$B$467,$B246)</f>
        <v>0</v>
      </c>
      <c r="K246">
        <f>SUMIFS('6-29 EMR'!$G$2:$G$467,'6-29 EMR'!$B$2:$B$467,$B246)</f>
        <v>0</v>
      </c>
      <c r="L246">
        <f>SUMIFS('6-29 EMR'!$M$2:$M$467,'6-29 EMR'!$B$2:$B$467,$B246)</f>
        <v>0</v>
      </c>
      <c r="M246">
        <f>SUMIFS('6-29 EMR'!$N$2:$N$467,'6-29 EMR'!$B$2:$B$467,$B246)</f>
        <v>0</v>
      </c>
      <c r="N246">
        <f>SUMIFS('6-28 EMR'!$F$2:$F$467,'6-28 EMR'!$B$2:$B$467,$B246)</f>
        <v>0</v>
      </c>
      <c r="O246">
        <f>SUMIFS('6-28 EMR'!$G$2:$G$467,'6-28 EMR'!$B$2:$B$467,$B246)</f>
        <v>0</v>
      </c>
      <c r="P246">
        <f>SUMIFS('6-28 EMR'!$M$2:$M$467,'6-28 EMR'!$B$2:$B$467,$B246)</f>
        <v>0</v>
      </c>
      <c r="Q246">
        <f>SUMIFS('6-28 EMR'!$N$2:$N$467,'6-28 EMR'!$B$2:$B$467,$B246)</f>
        <v>0</v>
      </c>
      <c r="R246">
        <f>SUMIFS('6-27 EMR'!$F$2:$F$467,'6-27 EMR'!$B$2:$B$467,$B246)</f>
        <v>0</v>
      </c>
      <c r="S246">
        <f>SUMIFS('6-27 EMR'!$G$2:$G$467,'6-27 EMR'!$B$2:$B$467,$B246)</f>
        <v>0</v>
      </c>
      <c r="T246">
        <f>SUMIFS('6-27 EMR'!$M$2:$M$467,'6-27 EMR'!$B$2:$B$467,$B246)</f>
        <v>0</v>
      </c>
      <c r="U246">
        <f>SUMIFS('6-27 EMR'!$N$2:$N$467,'6-27 EMR'!$B$2:$B$467,$B246)</f>
        <v>0</v>
      </c>
      <c r="V246">
        <f>SUMIFS('6-26 EMR'!$F$2:$F$467,'6-26 EMR'!$B$2:$B$467,$B246)</f>
        <v>0</v>
      </c>
      <c r="W246">
        <f>SUMIFS('6-26 EMR'!$G$2:$G$467,'6-26 EMR'!$B$2:$B$467,$B246)</f>
        <v>0</v>
      </c>
      <c r="X246">
        <f>SUMIFS('6-26 EMR'!$M$2:$M$467,'6-26 EMR'!$B$2:$B$467,$B246)</f>
        <v>0</v>
      </c>
      <c r="Y246">
        <f>SUMIFS('6-26 EMR'!$N$2:$N$467,'6-26 EMR'!$B$2:$B$467,$B246)</f>
        <v>0</v>
      </c>
      <c r="Z246">
        <f>SUMIFS('6-25 EMR'!$F$2:$F$467,'6-25 EMR'!$B$2:$B$467,$B246)</f>
        <v>0</v>
      </c>
      <c r="AA246">
        <f>SUMIFS('6-25 EMR'!$G$2:$G$467,'6-25 EMR'!$B$2:$B$467,$B246)</f>
        <v>0</v>
      </c>
      <c r="AB246">
        <f>SUMIFS('6-25 EMR'!$M$2:$M$467,'6-25 EMR'!$B$2:$B$467,$B246)</f>
        <v>0</v>
      </c>
      <c r="AC246">
        <f>SUMIFS('6-25 EMR'!$N$2:$N$467,'6-25 EMR'!$B$2:$B$467,$B246)</f>
        <v>0</v>
      </c>
      <c r="AD246">
        <f>SUMIFS('6-24 EMR'!$F$2:$F$467,'6-24 EMR'!$B$2:$B$467,$B246)</f>
        <v>0</v>
      </c>
      <c r="AE246">
        <f>SUMIFS('6-24 EMR'!$G$2:$G$467,'6-24 EMR'!$B$2:$B$467,$B246)</f>
        <v>0</v>
      </c>
      <c r="AF246">
        <f>SUMIFS('6-24 EMR'!$M$2:$M$467,'6-24 EMR'!$B$2:$B$467,$B246)</f>
        <v>0</v>
      </c>
      <c r="AG246">
        <f>SUMIFS('6-24 EMR'!$N$2:$N$467,'6-24 EMR'!$B$2:$B$467,$B246)</f>
        <v>0</v>
      </c>
      <c r="AH246">
        <f>SUMIFS('6-23 EMR'!$F$2:$F$467,'6-23 EMR'!$B$2:$B$467,$B246)</f>
        <v>0</v>
      </c>
      <c r="AI246">
        <f>SUMIFS('6-23 EMR'!$G$2:$G$467,'6-23 EMR'!$B$2:$B$467,$B246)</f>
        <v>0</v>
      </c>
      <c r="AJ246">
        <f>SUMIFS('6-23 EMR'!$M$2:$M$467,'6-23 EMR'!$B$2:$B$467,$B246)</f>
        <v>0</v>
      </c>
      <c r="AK246">
        <f>SUMIFS('6-23 EMR'!$N$2:$N$467,'6-23 EMR'!$B$2:$B$467,$B246)</f>
        <v>0</v>
      </c>
      <c r="AL246" t="s">
        <v>1113</v>
      </c>
    </row>
    <row r="247" spans="1:38" x14ac:dyDescent="0.25">
      <c r="A247" s="3" t="s">
        <v>1083</v>
      </c>
      <c r="B247" t="s">
        <v>1114</v>
      </c>
      <c r="C247" t="s">
        <v>1115</v>
      </c>
      <c r="D247" t="s">
        <v>1114</v>
      </c>
      <c r="E247" t="str">
        <f>IF(OR(Table1[[#This Row],[June 23-29 Resident Confirmed COVID-19 (sum)]]&gt;0,Table1[[#This Row],[June 23-29 Resident Suspected COVID-19 (sum)]]&gt;0,Table1[[#This Row],[June 23-29 Staff Confirmed COVID-19 (sum)]]&gt;0,Table1[[#This Row],[June 23-29 Staff Suspected COVID-19 (sum)]]&gt;0),"Yes","")</f>
        <v/>
      </c>
      <c r="F247">
        <f t="shared" si="12"/>
        <v>0</v>
      </c>
      <c r="G247">
        <f t="shared" si="12"/>
        <v>0</v>
      </c>
      <c r="H247">
        <f t="shared" si="12"/>
        <v>0</v>
      </c>
      <c r="I247">
        <f t="shared" si="12"/>
        <v>0</v>
      </c>
      <c r="J247">
        <f>SUMIFS('6-29 EMR'!$F$2:$F$467,'6-29 EMR'!$B$2:$B$467,$B247)</f>
        <v>0</v>
      </c>
      <c r="K247">
        <f>SUMIFS('6-29 EMR'!$G$2:$G$467,'6-29 EMR'!$B$2:$B$467,$B247)</f>
        <v>0</v>
      </c>
      <c r="L247">
        <f>SUMIFS('6-29 EMR'!$M$2:$M$467,'6-29 EMR'!$B$2:$B$467,$B247)</f>
        <v>0</v>
      </c>
      <c r="M247">
        <f>SUMIFS('6-29 EMR'!$N$2:$N$467,'6-29 EMR'!$B$2:$B$467,$B247)</f>
        <v>0</v>
      </c>
      <c r="N247">
        <f>SUMIFS('6-28 EMR'!$F$2:$F$467,'6-28 EMR'!$B$2:$B$467,$B247)</f>
        <v>0</v>
      </c>
      <c r="O247">
        <f>SUMIFS('6-28 EMR'!$G$2:$G$467,'6-28 EMR'!$B$2:$B$467,$B247)</f>
        <v>0</v>
      </c>
      <c r="P247">
        <f>SUMIFS('6-28 EMR'!$M$2:$M$467,'6-28 EMR'!$B$2:$B$467,$B247)</f>
        <v>0</v>
      </c>
      <c r="Q247">
        <f>SUMIFS('6-28 EMR'!$N$2:$N$467,'6-28 EMR'!$B$2:$B$467,$B247)</f>
        <v>0</v>
      </c>
      <c r="R247">
        <f>SUMIFS('6-27 EMR'!$F$2:$F$467,'6-27 EMR'!$B$2:$B$467,$B247)</f>
        <v>0</v>
      </c>
      <c r="S247">
        <f>SUMIFS('6-27 EMR'!$G$2:$G$467,'6-27 EMR'!$B$2:$B$467,$B247)</f>
        <v>0</v>
      </c>
      <c r="T247">
        <f>SUMIFS('6-27 EMR'!$M$2:$M$467,'6-27 EMR'!$B$2:$B$467,$B247)</f>
        <v>0</v>
      </c>
      <c r="U247">
        <f>SUMIFS('6-27 EMR'!$N$2:$N$467,'6-27 EMR'!$B$2:$B$467,$B247)</f>
        <v>0</v>
      </c>
      <c r="V247">
        <f>SUMIFS('6-26 EMR'!$F$2:$F$467,'6-26 EMR'!$B$2:$B$467,$B247)</f>
        <v>0</v>
      </c>
      <c r="W247">
        <f>SUMIFS('6-26 EMR'!$G$2:$G$467,'6-26 EMR'!$B$2:$B$467,$B247)</f>
        <v>0</v>
      </c>
      <c r="X247">
        <f>SUMIFS('6-26 EMR'!$M$2:$M$467,'6-26 EMR'!$B$2:$B$467,$B247)</f>
        <v>0</v>
      </c>
      <c r="Y247">
        <f>SUMIFS('6-26 EMR'!$N$2:$N$467,'6-26 EMR'!$B$2:$B$467,$B247)</f>
        <v>0</v>
      </c>
      <c r="Z247">
        <f>SUMIFS('6-25 EMR'!$F$2:$F$467,'6-25 EMR'!$B$2:$B$467,$B247)</f>
        <v>0</v>
      </c>
      <c r="AA247">
        <f>SUMIFS('6-25 EMR'!$G$2:$G$467,'6-25 EMR'!$B$2:$B$467,$B247)</f>
        <v>0</v>
      </c>
      <c r="AB247">
        <f>SUMIFS('6-25 EMR'!$M$2:$M$467,'6-25 EMR'!$B$2:$B$467,$B247)</f>
        <v>0</v>
      </c>
      <c r="AC247">
        <f>SUMIFS('6-25 EMR'!$N$2:$N$467,'6-25 EMR'!$B$2:$B$467,$B247)</f>
        <v>0</v>
      </c>
      <c r="AD247">
        <f>SUMIFS('6-24 EMR'!$F$2:$F$467,'6-24 EMR'!$B$2:$B$467,$B247)</f>
        <v>0</v>
      </c>
      <c r="AE247">
        <f>SUMIFS('6-24 EMR'!$G$2:$G$467,'6-24 EMR'!$B$2:$B$467,$B247)</f>
        <v>0</v>
      </c>
      <c r="AF247">
        <f>SUMIFS('6-24 EMR'!$M$2:$M$467,'6-24 EMR'!$B$2:$B$467,$B247)</f>
        <v>0</v>
      </c>
      <c r="AG247">
        <f>SUMIFS('6-24 EMR'!$N$2:$N$467,'6-24 EMR'!$B$2:$B$467,$B247)</f>
        <v>0</v>
      </c>
      <c r="AH247">
        <f>SUMIFS('6-23 EMR'!$F$2:$F$467,'6-23 EMR'!$B$2:$B$467,$B247)</f>
        <v>0</v>
      </c>
      <c r="AI247">
        <f>SUMIFS('6-23 EMR'!$G$2:$G$467,'6-23 EMR'!$B$2:$B$467,$B247)</f>
        <v>0</v>
      </c>
      <c r="AJ247">
        <f>SUMIFS('6-23 EMR'!$M$2:$M$467,'6-23 EMR'!$B$2:$B$467,$B247)</f>
        <v>0</v>
      </c>
      <c r="AK247">
        <f>SUMIFS('6-23 EMR'!$N$2:$N$467,'6-23 EMR'!$B$2:$B$467,$B247)</f>
        <v>0</v>
      </c>
      <c r="AL247" t="s">
        <v>1114</v>
      </c>
    </row>
    <row r="248" spans="1:38" x14ac:dyDescent="0.25">
      <c r="A248" s="3" t="s">
        <v>1083</v>
      </c>
      <c r="B248" t="s">
        <v>1118</v>
      </c>
      <c r="C248" t="s">
        <v>296</v>
      </c>
      <c r="D248" t="s">
        <v>1119</v>
      </c>
      <c r="E248" t="str">
        <f>IF(OR(Table1[[#This Row],[June 23-29 Resident Confirmed COVID-19 (sum)]]&gt;0,Table1[[#This Row],[June 23-29 Resident Suspected COVID-19 (sum)]]&gt;0,Table1[[#This Row],[June 23-29 Staff Confirmed COVID-19 (sum)]]&gt;0,Table1[[#This Row],[June 23-29 Staff Suspected COVID-19 (sum)]]&gt;0),"Yes","")</f>
        <v/>
      </c>
      <c r="F248">
        <f t="shared" si="12"/>
        <v>0</v>
      </c>
      <c r="G248">
        <f t="shared" si="12"/>
        <v>0</v>
      </c>
      <c r="H248">
        <f t="shared" si="12"/>
        <v>0</v>
      </c>
      <c r="I248">
        <f t="shared" si="12"/>
        <v>0</v>
      </c>
      <c r="J248">
        <f>SUMIFS('6-29 EMR'!$F$2:$F$467,'6-29 EMR'!$B$2:$B$467,$B248)</f>
        <v>0</v>
      </c>
      <c r="K248">
        <f>SUMIFS('6-29 EMR'!$G$2:$G$467,'6-29 EMR'!$B$2:$B$467,$B248)</f>
        <v>0</v>
      </c>
      <c r="L248">
        <f>SUMIFS('6-29 EMR'!$M$2:$M$467,'6-29 EMR'!$B$2:$B$467,$B248)</f>
        <v>0</v>
      </c>
      <c r="M248">
        <f>SUMIFS('6-29 EMR'!$N$2:$N$467,'6-29 EMR'!$B$2:$B$467,$B248)</f>
        <v>0</v>
      </c>
      <c r="N248">
        <f>SUMIFS('6-28 EMR'!$F$2:$F$467,'6-28 EMR'!$B$2:$B$467,$B248)</f>
        <v>0</v>
      </c>
      <c r="O248">
        <f>SUMIFS('6-28 EMR'!$G$2:$G$467,'6-28 EMR'!$B$2:$B$467,$B248)</f>
        <v>0</v>
      </c>
      <c r="P248">
        <f>SUMIFS('6-28 EMR'!$M$2:$M$467,'6-28 EMR'!$B$2:$B$467,$B248)</f>
        <v>0</v>
      </c>
      <c r="Q248">
        <f>SUMIFS('6-28 EMR'!$N$2:$N$467,'6-28 EMR'!$B$2:$B$467,$B248)</f>
        <v>0</v>
      </c>
      <c r="R248">
        <f>SUMIFS('6-27 EMR'!$F$2:$F$467,'6-27 EMR'!$B$2:$B$467,$B248)</f>
        <v>0</v>
      </c>
      <c r="S248">
        <f>SUMIFS('6-27 EMR'!$G$2:$G$467,'6-27 EMR'!$B$2:$B$467,$B248)</f>
        <v>0</v>
      </c>
      <c r="T248">
        <f>SUMIFS('6-27 EMR'!$M$2:$M$467,'6-27 EMR'!$B$2:$B$467,$B248)</f>
        <v>0</v>
      </c>
      <c r="U248">
        <f>SUMIFS('6-27 EMR'!$N$2:$N$467,'6-27 EMR'!$B$2:$B$467,$B248)</f>
        <v>0</v>
      </c>
      <c r="V248">
        <f>SUMIFS('6-26 EMR'!$F$2:$F$467,'6-26 EMR'!$B$2:$B$467,$B248)</f>
        <v>0</v>
      </c>
      <c r="W248">
        <f>SUMIFS('6-26 EMR'!$G$2:$G$467,'6-26 EMR'!$B$2:$B$467,$B248)</f>
        <v>0</v>
      </c>
      <c r="X248">
        <f>SUMIFS('6-26 EMR'!$M$2:$M$467,'6-26 EMR'!$B$2:$B$467,$B248)</f>
        <v>0</v>
      </c>
      <c r="Y248">
        <f>SUMIFS('6-26 EMR'!$N$2:$N$467,'6-26 EMR'!$B$2:$B$467,$B248)</f>
        <v>0</v>
      </c>
      <c r="Z248">
        <f>SUMIFS('6-25 EMR'!$F$2:$F$467,'6-25 EMR'!$B$2:$B$467,$B248)</f>
        <v>0</v>
      </c>
      <c r="AA248">
        <f>SUMIFS('6-25 EMR'!$G$2:$G$467,'6-25 EMR'!$B$2:$B$467,$B248)</f>
        <v>0</v>
      </c>
      <c r="AB248">
        <f>SUMIFS('6-25 EMR'!$M$2:$M$467,'6-25 EMR'!$B$2:$B$467,$B248)</f>
        <v>0</v>
      </c>
      <c r="AC248">
        <f>SUMIFS('6-25 EMR'!$N$2:$N$467,'6-25 EMR'!$B$2:$B$467,$B248)</f>
        <v>0</v>
      </c>
      <c r="AD248">
        <f>SUMIFS('6-24 EMR'!$F$2:$F$467,'6-24 EMR'!$B$2:$B$467,$B248)</f>
        <v>0</v>
      </c>
      <c r="AE248">
        <f>SUMIFS('6-24 EMR'!$G$2:$G$467,'6-24 EMR'!$B$2:$B$467,$B248)</f>
        <v>0</v>
      </c>
      <c r="AF248">
        <f>SUMIFS('6-24 EMR'!$M$2:$M$467,'6-24 EMR'!$B$2:$B$467,$B248)</f>
        <v>0</v>
      </c>
      <c r="AG248">
        <f>SUMIFS('6-24 EMR'!$N$2:$N$467,'6-24 EMR'!$B$2:$B$467,$B248)</f>
        <v>0</v>
      </c>
      <c r="AH248">
        <f>SUMIFS('6-23 EMR'!$F$2:$F$467,'6-23 EMR'!$B$2:$B$467,$B248)</f>
        <v>0</v>
      </c>
      <c r="AI248">
        <f>SUMIFS('6-23 EMR'!$G$2:$G$467,'6-23 EMR'!$B$2:$B$467,$B248)</f>
        <v>0</v>
      </c>
      <c r="AJ248">
        <f>SUMIFS('6-23 EMR'!$M$2:$M$467,'6-23 EMR'!$B$2:$B$467,$B248)</f>
        <v>0</v>
      </c>
      <c r="AK248">
        <f>SUMIFS('6-23 EMR'!$N$2:$N$467,'6-23 EMR'!$B$2:$B$467,$B248)</f>
        <v>0</v>
      </c>
      <c r="AL248" t="s">
        <v>1118</v>
      </c>
    </row>
    <row r="249" spans="1:38" x14ac:dyDescent="0.25">
      <c r="A249" s="3" t="s">
        <v>1083</v>
      </c>
      <c r="B249" t="s">
        <v>1122</v>
      </c>
      <c r="C249" t="s">
        <v>1123</v>
      </c>
      <c r="D249" t="s">
        <v>1122</v>
      </c>
      <c r="E249" t="str">
        <f>IF(OR(Table1[[#This Row],[June 23-29 Resident Confirmed COVID-19 (sum)]]&gt;0,Table1[[#This Row],[June 23-29 Resident Suspected COVID-19 (sum)]]&gt;0,Table1[[#This Row],[June 23-29 Staff Confirmed COVID-19 (sum)]]&gt;0,Table1[[#This Row],[June 23-29 Staff Suspected COVID-19 (sum)]]&gt;0),"Yes","")</f>
        <v>Yes</v>
      </c>
      <c r="F249">
        <f t="shared" si="12"/>
        <v>0</v>
      </c>
      <c r="G249">
        <f t="shared" si="12"/>
        <v>0</v>
      </c>
      <c r="H249">
        <f t="shared" si="12"/>
        <v>3</v>
      </c>
      <c r="I249">
        <f t="shared" si="12"/>
        <v>0</v>
      </c>
      <c r="J249">
        <f>SUMIFS('6-29 EMR'!$F$2:$F$467,'6-29 EMR'!$B$2:$B$467,$B249)</f>
        <v>0</v>
      </c>
      <c r="K249">
        <f>SUMIFS('6-29 EMR'!$G$2:$G$467,'6-29 EMR'!$B$2:$B$467,$B249)</f>
        <v>0</v>
      </c>
      <c r="L249">
        <f>SUMIFS('6-29 EMR'!$M$2:$M$467,'6-29 EMR'!$B$2:$B$467,$B249)</f>
        <v>0</v>
      </c>
      <c r="M249">
        <f>SUMIFS('6-29 EMR'!$N$2:$N$467,'6-29 EMR'!$B$2:$B$467,$B249)</f>
        <v>0</v>
      </c>
      <c r="N249">
        <f>SUMIFS('6-28 EMR'!$F$2:$F$467,'6-28 EMR'!$B$2:$B$467,$B249)</f>
        <v>0</v>
      </c>
      <c r="O249">
        <f>SUMIFS('6-28 EMR'!$G$2:$G$467,'6-28 EMR'!$B$2:$B$467,$B249)</f>
        <v>0</v>
      </c>
      <c r="P249">
        <f>SUMIFS('6-28 EMR'!$M$2:$M$467,'6-28 EMR'!$B$2:$B$467,$B249)</f>
        <v>0</v>
      </c>
      <c r="Q249">
        <f>SUMIFS('6-28 EMR'!$N$2:$N$467,'6-28 EMR'!$B$2:$B$467,$B249)</f>
        <v>0</v>
      </c>
      <c r="R249">
        <f>SUMIFS('6-27 EMR'!$F$2:$F$467,'6-27 EMR'!$B$2:$B$467,$B249)</f>
        <v>0</v>
      </c>
      <c r="S249">
        <f>SUMIFS('6-27 EMR'!$G$2:$G$467,'6-27 EMR'!$B$2:$B$467,$B249)</f>
        <v>0</v>
      </c>
      <c r="T249">
        <f>SUMIFS('6-27 EMR'!$M$2:$M$467,'6-27 EMR'!$B$2:$B$467,$B249)</f>
        <v>0</v>
      </c>
      <c r="U249">
        <f>SUMIFS('6-27 EMR'!$N$2:$N$467,'6-27 EMR'!$B$2:$B$467,$B249)</f>
        <v>0</v>
      </c>
      <c r="V249">
        <f>SUMIFS('6-26 EMR'!$F$2:$F$467,'6-26 EMR'!$B$2:$B$467,$B249)</f>
        <v>0</v>
      </c>
      <c r="W249">
        <f>SUMIFS('6-26 EMR'!$G$2:$G$467,'6-26 EMR'!$B$2:$B$467,$B249)</f>
        <v>0</v>
      </c>
      <c r="X249">
        <f>SUMIFS('6-26 EMR'!$M$2:$M$467,'6-26 EMR'!$B$2:$B$467,$B249)</f>
        <v>3</v>
      </c>
      <c r="Y249">
        <f>SUMIFS('6-26 EMR'!$N$2:$N$467,'6-26 EMR'!$B$2:$B$467,$B249)</f>
        <v>0</v>
      </c>
      <c r="Z249">
        <f>SUMIFS('6-25 EMR'!$F$2:$F$467,'6-25 EMR'!$B$2:$B$467,$B249)</f>
        <v>0</v>
      </c>
      <c r="AA249">
        <f>SUMIFS('6-25 EMR'!$G$2:$G$467,'6-25 EMR'!$B$2:$B$467,$B249)</f>
        <v>0</v>
      </c>
      <c r="AB249">
        <f>SUMIFS('6-25 EMR'!$M$2:$M$467,'6-25 EMR'!$B$2:$B$467,$B249)</f>
        <v>0</v>
      </c>
      <c r="AC249">
        <f>SUMIFS('6-25 EMR'!$N$2:$N$467,'6-25 EMR'!$B$2:$B$467,$B249)</f>
        <v>0</v>
      </c>
      <c r="AD249">
        <f>SUMIFS('6-24 EMR'!$F$2:$F$467,'6-24 EMR'!$B$2:$B$467,$B249)</f>
        <v>0</v>
      </c>
      <c r="AE249">
        <f>SUMIFS('6-24 EMR'!$G$2:$G$467,'6-24 EMR'!$B$2:$B$467,$B249)</f>
        <v>0</v>
      </c>
      <c r="AF249">
        <f>SUMIFS('6-24 EMR'!$M$2:$M$467,'6-24 EMR'!$B$2:$B$467,$B249)</f>
        <v>0</v>
      </c>
      <c r="AG249">
        <f>SUMIFS('6-24 EMR'!$N$2:$N$467,'6-24 EMR'!$B$2:$B$467,$B249)</f>
        <v>0</v>
      </c>
      <c r="AH249">
        <f>SUMIFS('6-23 EMR'!$F$2:$F$467,'6-23 EMR'!$B$2:$B$467,$B249)</f>
        <v>0</v>
      </c>
      <c r="AI249">
        <f>SUMIFS('6-23 EMR'!$G$2:$G$467,'6-23 EMR'!$B$2:$B$467,$B249)</f>
        <v>0</v>
      </c>
      <c r="AJ249">
        <f>SUMIFS('6-23 EMR'!$M$2:$M$467,'6-23 EMR'!$B$2:$B$467,$B249)</f>
        <v>0</v>
      </c>
      <c r="AK249">
        <f>SUMIFS('6-23 EMR'!$N$2:$N$467,'6-23 EMR'!$B$2:$B$467,$B249)</f>
        <v>0</v>
      </c>
      <c r="AL249" t="s">
        <v>1122</v>
      </c>
    </row>
    <row r="250" spans="1:38" x14ac:dyDescent="0.25">
      <c r="A250" s="3" t="s">
        <v>1083</v>
      </c>
      <c r="B250" t="s">
        <v>1126</v>
      </c>
      <c r="C250" t="s">
        <v>1127</v>
      </c>
      <c r="D250" t="s">
        <v>1128</v>
      </c>
      <c r="E250" t="str">
        <f>IF(OR(Table1[[#This Row],[June 23-29 Resident Confirmed COVID-19 (sum)]]&gt;0,Table1[[#This Row],[June 23-29 Resident Suspected COVID-19 (sum)]]&gt;0,Table1[[#This Row],[June 23-29 Staff Confirmed COVID-19 (sum)]]&gt;0,Table1[[#This Row],[June 23-29 Staff Suspected COVID-19 (sum)]]&gt;0),"Yes","")</f>
        <v/>
      </c>
      <c r="F250">
        <f t="shared" si="12"/>
        <v>0</v>
      </c>
      <c r="G250">
        <f t="shared" si="12"/>
        <v>0</v>
      </c>
      <c r="H250">
        <f t="shared" si="12"/>
        <v>0</v>
      </c>
      <c r="I250">
        <f t="shared" si="12"/>
        <v>0</v>
      </c>
      <c r="J250">
        <f>SUMIFS('6-29 EMR'!$F$2:$F$467,'6-29 EMR'!$B$2:$B$467,$B250)</f>
        <v>0</v>
      </c>
      <c r="K250">
        <f>SUMIFS('6-29 EMR'!$G$2:$G$467,'6-29 EMR'!$B$2:$B$467,$B250)</f>
        <v>0</v>
      </c>
      <c r="L250">
        <f>SUMIFS('6-29 EMR'!$M$2:$M$467,'6-29 EMR'!$B$2:$B$467,$B250)</f>
        <v>0</v>
      </c>
      <c r="M250">
        <f>SUMIFS('6-29 EMR'!$N$2:$N$467,'6-29 EMR'!$B$2:$B$467,$B250)</f>
        <v>0</v>
      </c>
      <c r="N250">
        <f>SUMIFS('6-28 EMR'!$F$2:$F$467,'6-28 EMR'!$B$2:$B$467,$B250)</f>
        <v>0</v>
      </c>
      <c r="O250">
        <f>SUMIFS('6-28 EMR'!$G$2:$G$467,'6-28 EMR'!$B$2:$B$467,$B250)</f>
        <v>0</v>
      </c>
      <c r="P250">
        <f>SUMIFS('6-28 EMR'!$M$2:$M$467,'6-28 EMR'!$B$2:$B$467,$B250)</f>
        <v>0</v>
      </c>
      <c r="Q250">
        <f>SUMIFS('6-28 EMR'!$N$2:$N$467,'6-28 EMR'!$B$2:$B$467,$B250)</f>
        <v>0</v>
      </c>
      <c r="R250">
        <f>SUMIFS('6-27 EMR'!$F$2:$F$467,'6-27 EMR'!$B$2:$B$467,$B250)</f>
        <v>0</v>
      </c>
      <c r="S250">
        <f>SUMIFS('6-27 EMR'!$G$2:$G$467,'6-27 EMR'!$B$2:$B$467,$B250)</f>
        <v>0</v>
      </c>
      <c r="T250">
        <f>SUMIFS('6-27 EMR'!$M$2:$M$467,'6-27 EMR'!$B$2:$B$467,$B250)</f>
        <v>0</v>
      </c>
      <c r="U250">
        <f>SUMIFS('6-27 EMR'!$N$2:$N$467,'6-27 EMR'!$B$2:$B$467,$B250)</f>
        <v>0</v>
      </c>
      <c r="V250">
        <f>SUMIFS('6-26 EMR'!$F$2:$F$467,'6-26 EMR'!$B$2:$B$467,$B250)</f>
        <v>0</v>
      </c>
      <c r="W250">
        <f>SUMIFS('6-26 EMR'!$G$2:$G$467,'6-26 EMR'!$B$2:$B$467,$B250)</f>
        <v>0</v>
      </c>
      <c r="X250">
        <f>SUMIFS('6-26 EMR'!$M$2:$M$467,'6-26 EMR'!$B$2:$B$467,$B250)</f>
        <v>0</v>
      </c>
      <c r="Y250">
        <f>SUMIFS('6-26 EMR'!$N$2:$N$467,'6-26 EMR'!$B$2:$B$467,$B250)</f>
        <v>0</v>
      </c>
      <c r="Z250">
        <f>SUMIFS('6-25 EMR'!$F$2:$F$467,'6-25 EMR'!$B$2:$B$467,$B250)</f>
        <v>0</v>
      </c>
      <c r="AA250">
        <f>SUMIFS('6-25 EMR'!$G$2:$G$467,'6-25 EMR'!$B$2:$B$467,$B250)</f>
        <v>0</v>
      </c>
      <c r="AB250">
        <f>SUMIFS('6-25 EMR'!$M$2:$M$467,'6-25 EMR'!$B$2:$B$467,$B250)</f>
        <v>0</v>
      </c>
      <c r="AC250">
        <f>SUMIFS('6-25 EMR'!$N$2:$N$467,'6-25 EMR'!$B$2:$B$467,$B250)</f>
        <v>0</v>
      </c>
      <c r="AD250">
        <f>SUMIFS('6-24 EMR'!$F$2:$F$467,'6-24 EMR'!$B$2:$B$467,$B250)</f>
        <v>0</v>
      </c>
      <c r="AE250">
        <f>SUMIFS('6-24 EMR'!$G$2:$G$467,'6-24 EMR'!$B$2:$B$467,$B250)</f>
        <v>0</v>
      </c>
      <c r="AF250">
        <f>SUMIFS('6-24 EMR'!$M$2:$M$467,'6-24 EMR'!$B$2:$B$467,$B250)</f>
        <v>0</v>
      </c>
      <c r="AG250">
        <f>SUMIFS('6-24 EMR'!$N$2:$N$467,'6-24 EMR'!$B$2:$B$467,$B250)</f>
        <v>0</v>
      </c>
      <c r="AH250">
        <f>SUMIFS('6-23 EMR'!$F$2:$F$467,'6-23 EMR'!$B$2:$B$467,$B250)</f>
        <v>0</v>
      </c>
      <c r="AI250">
        <f>SUMIFS('6-23 EMR'!$G$2:$G$467,'6-23 EMR'!$B$2:$B$467,$B250)</f>
        <v>0</v>
      </c>
      <c r="AJ250">
        <f>SUMIFS('6-23 EMR'!$M$2:$M$467,'6-23 EMR'!$B$2:$B$467,$B250)</f>
        <v>0</v>
      </c>
      <c r="AK250">
        <f>SUMIFS('6-23 EMR'!$N$2:$N$467,'6-23 EMR'!$B$2:$B$467,$B250)</f>
        <v>0</v>
      </c>
      <c r="AL250" t="s">
        <v>1126</v>
      </c>
    </row>
    <row r="251" spans="1:38" x14ac:dyDescent="0.25">
      <c r="A251" s="3" t="s">
        <v>1083</v>
      </c>
      <c r="B251" t="s">
        <v>1131</v>
      </c>
      <c r="C251" t="s">
        <v>1127</v>
      </c>
      <c r="D251" t="s">
        <v>1128</v>
      </c>
      <c r="E251" t="str">
        <f>IF(OR(Table1[[#This Row],[June 23-29 Resident Confirmed COVID-19 (sum)]]&gt;0,Table1[[#This Row],[June 23-29 Resident Suspected COVID-19 (sum)]]&gt;0,Table1[[#This Row],[June 23-29 Staff Confirmed COVID-19 (sum)]]&gt;0,Table1[[#This Row],[June 23-29 Staff Suspected COVID-19 (sum)]]&gt;0),"Yes","")</f>
        <v/>
      </c>
      <c r="F251">
        <f t="shared" si="12"/>
        <v>0</v>
      </c>
      <c r="G251">
        <f t="shared" si="12"/>
        <v>0</v>
      </c>
      <c r="H251">
        <f t="shared" si="12"/>
        <v>0</v>
      </c>
      <c r="I251">
        <f t="shared" si="12"/>
        <v>0</v>
      </c>
      <c r="J251">
        <f>SUMIFS('6-29 EMR'!$F$2:$F$467,'6-29 EMR'!$B$2:$B$467,$B251)</f>
        <v>0</v>
      </c>
      <c r="K251">
        <f>SUMIFS('6-29 EMR'!$G$2:$G$467,'6-29 EMR'!$B$2:$B$467,$B251)</f>
        <v>0</v>
      </c>
      <c r="L251">
        <f>SUMIFS('6-29 EMR'!$M$2:$M$467,'6-29 EMR'!$B$2:$B$467,$B251)</f>
        <v>0</v>
      </c>
      <c r="M251">
        <f>SUMIFS('6-29 EMR'!$N$2:$N$467,'6-29 EMR'!$B$2:$B$467,$B251)</f>
        <v>0</v>
      </c>
      <c r="N251">
        <f>SUMIFS('6-28 EMR'!$F$2:$F$467,'6-28 EMR'!$B$2:$B$467,$B251)</f>
        <v>0</v>
      </c>
      <c r="O251">
        <f>SUMIFS('6-28 EMR'!$G$2:$G$467,'6-28 EMR'!$B$2:$B$467,$B251)</f>
        <v>0</v>
      </c>
      <c r="P251">
        <f>SUMIFS('6-28 EMR'!$M$2:$M$467,'6-28 EMR'!$B$2:$B$467,$B251)</f>
        <v>0</v>
      </c>
      <c r="Q251">
        <f>SUMIFS('6-28 EMR'!$N$2:$N$467,'6-28 EMR'!$B$2:$B$467,$B251)</f>
        <v>0</v>
      </c>
      <c r="R251">
        <f>SUMIFS('6-27 EMR'!$F$2:$F$467,'6-27 EMR'!$B$2:$B$467,$B251)</f>
        <v>0</v>
      </c>
      <c r="S251">
        <f>SUMIFS('6-27 EMR'!$G$2:$G$467,'6-27 EMR'!$B$2:$B$467,$B251)</f>
        <v>0</v>
      </c>
      <c r="T251">
        <f>SUMIFS('6-27 EMR'!$M$2:$M$467,'6-27 EMR'!$B$2:$B$467,$B251)</f>
        <v>0</v>
      </c>
      <c r="U251">
        <f>SUMIFS('6-27 EMR'!$N$2:$N$467,'6-27 EMR'!$B$2:$B$467,$B251)</f>
        <v>0</v>
      </c>
      <c r="V251">
        <f>SUMIFS('6-26 EMR'!$F$2:$F$467,'6-26 EMR'!$B$2:$B$467,$B251)</f>
        <v>0</v>
      </c>
      <c r="W251">
        <f>SUMIFS('6-26 EMR'!$G$2:$G$467,'6-26 EMR'!$B$2:$B$467,$B251)</f>
        <v>0</v>
      </c>
      <c r="X251">
        <f>SUMIFS('6-26 EMR'!$M$2:$M$467,'6-26 EMR'!$B$2:$B$467,$B251)</f>
        <v>0</v>
      </c>
      <c r="Y251">
        <f>SUMIFS('6-26 EMR'!$N$2:$N$467,'6-26 EMR'!$B$2:$B$467,$B251)</f>
        <v>0</v>
      </c>
      <c r="Z251">
        <f>SUMIFS('6-25 EMR'!$F$2:$F$467,'6-25 EMR'!$B$2:$B$467,$B251)</f>
        <v>0</v>
      </c>
      <c r="AA251">
        <f>SUMIFS('6-25 EMR'!$G$2:$G$467,'6-25 EMR'!$B$2:$B$467,$B251)</f>
        <v>0</v>
      </c>
      <c r="AB251">
        <f>SUMIFS('6-25 EMR'!$M$2:$M$467,'6-25 EMR'!$B$2:$B$467,$B251)</f>
        <v>0</v>
      </c>
      <c r="AC251">
        <f>SUMIFS('6-25 EMR'!$N$2:$N$467,'6-25 EMR'!$B$2:$B$467,$B251)</f>
        <v>0</v>
      </c>
      <c r="AD251">
        <f>SUMIFS('6-24 EMR'!$F$2:$F$467,'6-24 EMR'!$B$2:$B$467,$B251)</f>
        <v>0</v>
      </c>
      <c r="AE251">
        <f>SUMIFS('6-24 EMR'!$G$2:$G$467,'6-24 EMR'!$B$2:$B$467,$B251)</f>
        <v>0</v>
      </c>
      <c r="AF251">
        <f>SUMIFS('6-24 EMR'!$M$2:$M$467,'6-24 EMR'!$B$2:$B$467,$B251)</f>
        <v>0</v>
      </c>
      <c r="AG251">
        <f>SUMIFS('6-24 EMR'!$N$2:$N$467,'6-24 EMR'!$B$2:$B$467,$B251)</f>
        <v>0</v>
      </c>
      <c r="AH251">
        <f>SUMIFS('6-23 EMR'!$F$2:$F$467,'6-23 EMR'!$B$2:$B$467,$B251)</f>
        <v>0</v>
      </c>
      <c r="AI251">
        <f>SUMIFS('6-23 EMR'!$G$2:$G$467,'6-23 EMR'!$B$2:$B$467,$B251)</f>
        <v>0</v>
      </c>
      <c r="AJ251">
        <f>SUMIFS('6-23 EMR'!$M$2:$M$467,'6-23 EMR'!$B$2:$B$467,$B251)</f>
        <v>0</v>
      </c>
      <c r="AK251">
        <f>SUMIFS('6-23 EMR'!$N$2:$N$467,'6-23 EMR'!$B$2:$B$467,$B251)</f>
        <v>0</v>
      </c>
      <c r="AL251" t="s">
        <v>1126</v>
      </c>
    </row>
    <row r="252" spans="1:38" x14ac:dyDescent="0.25">
      <c r="A252" s="3" t="s">
        <v>1083</v>
      </c>
      <c r="B252" t="s">
        <v>1134</v>
      </c>
      <c r="C252" t="s">
        <v>1135</v>
      </c>
      <c r="D252" t="s">
        <v>1134</v>
      </c>
      <c r="E252" t="str">
        <f>IF(OR(Table1[[#This Row],[June 23-29 Resident Confirmed COVID-19 (sum)]]&gt;0,Table1[[#This Row],[June 23-29 Resident Suspected COVID-19 (sum)]]&gt;0,Table1[[#This Row],[June 23-29 Staff Confirmed COVID-19 (sum)]]&gt;0,Table1[[#This Row],[June 23-29 Staff Suspected COVID-19 (sum)]]&gt;0),"Yes","")</f>
        <v/>
      </c>
      <c r="F252">
        <f t="shared" si="12"/>
        <v>0</v>
      </c>
      <c r="G252">
        <f t="shared" si="12"/>
        <v>0</v>
      </c>
      <c r="H252">
        <f t="shared" si="12"/>
        <v>0</v>
      </c>
      <c r="I252">
        <f t="shared" si="12"/>
        <v>0</v>
      </c>
      <c r="J252">
        <f>SUMIFS('6-29 EMR'!$F$2:$F$467,'6-29 EMR'!$B$2:$B$467,$B252)</f>
        <v>0</v>
      </c>
      <c r="K252">
        <f>SUMIFS('6-29 EMR'!$G$2:$G$467,'6-29 EMR'!$B$2:$B$467,$B252)</f>
        <v>0</v>
      </c>
      <c r="L252">
        <f>SUMIFS('6-29 EMR'!$M$2:$M$467,'6-29 EMR'!$B$2:$B$467,$B252)</f>
        <v>0</v>
      </c>
      <c r="M252">
        <f>SUMIFS('6-29 EMR'!$N$2:$N$467,'6-29 EMR'!$B$2:$B$467,$B252)</f>
        <v>0</v>
      </c>
      <c r="N252">
        <f>SUMIFS('6-28 EMR'!$F$2:$F$467,'6-28 EMR'!$B$2:$B$467,$B252)</f>
        <v>0</v>
      </c>
      <c r="O252">
        <f>SUMIFS('6-28 EMR'!$G$2:$G$467,'6-28 EMR'!$B$2:$B$467,$B252)</f>
        <v>0</v>
      </c>
      <c r="P252">
        <f>SUMIFS('6-28 EMR'!$M$2:$M$467,'6-28 EMR'!$B$2:$B$467,$B252)</f>
        <v>0</v>
      </c>
      <c r="Q252">
        <f>SUMIFS('6-28 EMR'!$N$2:$N$467,'6-28 EMR'!$B$2:$B$467,$B252)</f>
        <v>0</v>
      </c>
      <c r="R252">
        <f>SUMIFS('6-27 EMR'!$F$2:$F$467,'6-27 EMR'!$B$2:$B$467,$B252)</f>
        <v>0</v>
      </c>
      <c r="S252">
        <f>SUMIFS('6-27 EMR'!$G$2:$G$467,'6-27 EMR'!$B$2:$B$467,$B252)</f>
        <v>0</v>
      </c>
      <c r="T252">
        <f>SUMIFS('6-27 EMR'!$M$2:$M$467,'6-27 EMR'!$B$2:$B$467,$B252)</f>
        <v>0</v>
      </c>
      <c r="U252">
        <f>SUMIFS('6-27 EMR'!$N$2:$N$467,'6-27 EMR'!$B$2:$B$467,$B252)</f>
        <v>0</v>
      </c>
      <c r="V252">
        <f>SUMIFS('6-26 EMR'!$F$2:$F$467,'6-26 EMR'!$B$2:$B$467,$B252)</f>
        <v>0</v>
      </c>
      <c r="W252">
        <f>SUMIFS('6-26 EMR'!$G$2:$G$467,'6-26 EMR'!$B$2:$B$467,$B252)</f>
        <v>0</v>
      </c>
      <c r="X252">
        <f>SUMIFS('6-26 EMR'!$M$2:$M$467,'6-26 EMR'!$B$2:$B$467,$B252)</f>
        <v>0</v>
      </c>
      <c r="Y252">
        <f>SUMIFS('6-26 EMR'!$N$2:$N$467,'6-26 EMR'!$B$2:$B$467,$B252)</f>
        <v>0</v>
      </c>
      <c r="Z252">
        <f>SUMIFS('6-25 EMR'!$F$2:$F$467,'6-25 EMR'!$B$2:$B$467,$B252)</f>
        <v>0</v>
      </c>
      <c r="AA252">
        <f>SUMIFS('6-25 EMR'!$G$2:$G$467,'6-25 EMR'!$B$2:$B$467,$B252)</f>
        <v>0</v>
      </c>
      <c r="AB252">
        <f>SUMIFS('6-25 EMR'!$M$2:$M$467,'6-25 EMR'!$B$2:$B$467,$B252)</f>
        <v>0</v>
      </c>
      <c r="AC252">
        <f>SUMIFS('6-25 EMR'!$N$2:$N$467,'6-25 EMR'!$B$2:$B$467,$B252)</f>
        <v>0</v>
      </c>
      <c r="AD252">
        <f>SUMIFS('6-24 EMR'!$F$2:$F$467,'6-24 EMR'!$B$2:$B$467,$B252)</f>
        <v>0</v>
      </c>
      <c r="AE252">
        <f>SUMIFS('6-24 EMR'!$G$2:$G$467,'6-24 EMR'!$B$2:$B$467,$B252)</f>
        <v>0</v>
      </c>
      <c r="AF252">
        <f>SUMIFS('6-24 EMR'!$M$2:$M$467,'6-24 EMR'!$B$2:$B$467,$B252)</f>
        <v>0</v>
      </c>
      <c r="AG252">
        <f>SUMIFS('6-24 EMR'!$N$2:$N$467,'6-24 EMR'!$B$2:$B$467,$B252)</f>
        <v>0</v>
      </c>
      <c r="AH252">
        <f>SUMIFS('6-23 EMR'!$F$2:$F$467,'6-23 EMR'!$B$2:$B$467,$B252)</f>
        <v>0</v>
      </c>
      <c r="AI252">
        <f>SUMIFS('6-23 EMR'!$G$2:$G$467,'6-23 EMR'!$B$2:$B$467,$B252)</f>
        <v>0</v>
      </c>
      <c r="AJ252">
        <f>SUMIFS('6-23 EMR'!$M$2:$M$467,'6-23 EMR'!$B$2:$B$467,$B252)</f>
        <v>0</v>
      </c>
      <c r="AK252">
        <f>SUMIFS('6-23 EMR'!$N$2:$N$467,'6-23 EMR'!$B$2:$B$467,$B252)</f>
        <v>0</v>
      </c>
      <c r="AL252" t="s">
        <v>1138</v>
      </c>
    </row>
    <row r="253" spans="1:38" x14ac:dyDescent="0.25">
      <c r="A253" s="3" t="s">
        <v>1083</v>
      </c>
      <c r="B253" t="s">
        <v>1139</v>
      </c>
      <c r="C253" t="s">
        <v>1140</v>
      </c>
      <c r="D253" t="s">
        <v>1139</v>
      </c>
      <c r="E253" t="str">
        <f>IF(OR(Table1[[#This Row],[June 23-29 Resident Confirmed COVID-19 (sum)]]&gt;0,Table1[[#This Row],[June 23-29 Resident Suspected COVID-19 (sum)]]&gt;0,Table1[[#This Row],[June 23-29 Staff Confirmed COVID-19 (sum)]]&gt;0,Table1[[#This Row],[June 23-29 Staff Suspected COVID-19 (sum)]]&gt;0),"Yes","")</f>
        <v>Yes</v>
      </c>
      <c r="F253">
        <f t="shared" si="12"/>
        <v>2</v>
      </c>
      <c r="G253">
        <f t="shared" si="12"/>
        <v>0</v>
      </c>
      <c r="H253">
        <f t="shared" si="12"/>
        <v>0</v>
      </c>
      <c r="I253">
        <f t="shared" si="12"/>
        <v>0</v>
      </c>
      <c r="J253">
        <f>SUMIFS('6-29 EMR'!$F$2:$F$467,'6-29 EMR'!$B$2:$B$467,$B253)</f>
        <v>0</v>
      </c>
      <c r="K253">
        <f>SUMIFS('6-29 EMR'!$G$2:$G$467,'6-29 EMR'!$B$2:$B$467,$B253)</f>
        <v>0</v>
      </c>
      <c r="L253">
        <f>SUMIFS('6-29 EMR'!$M$2:$M$467,'6-29 EMR'!$B$2:$B$467,$B253)</f>
        <v>0</v>
      </c>
      <c r="M253">
        <f>SUMIFS('6-29 EMR'!$N$2:$N$467,'6-29 EMR'!$B$2:$B$467,$B253)</f>
        <v>0</v>
      </c>
      <c r="N253">
        <f>SUMIFS('6-28 EMR'!$F$2:$F$467,'6-28 EMR'!$B$2:$B$467,$B253)</f>
        <v>0</v>
      </c>
      <c r="O253">
        <f>SUMIFS('6-28 EMR'!$G$2:$G$467,'6-28 EMR'!$B$2:$B$467,$B253)</f>
        <v>0</v>
      </c>
      <c r="P253">
        <f>SUMIFS('6-28 EMR'!$M$2:$M$467,'6-28 EMR'!$B$2:$B$467,$B253)</f>
        <v>0</v>
      </c>
      <c r="Q253">
        <f>SUMIFS('6-28 EMR'!$N$2:$N$467,'6-28 EMR'!$B$2:$B$467,$B253)</f>
        <v>0</v>
      </c>
      <c r="R253">
        <f>SUMIFS('6-27 EMR'!$F$2:$F$467,'6-27 EMR'!$B$2:$B$467,$B253)</f>
        <v>2</v>
      </c>
      <c r="S253">
        <f>SUMIFS('6-27 EMR'!$G$2:$G$467,'6-27 EMR'!$B$2:$B$467,$B253)</f>
        <v>0</v>
      </c>
      <c r="T253">
        <f>SUMIFS('6-27 EMR'!$M$2:$M$467,'6-27 EMR'!$B$2:$B$467,$B253)</f>
        <v>0</v>
      </c>
      <c r="U253">
        <f>SUMIFS('6-27 EMR'!$N$2:$N$467,'6-27 EMR'!$B$2:$B$467,$B253)</f>
        <v>0</v>
      </c>
      <c r="V253">
        <f>SUMIFS('6-26 EMR'!$F$2:$F$467,'6-26 EMR'!$B$2:$B$467,$B253)</f>
        <v>0</v>
      </c>
      <c r="W253">
        <f>SUMIFS('6-26 EMR'!$G$2:$G$467,'6-26 EMR'!$B$2:$B$467,$B253)</f>
        <v>0</v>
      </c>
      <c r="X253">
        <f>SUMIFS('6-26 EMR'!$M$2:$M$467,'6-26 EMR'!$B$2:$B$467,$B253)</f>
        <v>0</v>
      </c>
      <c r="Y253">
        <f>SUMIFS('6-26 EMR'!$N$2:$N$467,'6-26 EMR'!$B$2:$B$467,$B253)</f>
        <v>0</v>
      </c>
      <c r="Z253">
        <f>SUMIFS('6-25 EMR'!$F$2:$F$467,'6-25 EMR'!$B$2:$B$467,$B253)</f>
        <v>0</v>
      </c>
      <c r="AA253">
        <f>SUMIFS('6-25 EMR'!$G$2:$G$467,'6-25 EMR'!$B$2:$B$467,$B253)</f>
        <v>0</v>
      </c>
      <c r="AB253">
        <f>SUMIFS('6-25 EMR'!$M$2:$M$467,'6-25 EMR'!$B$2:$B$467,$B253)</f>
        <v>0</v>
      </c>
      <c r="AC253">
        <f>SUMIFS('6-25 EMR'!$N$2:$N$467,'6-25 EMR'!$B$2:$B$467,$B253)</f>
        <v>0</v>
      </c>
      <c r="AD253">
        <f>SUMIFS('6-24 EMR'!$F$2:$F$467,'6-24 EMR'!$B$2:$B$467,$B253)</f>
        <v>0</v>
      </c>
      <c r="AE253">
        <f>SUMIFS('6-24 EMR'!$G$2:$G$467,'6-24 EMR'!$B$2:$B$467,$B253)</f>
        <v>0</v>
      </c>
      <c r="AF253">
        <f>SUMIFS('6-24 EMR'!$M$2:$M$467,'6-24 EMR'!$B$2:$B$467,$B253)</f>
        <v>0</v>
      </c>
      <c r="AG253">
        <f>SUMIFS('6-24 EMR'!$N$2:$N$467,'6-24 EMR'!$B$2:$B$467,$B253)</f>
        <v>0</v>
      </c>
      <c r="AH253">
        <f>SUMIFS('6-23 EMR'!$F$2:$F$467,'6-23 EMR'!$B$2:$B$467,$B253)</f>
        <v>0</v>
      </c>
      <c r="AI253">
        <f>SUMIFS('6-23 EMR'!$G$2:$G$467,'6-23 EMR'!$B$2:$B$467,$B253)</f>
        <v>0</v>
      </c>
      <c r="AJ253">
        <f>SUMIFS('6-23 EMR'!$M$2:$M$467,'6-23 EMR'!$B$2:$B$467,$B253)</f>
        <v>0</v>
      </c>
      <c r="AK253">
        <f>SUMIFS('6-23 EMR'!$N$2:$N$467,'6-23 EMR'!$B$2:$B$467,$B253)</f>
        <v>0</v>
      </c>
      <c r="AL253" t="s">
        <v>1139</v>
      </c>
    </row>
    <row r="254" spans="1:38" x14ac:dyDescent="0.25">
      <c r="A254" s="3" t="s">
        <v>1083</v>
      </c>
      <c r="B254" t="s">
        <v>1143</v>
      </c>
      <c r="C254" t="s">
        <v>296</v>
      </c>
      <c r="D254" t="s">
        <v>296</v>
      </c>
      <c r="E254" t="str">
        <f>IF(OR(Table1[[#This Row],[June 23-29 Resident Confirmed COVID-19 (sum)]]&gt;0,Table1[[#This Row],[June 23-29 Resident Suspected COVID-19 (sum)]]&gt;0,Table1[[#This Row],[June 23-29 Staff Confirmed COVID-19 (sum)]]&gt;0,Table1[[#This Row],[June 23-29 Staff Suspected COVID-19 (sum)]]&gt;0),"Yes","")</f>
        <v/>
      </c>
      <c r="F254">
        <f t="shared" si="12"/>
        <v>0</v>
      </c>
      <c r="G254">
        <f t="shared" si="12"/>
        <v>0</v>
      </c>
      <c r="H254">
        <f t="shared" si="12"/>
        <v>0</v>
      </c>
      <c r="I254">
        <f t="shared" si="12"/>
        <v>0</v>
      </c>
      <c r="J254">
        <f>SUMIFS('6-29 EMR'!$F$2:$F$467,'6-29 EMR'!$B$2:$B$467,$B254)</f>
        <v>0</v>
      </c>
      <c r="K254">
        <f>SUMIFS('6-29 EMR'!$G$2:$G$467,'6-29 EMR'!$B$2:$B$467,$B254)</f>
        <v>0</v>
      </c>
      <c r="L254">
        <f>SUMIFS('6-29 EMR'!$M$2:$M$467,'6-29 EMR'!$B$2:$B$467,$B254)</f>
        <v>0</v>
      </c>
      <c r="M254">
        <f>SUMIFS('6-29 EMR'!$N$2:$N$467,'6-29 EMR'!$B$2:$B$467,$B254)</f>
        <v>0</v>
      </c>
      <c r="N254">
        <f>SUMIFS('6-28 EMR'!$F$2:$F$467,'6-28 EMR'!$B$2:$B$467,$B254)</f>
        <v>0</v>
      </c>
      <c r="O254">
        <f>SUMIFS('6-28 EMR'!$G$2:$G$467,'6-28 EMR'!$B$2:$B$467,$B254)</f>
        <v>0</v>
      </c>
      <c r="P254">
        <f>SUMIFS('6-28 EMR'!$M$2:$M$467,'6-28 EMR'!$B$2:$B$467,$B254)</f>
        <v>0</v>
      </c>
      <c r="Q254">
        <f>SUMIFS('6-28 EMR'!$N$2:$N$467,'6-28 EMR'!$B$2:$B$467,$B254)</f>
        <v>0</v>
      </c>
      <c r="R254">
        <f>SUMIFS('6-27 EMR'!$F$2:$F$467,'6-27 EMR'!$B$2:$B$467,$B254)</f>
        <v>0</v>
      </c>
      <c r="S254">
        <f>SUMIFS('6-27 EMR'!$G$2:$G$467,'6-27 EMR'!$B$2:$B$467,$B254)</f>
        <v>0</v>
      </c>
      <c r="T254">
        <f>SUMIFS('6-27 EMR'!$M$2:$M$467,'6-27 EMR'!$B$2:$B$467,$B254)</f>
        <v>0</v>
      </c>
      <c r="U254">
        <f>SUMIFS('6-27 EMR'!$N$2:$N$467,'6-27 EMR'!$B$2:$B$467,$B254)</f>
        <v>0</v>
      </c>
      <c r="V254">
        <f>SUMIFS('6-26 EMR'!$F$2:$F$467,'6-26 EMR'!$B$2:$B$467,$B254)</f>
        <v>0</v>
      </c>
      <c r="W254">
        <f>SUMIFS('6-26 EMR'!$G$2:$G$467,'6-26 EMR'!$B$2:$B$467,$B254)</f>
        <v>0</v>
      </c>
      <c r="X254">
        <f>SUMIFS('6-26 EMR'!$M$2:$M$467,'6-26 EMR'!$B$2:$B$467,$B254)</f>
        <v>0</v>
      </c>
      <c r="Y254">
        <f>SUMIFS('6-26 EMR'!$N$2:$N$467,'6-26 EMR'!$B$2:$B$467,$B254)</f>
        <v>0</v>
      </c>
      <c r="Z254">
        <f>SUMIFS('6-25 EMR'!$F$2:$F$467,'6-25 EMR'!$B$2:$B$467,$B254)</f>
        <v>0</v>
      </c>
      <c r="AA254">
        <f>SUMIFS('6-25 EMR'!$G$2:$G$467,'6-25 EMR'!$B$2:$B$467,$B254)</f>
        <v>0</v>
      </c>
      <c r="AB254">
        <f>SUMIFS('6-25 EMR'!$M$2:$M$467,'6-25 EMR'!$B$2:$B$467,$B254)</f>
        <v>0</v>
      </c>
      <c r="AC254">
        <f>SUMIFS('6-25 EMR'!$N$2:$N$467,'6-25 EMR'!$B$2:$B$467,$B254)</f>
        <v>0</v>
      </c>
      <c r="AD254">
        <f>SUMIFS('6-24 EMR'!$F$2:$F$467,'6-24 EMR'!$B$2:$B$467,$B254)</f>
        <v>0</v>
      </c>
      <c r="AE254">
        <f>SUMIFS('6-24 EMR'!$G$2:$G$467,'6-24 EMR'!$B$2:$B$467,$B254)</f>
        <v>0</v>
      </c>
      <c r="AF254">
        <f>SUMIFS('6-24 EMR'!$M$2:$M$467,'6-24 EMR'!$B$2:$B$467,$B254)</f>
        <v>0</v>
      </c>
      <c r="AG254">
        <f>SUMIFS('6-24 EMR'!$N$2:$N$467,'6-24 EMR'!$B$2:$B$467,$B254)</f>
        <v>0</v>
      </c>
      <c r="AH254">
        <f>SUMIFS('6-23 EMR'!$F$2:$F$467,'6-23 EMR'!$B$2:$B$467,$B254)</f>
        <v>0</v>
      </c>
      <c r="AI254">
        <f>SUMIFS('6-23 EMR'!$G$2:$G$467,'6-23 EMR'!$B$2:$B$467,$B254)</f>
        <v>0</v>
      </c>
      <c r="AJ254">
        <f>SUMIFS('6-23 EMR'!$M$2:$M$467,'6-23 EMR'!$B$2:$B$467,$B254)</f>
        <v>0</v>
      </c>
      <c r="AK254">
        <f>SUMIFS('6-23 EMR'!$N$2:$N$467,'6-23 EMR'!$B$2:$B$467,$B254)</f>
        <v>0</v>
      </c>
      <c r="AL254" t="s">
        <v>1146</v>
      </c>
    </row>
    <row r="255" spans="1:38" x14ac:dyDescent="0.25">
      <c r="A255" s="3" t="s">
        <v>1083</v>
      </c>
      <c r="B255" t="s">
        <v>1147</v>
      </c>
      <c r="C255" t="s">
        <v>1148</v>
      </c>
      <c r="D255" t="s">
        <v>1147</v>
      </c>
      <c r="E255" t="str">
        <f>IF(OR(Table1[[#This Row],[June 23-29 Resident Confirmed COVID-19 (sum)]]&gt;0,Table1[[#This Row],[June 23-29 Resident Suspected COVID-19 (sum)]]&gt;0,Table1[[#This Row],[June 23-29 Staff Confirmed COVID-19 (sum)]]&gt;0,Table1[[#This Row],[June 23-29 Staff Suspected COVID-19 (sum)]]&gt;0),"Yes","")</f>
        <v/>
      </c>
      <c r="F255">
        <f t="shared" si="12"/>
        <v>0</v>
      </c>
      <c r="G255">
        <f t="shared" si="12"/>
        <v>0</v>
      </c>
      <c r="H255">
        <f t="shared" si="12"/>
        <v>0</v>
      </c>
      <c r="I255">
        <f t="shared" si="12"/>
        <v>0</v>
      </c>
      <c r="J255">
        <f>SUMIFS('6-29 EMR'!$F$2:$F$467,'6-29 EMR'!$B$2:$B$467,$B255)</f>
        <v>0</v>
      </c>
      <c r="K255">
        <f>SUMIFS('6-29 EMR'!$G$2:$G$467,'6-29 EMR'!$B$2:$B$467,$B255)</f>
        <v>0</v>
      </c>
      <c r="L255">
        <f>SUMIFS('6-29 EMR'!$M$2:$M$467,'6-29 EMR'!$B$2:$B$467,$B255)</f>
        <v>0</v>
      </c>
      <c r="M255">
        <f>SUMIFS('6-29 EMR'!$N$2:$N$467,'6-29 EMR'!$B$2:$B$467,$B255)</f>
        <v>0</v>
      </c>
      <c r="N255">
        <f>SUMIFS('6-28 EMR'!$F$2:$F$467,'6-28 EMR'!$B$2:$B$467,$B255)</f>
        <v>0</v>
      </c>
      <c r="O255">
        <f>SUMIFS('6-28 EMR'!$G$2:$G$467,'6-28 EMR'!$B$2:$B$467,$B255)</f>
        <v>0</v>
      </c>
      <c r="P255">
        <f>SUMIFS('6-28 EMR'!$M$2:$M$467,'6-28 EMR'!$B$2:$B$467,$B255)</f>
        <v>0</v>
      </c>
      <c r="Q255">
        <f>SUMIFS('6-28 EMR'!$N$2:$N$467,'6-28 EMR'!$B$2:$B$467,$B255)</f>
        <v>0</v>
      </c>
      <c r="R255">
        <f>SUMIFS('6-27 EMR'!$F$2:$F$467,'6-27 EMR'!$B$2:$B$467,$B255)</f>
        <v>0</v>
      </c>
      <c r="S255">
        <f>SUMIFS('6-27 EMR'!$G$2:$G$467,'6-27 EMR'!$B$2:$B$467,$B255)</f>
        <v>0</v>
      </c>
      <c r="T255">
        <f>SUMIFS('6-27 EMR'!$M$2:$M$467,'6-27 EMR'!$B$2:$B$467,$B255)</f>
        <v>0</v>
      </c>
      <c r="U255">
        <f>SUMIFS('6-27 EMR'!$N$2:$N$467,'6-27 EMR'!$B$2:$B$467,$B255)</f>
        <v>0</v>
      </c>
      <c r="V255">
        <f>SUMIFS('6-26 EMR'!$F$2:$F$467,'6-26 EMR'!$B$2:$B$467,$B255)</f>
        <v>0</v>
      </c>
      <c r="W255">
        <f>SUMIFS('6-26 EMR'!$G$2:$G$467,'6-26 EMR'!$B$2:$B$467,$B255)</f>
        <v>0</v>
      </c>
      <c r="X255">
        <f>SUMIFS('6-26 EMR'!$M$2:$M$467,'6-26 EMR'!$B$2:$B$467,$B255)</f>
        <v>0</v>
      </c>
      <c r="Y255">
        <f>SUMIFS('6-26 EMR'!$N$2:$N$467,'6-26 EMR'!$B$2:$B$467,$B255)</f>
        <v>0</v>
      </c>
      <c r="Z255">
        <f>SUMIFS('6-25 EMR'!$F$2:$F$467,'6-25 EMR'!$B$2:$B$467,$B255)</f>
        <v>0</v>
      </c>
      <c r="AA255">
        <f>SUMIFS('6-25 EMR'!$G$2:$G$467,'6-25 EMR'!$B$2:$B$467,$B255)</f>
        <v>0</v>
      </c>
      <c r="AB255">
        <f>SUMIFS('6-25 EMR'!$M$2:$M$467,'6-25 EMR'!$B$2:$B$467,$B255)</f>
        <v>0</v>
      </c>
      <c r="AC255">
        <f>SUMIFS('6-25 EMR'!$N$2:$N$467,'6-25 EMR'!$B$2:$B$467,$B255)</f>
        <v>0</v>
      </c>
      <c r="AD255">
        <f>SUMIFS('6-24 EMR'!$F$2:$F$467,'6-24 EMR'!$B$2:$B$467,$B255)</f>
        <v>0</v>
      </c>
      <c r="AE255">
        <f>SUMIFS('6-24 EMR'!$G$2:$G$467,'6-24 EMR'!$B$2:$B$467,$B255)</f>
        <v>0</v>
      </c>
      <c r="AF255">
        <f>SUMIFS('6-24 EMR'!$M$2:$M$467,'6-24 EMR'!$B$2:$B$467,$B255)</f>
        <v>0</v>
      </c>
      <c r="AG255">
        <f>SUMIFS('6-24 EMR'!$N$2:$N$467,'6-24 EMR'!$B$2:$B$467,$B255)</f>
        <v>0</v>
      </c>
      <c r="AH255">
        <f>SUMIFS('6-23 EMR'!$F$2:$F$467,'6-23 EMR'!$B$2:$B$467,$B255)</f>
        <v>0</v>
      </c>
      <c r="AI255">
        <f>SUMIFS('6-23 EMR'!$G$2:$G$467,'6-23 EMR'!$B$2:$B$467,$B255)</f>
        <v>0</v>
      </c>
      <c r="AJ255">
        <f>SUMIFS('6-23 EMR'!$M$2:$M$467,'6-23 EMR'!$B$2:$B$467,$B255)</f>
        <v>0</v>
      </c>
      <c r="AK255">
        <f>SUMIFS('6-23 EMR'!$N$2:$N$467,'6-23 EMR'!$B$2:$B$467,$B255)</f>
        <v>0</v>
      </c>
      <c r="AL255" t="s">
        <v>1147</v>
      </c>
    </row>
    <row r="256" spans="1:38" x14ac:dyDescent="0.25">
      <c r="A256" s="3" t="s">
        <v>1083</v>
      </c>
      <c r="B256" t="s">
        <v>1150</v>
      </c>
      <c r="C256" t="s">
        <v>1151</v>
      </c>
      <c r="D256" t="s">
        <v>1152</v>
      </c>
      <c r="E256" t="str">
        <f>IF(OR(Table1[[#This Row],[June 23-29 Resident Confirmed COVID-19 (sum)]]&gt;0,Table1[[#This Row],[June 23-29 Resident Suspected COVID-19 (sum)]]&gt;0,Table1[[#This Row],[June 23-29 Staff Confirmed COVID-19 (sum)]]&gt;0,Table1[[#This Row],[June 23-29 Staff Suspected COVID-19 (sum)]]&gt;0),"Yes","")</f>
        <v/>
      </c>
      <c r="F256">
        <f t="shared" si="12"/>
        <v>0</v>
      </c>
      <c r="G256">
        <f t="shared" si="12"/>
        <v>0</v>
      </c>
      <c r="H256">
        <f t="shared" si="12"/>
        <v>0</v>
      </c>
      <c r="I256">
        <f t="shared" si="12"/>
        <v>0</v>
      </c>
      <c r="J256">
        <f>SUMIFS('6-29 EMR'!$F$2:$F$467,'6-29 EMR'!$B$2:$B$467,$B256)</f>
        <v>0</v>
      </c>
      <c r="K256">
        <f>SUMIFS('6-29 EMR'!$G$2:$G$467,'6-29 EMR'!$B$2:$B$467,$B256)</f>
        <v>0</v>
      </c>
      <c r="L256">
        <f>SUMIFS('6-29 EMR'!$M$2:$M$467,'6-29 EMR'!$B$2:$B$467,$B256)</f>
        <v>0</v>
      </c>
      <c r="M256">
        <f>SUMIFS('6-29 EMR'!$N$2:$N$467,'6-29 EMR'!$B$2:$B$467,$B256)</f>
        <v>0</v>
      </c>
      <c r="N256">
        <f>SUMIFS('6-28 EMR'!$F$2:$F$467,'6-28 EMR'!$B$2:$B$467,$B256)</f>
        <v>0</v>
      </c>
      <c r="O256">
        <f>SUMIFS('6-28 EMR'!$G$2:$G$467,'6-28 EMR'!$B$2:$B$467,$B256)</f>
        <v>0</v>
      </c>
      <c r="P256">
        <f>SUMIFS('6-28 EMR'!$M$2:$M$467,'6-28 EMR'!$B$2:$B$467,$B256)</f>
        <v>0</v>
      </c>
      <c r="Q256">
        <f>SUMIFS('6-28 EMR'!$N$2:$N$467,'6-28 EMR'!$B$2:$B$467,$B256)</f>
        <v>0</v>
      </c>
      <c r="R256">
        <f>SUMIFS('6-27 EMR'!$F$2:$F$467,'6-27 EMR'!$B$2:$B$467,$B256)</f>
        <v>0</v>
      </c>
      <c r="S256">
        <f>SUMIFS('6-27 EMR'!$G$2:$G$467,'6-27 EMR'!$B$2:$B$467,$B256)</f>
        <v>0</v>
      </c>
      <c r="T256">
        <f>SUMIFS('6-27 EMR'!$M$2:$M$467,'6-27 EMR'!$B$2:$B$467,$B256)</f>
        <v>0</v>
      </c>
      <c r="U256">
        <f>SUMIFS('6-27 EMR'!$N$2:$N$467,'6-27 EMR'!$B$2:$B$467,$B256)</f>
        <v>0</v>
      </c>
      <c r="V256">
        <f>SUMIFS('6-26 EMR'!$F$2:$F$467,'6-26 EMR'!$B$2:$B$467,$B256)</f>
        <v>0</v>
      </c>
      <c r="W256">
        <f>SUMIFS('6-26 EMR'!$G$2:$G$467,'6-26 EMR'!$B$2:$B$467,$B256)</f>
        <v>0</v>
      </c>
      <c r="X256">
        <f>SUMIFS('6-26 EMR'!$M$2:$M$467,'6-26 EMR'!$B$2:$B$467,$B256)</f>
        <v>0</v>
      </c>
      <c r="Y256">
        <f>SUMIFS('6-26 EMR'!$N$2:$N$467,'6-26 EMR'!$B$2:$B$467,$B256)</f>
        <v>0</v>
      </c>
      <c r="Z256">
        <f>SUMIFS('6-25 EMR'!$F$2:$F$467,'6-25 EMR'!$B$2:$B$467,$B256)</f>
        <v>0</v>
      </c>
      <c r="AA256">
        <f>SUMIFS('6-25 EMR'!$G$2:$G$467,'6-25 EMR'!$B$2:$B$467,$B256)</f>
        <v>0</v>
      </c>
      <c r="AB256">
        <f>SUMIFS('6-25 EMR'!$M$2:$M$467,'6-25 EMR'!$B$2:$B$467,$B256)</f>
        <v>0</v>
      </c>
      <c r="AC256">
        <f>SUMIFS('6-25 EMR'!$N$2:$N$467,'6-25 EMR'!$B$2:$B$467,$B256)</f>
        <v>0</v>
      </c>
      <c r="AD256">
        <f>SUMIFS('6-24 EMR'!$F$2:$F$467,'6-24 EMR'!$B$2:$B$467,$B256)</f>
        <v>0</v>
      </c>
      <c r="AE256">
        <f>SUMIFS('6-24 EMR'!$G$2:$G$467,'6-24 EMR'!$B$2:$B$467,$B256)</f>
        <v>0</v>
      </c>
      <c r="AF256">
        <f>SUMIFS('6-24 EMR'!$M$2:$M$467,'6-24 EMR'!$B$2:$B$467,$B256)</f>
        <v>0</v>
      </c>
      <c r="AG256">
        <f>SUMIFS('6-24 EMR'!$N$2:$N$467,'6-24 EMR'!$B$2:$B$467,$B256)</f>
        <v>0</v>
      </c>
      <c r="AH256">
        <f>SUMIFS('6-23 EMR'!$F$2:$F$467,'6-23 EMR'!$B$2:$B$467,$B256)</f>
        <v>0</v>
      </c>
      <c r="AI256">
        <f>SUMIFS('6-23 EMR'!$G$2:$G$467,'6-23 EMR'!$B$2:$B$467,$B256)</f>
        <v>0</v>
      </c>
      <c r="AJ256">
        <f>SUMIFS('6-23 EMR'!$M$2:$M$467,'6-23 EMR'!$B$2:$B$467,$B256)</f>
        <v>0</v>
      </c>
      <c r="AK256">
        <f>SUMIFS('6-23 EMR'!$N$2:$N$467,'6-23 EMR'!$B$2:$B$467,$B256)</f>
        <v>0</v>
      </c>
      <c r="AL256" t="s">
        <v>1152</v>
      </c>
    </row>
    <row r="257" spans="1:38" x14ac:dyDescent="0.25">
      <c r="A257" s="3" t="s">
        <v>1083</v>
      </c>
      <c r="B257" t="s">
        <v>1154</v>
      </c>
      <c r="C257" t="s">
        <v>43</v>
      </c>
      <c r="D257" t="s">
        <v>1154</v>
      </c>
      <c r="E257" t="str">
        <f>IF(OR(Table1[[#This Row],[June 23-29 Resident Confirmed COVID-19 (sum)]]&gt;0,Table1[[#This Row],[June 23-29 Resident Suspected COVID-19 (sum)]]&gt;0,Table1[[#This Row],[June 23-29 Staff Confirmed COVID-19 (sum)]]&gt;0,Table1[[#This Row],[June 23-29 Staff Suspected COVID-19 (sum)]]&gt;0),"Yes","")</f>
        <v>Yes</v>
      </c>
      <c r="F257">
        <f t="shared" si="12"/>
        <v>0</v>
      </c>
      <c r="G257">
        <f t="shared" si="12"/>
        <v>0</v>
      </c>
      <c r="H257">
        <f t="shared" si="12"/>
        <v>0</v>
      </c>
      <c r="I257">
        <f t="shared" si="12"/>
        <v>7</v>
      </c>
      <c r="J257">
        <f>SUMIFS('6-29 EMR'!$F$2:$F$467,'6-29 EMR'!$B$2:$B$467,$B257)</f>
        <v>0</v>
      </c>
      <c r="K257">
        <f>SUMIFS('6-29 EMR'!$G$2:$G$467,'6-29 EMR'!$B$2:$B$467,$B257)</f>
        <v>0</v>
      </c>
      <c r="L257">
        <f>SUMIFS('6-29 EMR'!$M$2:$M$467,'6-29 EMR'!$B$2:$B$467,$B257)</f>
        <v>0</v>
      </c>
      <c r="M257">
        <f>SUMIFS('6-29 EMR'!$N$2:$N$467,'6-29 EMR'!$B$2:$B$467,$B257)</f>
        <v>1</v>
      </c>
      <c r="N257">
        <f>SUMIFS('6-28 EMR'!$F$2:$F$467,'6-28 EMR'!$B$2:$B$467,$B257)</f>
        <v>0</v>
      </c>
      <c r="O257">
        <f>SUMIFS('6-28 EMR'!$G$2:$G$467,'6-28 EMR'!$B$2:$B$467,$B257)</f>
        <v>0</v>
      </c>
      <c r="P257">
        <f>SUMIFS('6-28 EMR'!$M$2:$M$467,'6-28 EMR'!$B$2:$B$467,$B257)</f>
        <v>0</v>
      </c>
      <c r="Q257">
        <f>SUMIFS('6-28 EMR'!$N$2:$N$467,'6-28 EMR'!$B$2:$B$467,$B257)</f>
        <v>1</v>
      </c>
      <c r="R257">
        <f>SUMIFS('6-27 EMR'!$F$2:$F$467,'6-27 EMR'!$B$2:$B$467,$B257)</f>
        <v>0</v>
      </c>
      <c r="S257">
        <f>SUMIFS('6-27 EMR'!$G$2:$G$467,'6-27 EMR'!$B$2:$B$467,$B257)</f>
        <v>0</v>
      </c>
      <c r="T257">
        <f>SUMIFS('6-27 EMR'!$M$2:$M$467,'6-27 EMR'!$B$2:$B$467,$B257)</f>
        <v>0</v>
      </c>
      <c r="U257">
        <f>SUMIFS('6-27 EMR'!$N$2:$N$467,'6-27 EMR'!$B$2:$B$467,$B257)</f>
        <v>1</v>
      </c>
      <c r="V257">
        <f>SUMIFS('6-26 EMR'!$F$2:$F$467,'6-26 EMR'!$B$2:$B$467,$B257)</f>
        <v>0</v>
      </c>
      <c r="W257">
        <f>SUMIFS('6-26 EMR'!$G$2:$G$467,'6-26 EMR'!$B$2:$B$467,$B257)</f>
        <v>0</v>
      </c>
      <c r="X257">
        <f>SUMIFS('6-26 EMR'!$M$2:$M$467,'6-26 EMR'!$B$2:$B$467,$B257)</f>
        <v>0</v>
      </c>
      <c r="Y257">
        <f>SUMIFS('6-26 EMR'!$N$2:$N$467,'6-26 EMR'!$B$2:$B$467,$B257)</f>
        <v>1</v>
      </c>
      <c r="Z257">
        <f>SUMIFS('6-25 EMR'!$F$2:$F$467,'6-25 EMR'!$B$2:$B$467,$B257)</f>
        <v>0</v>
      </c>
      <c r="AA257">
        <f>SUMIFS('6-25 EMR'!$G$2:$G$467,'6-25 EMR'!$B$2:$B$467,$B257)</f>
        <v>0</v>
      </c>
      <c r="AB257">
        <f>SUMIFS('6-25 EMR'!$M$2:$M$467,'6-25 EMR'!$B$2:$B$467,$B257)</f>
        <v>0</v>
      </c>
      <c r="AC257">
        <f>SUMIFS('6-25 EMR'!$N$2:$N$467,'6-25 EMR'!$B$2:$B$467,$B257)</f>
        <v>1</v>
      </c>
      <c r="AD257">
        <f>SUMIFS('6-24 EMR'!$F$2:$F$467,'6-24 EMR'!$B$2:$B$467,$B257)</f>
        <v>0</v>
      </c>
      <c r="AE257">
        <f>SUMIFS('6-24 EMR'!$G$2:$G$467,'6-24 EMR'!$B$2:$B$467,$B257)</f>
        <v>0</v>
      </c>
      <c r="AF257">
        <f>SUMIFS('6-24 EMR'!$M$2:$M$467,'6-24 EMR'!$B$2:$B$467,$B257)</f>
        <v>0</v>
      </c>
      <c r="AG257">
        <f>SUMIFS('6-24 EMR'!$N$2:$N$467,'6-24 EMR'!$B$2:$B$467,$B257)</f>
        <v>1</v>
      </c>
      <c r="AH257">
        <f>SUMIFS('6-23 EMR'!$F$2:$F$467,'6-23 EMR'!$B$2:$B$467,$B257)</f>
        <v>0</v>
      </c>
      <c r="AI257">
        <f>SUMIFS('6-23 EMR'!$G$2:$G$467,'6-23 EMR'!$B$2:$B$467,$B257)</f>
        <v>0</v>
      </c>
      <c r="AJ257">
        <f>SUMIFS('6-23 EMR'!$M$2:$M$467,'6-23 EMR'!$B$2:$B$467,$B257)</f>
        <v>0</v>
      </c>
      <c r="AK257">
        <f>SUMIFS('6-23 EMR'!$N$2:$N$467,'6-23 EMR'!$B$2:$B$467,$B257)</f>
        <v>1</v>
      </c>
      <c r="AL257" t="s">
        <v>1154</v>
      </c>
    </row>
    <row r="258" spans="1:38" x14ac:dyDescent="0.25">
      <c r="A258" s="3" t="s">
        <v>1083</v>
      </c>
      <c r="B258" t="s">
        <v>1156</v>
      </c>
      <c r="C258" t="s">
        <v>43</v>
      </c>
      <c r="D258" t="s">
        <v>1154</v>
      </c>
      <c r="E258" t="str">
        <f>IF(OR(Table1[[#This Row],[June 23-29 Resident Confirmed COVID-19 (sum)]]&gt;0,Table1[[#This Row],[June 23-29 Resident Suspected COVID-19 (sum)]]&gt;0,Table1[[#This Row],[June 23-29 Staff Confirmed COVID-19 (sum)]]&gt;0,Table1[[#This Row],[June 23-29 Staff Suspected COVID-19 (sum)]]&gt;0),"Yes","")</f>
        <v/>
      </c>
      <c r="F258">
        <f t="shared" si="12"/>
        <v>0</v>
      </c>
      <c r="G258">
        <f t="shared" si="12"/>
        <v>0</v>
      </c>
      <c r="H258">
        <f t="shared" si="12"/>
        <v>0</v>
      </c>
      <c r="I258">
        <f t="shared" si="12"/>
        <v>0</v>
      </c>
      <c r="J258">
        <f>SUMIFS('6-29 EMR'!$F$2:$F$467,'6-29 EMR'!$B$2:$B$467,$B258)</f>
        <v>0</v>
      </c>
      <c r="K258">
        <f>SUMIFS('6-29 EMR'!$G$2:$G$467,'6-29 EMR'!$B$2:$B$467,$B258)</f>
        <v>0</v>
      </c>
      <c r="L258">
        <f>SUMIFS('6-29 EMR'!$M$2:$M$467,'6-29 EMR'!$B$2:$B$467,$B258)</f>
        <v>0</v>
      </c>
      <c r="M258">
        <f>SUMIFS('6-29 EMR'!$N$2:$N$467,'6-29 EMR'!$B$2:$B$467,$B258)</f>
        <v>0</v>
      </c>
      <c r="N258">
        <f>SUMIFS('6-28 EMR'!$F$2:$F$467,'6-28 EMR'!$B$2:$B$467,$B258)</f>
        <v>0</v>
      </c>
      <c r="O258">
        <f>SUMIFS('6-28 EMR'!$G$2:$G$467,'6-28 EMR'!$B$2:$B$467,$B258)</f>
        <v>0</v>
      </c>
      <c r="P258">
        <f>SUMIFS('6-28 EMR'!$M$2:$M$467,'6-28 EMR'!$B$2:$B$467,$B258)</f>
        <v>0</v>
      </c>
      <c r="Q258">
        <f>SUMIFS('6-28 EMR'!$N$2:$N$467,'6-28 EMR'!$B$2:$B$467,$B258)</f>
        <v>0</v>
      </c>
      <c r="R258">
        <f>SUMIFS('6-27 EMR'!$F$2:$F$467,'6-27 EMR'!$B$2:$B$467,$B258)</f>
        <v>0</v>
      </c>
      <c r="S258">
        <f>SUMIFS('6-27 EMR'!$G$2:$G$467,'6-27 EMR'!$B$2:$B$467,$B258)</f>
        <v>0</v>
      </c>
      <c r="T258">
        <f>SUMIFS('6-27 EMR'!$M$2:$M$467,'6-27 EMR'!$B$2:$B$467,$B258)</f>
        <v>0</v>
      </c>
      <c r="U258">
        <f>SUMIFS('6-27 EMR'!$N$2:$N$467,'6-27 EMR'!$B$2:$B$467,$B258)</f>
        <v>0</v>
      </c>
      <c r="V258">
        <f>SUMIFS('6-26 EMR'!$F$2:$F$467,'6-26 EMR'!$B$2:$B$467,$B258)</f>
        <v>0</v>
      </c>
      <c r="W258">
        <f>SUMIFS('6-26 EMR'!$G$2:$G$467,'6-26 EMR'!$B$2:$B$467,$B258)</f>
        <v>0</v>
      </c>
      <c r="X258">
        <f>SUMIFS('6-26 EMR'!$M$2:$M$467,'6-26 EMR'!$B$2:$B$467,$B258)</f>
        <v>0</v>
      </c>
      <c r="Y258">
        <f>SUMIFS('6-26 EMR'!$N$2:$N$467,'6-26 EMR'!$B$2:$B$467,$B258)</f>
        <v>0</v>
      </c>
      <c r="Z258">
        <f>SUMIFS('6-25 EMR'!$F$2:$F$467,'6-25 EMR'!$B$2:$B$467,$B258)</f>
        <v>0</v>
      </c>
      <c r="AA258">
        <f>SUMIFS('6-25 EMR'!$G$2:$G$467,'6-25 EMR'!$B$2:$B$467,$B258)</f>
        <v>0</v>
      </c>
      <c r="AB258">
        <f>SUMIFS('6-25 EMR'!$M$2:$M$467,'6-25 EMR'!$B$2:$B$467,$B258)</f>
        <v>0</v>
      </c>
      <c r="AC258">
        <f>SUMIFS('6-25 EMR'!$N$2:$N$467,'6-25 EMR'!$B$2:$B$467,$B258)</f>
        <v>0</v>
      </c>
      <c r="AD258">
        <f>SUMIFS('6-24 EMR'!$F$2:$F$467,'6-24 EMR'!$B$2:$B$467,$B258)</f>
        <v>0</v>
      </c>
      <c r="AE258">
        <f>SUMIFS('6-24 EMR'!$G$2:$G$467,'6-24 EMR'!$B$2:$B$467,$B258)</f>
        <v>0</v>
      </c>
      <c r="AF258">
        <f>SUMIFS('6-24 EMR'!$M$2:$M$467,'6-24 EMR'!$B$2:$B$467,$B258)</f>
        <v>0</v>
      </c>
      <c r="AG258">
        <f>SUMIFS('6-24 EMR'!$N$2:$N$467,'6-24 EMR'!$B$2:$B$467,$B258)</f>
        <v>0</v>
      </c>
      <c r="AH258">
        <f>SUMIFS('6-23 EMR'!$F$2:$F$467,'6-23 EMR'!$B$2:$B$467,$B258)</f>
        <v>0</v>
      </c>
      <c r="AI258">
        <f>SUMIFS('6-23 EMR'!$G$2:$G$467,'6-23 EMR'!$B$2:$B$467,$B258)</f>
        <v>0</v>
      </c>
      <c r="AJ258">
        <f>SUMIFS('6-23 EMR'!$M$2:$M$467,'6-23 EMR'!$B$2:$B$467,$B258)</f>
        <v>0</v>
      </c>
      <c r="AK258">
        <f>SUMIFS('6-23 EMR'!$N$2:$N$467,'6-23 EMR'!$B$2:$B$467,$B258)</f>
        <v>0</v>
      </c>
      <c r="AL258" t="s">
        <v>1154</v>
      </c>
    </row>
    <row r="259" spans="1:38" x14ac:dyDescent="0.25">
      <c r="A259" s="3" t="s">
        <v>1159</v>
      </c>
      <c r="B259" t="s">
        <v>1160</v>
      </c>
      <c r="C259" t="s">
        <v>1161</v>
      </c>
      <c r="D259" t="s">
        <v>1162</v>
      </c>
      <c r="E259" t="str">
        <f>IF(OR(Table1[[#This Row],[June 23-29 Resident Confirmed COVID-19 (sum)]]&gt;0,Table1[[#This Row],[June 23-29 Resident Suspected COVID-19 (sum)]]&gt;0,Table1[[#This Row],[June 23-29 Staff Confirmed COVID-19 (sum)]]&gt;0,Table1[[#This Row],[June 23-29 Staff Suspected COVID-19 (sum)]]&gt;0),"Yes","")</f>
        <v/>
      </c>
      <c r="F259">
        <f t="shared" si="12"/>
        <v>0</v>
      </c>
      <c r="G259">
        <f t="shared" si="12"/>
        <v>0</v>
      </c>
      <c r="H259">
        <f t="shared" si="12"/>
        <v>0</v>
      </c>
      <c r="I259">
        <f t="shared" si="12"/>
        <v>0</v>
      </c>
      <c r="J259">
        <f>SUMIFS('6-29 EMR'!$F$2:$F$467,'6-29 EMR'!$B$2:$B$467,$B259)</f>
        <v>0</v>
      </c>
      <c r="K259">
        <f>SUMIFS('6-29 EMR'!$G$2:$G$467,'6-29 EMR'!$B$2:$B$467,$B259)</f>
        <v>0</v>
      </c>
      <c r="L259">
        <f>SUMIFS('6-29 EMR'!$M$2:$M$467,'6-29 EMR'!$B$2:$B$467,$B259)</f>
        <v>0</v>
      </c>
      <c r="M259">
        <f>SUMIFS('6-29 EMR'!$N$2:$N$467,'6-29 EMR'!$B$2:$B$467,$B259)</f>
        <v>0</v>
      </c>
      <c r="N259">
        <f>SUMIFS('6-28 EMR'!$F$2:$F$467,'6-28 EMR'!$B$2:$B$467,$B259)</f>
        <v>0</v>
      </c>
      <c r="O259">
        <f>SUMIFS('6-28 EMR'!$G$2:$G$467,'6-28 EMR'!$B$2:$B$467,$B259)</f>
        <v>0</v>
      </c>
      <c r="P259">
        <f>SUMIFS('6-28 EMR'!$M$2:$M$467,'6-28 EMR'!$B$2:$B$467,$B259)</f>
        <v>0</v>
      </c>
      <c r="Q259">
        <f>SUMIFS('6-28 EMR'!$N$2:$N$467,'6-28 EMR'!$B$2:$B$467,$B259)</f>
        <v>0</v>
      </c>
      <c r="R259">
        <f>SUMIFS('6-27 EMR'!$F$2:$F$467,'6-27 EMR'!$B$2:$B$467,$B259)</f>
        <v>0</v>
      </c>
      <c r="S259">
        <f>SUMIFS('6-27 EMR'!$G$2:$G$467,'6-27 EMR'!$B$2:$B$467,$B259)</f>
        <v>0</v>
      </c>
      <c r="T259">
        <f>SUMIFS('6-27 EMR'!$M$2:$M$467,'6-27 EMR'!$B$2:$B$467,$B259)</f>
        <v>0</v>
      </c>
      <c r="U259">
        <f>SUMIFS('6-27 EMR'!$N$2:$N$467,'6-27 EMR'!$B$2:$B$467,$B259)</f>
        <v>0</v>
      </c>
      <c r="V259">
        <f>SUMIFS('6-26 EMR'!$F$2:$F$467,'6-26 EMR'!$B$2:$B$467,$B259)</f>
        <v>0</v>
      </c>
      <c r="W259">
        <f>SUMIFS('6-26 EMR'!$G$2:$G$467,'6-26 EMR'!$B$2:$B$467,$B259)</f>
        <v>0</v>
      </c>
      <c r="X259">
        <f>SUMIFS('6-26 EMR'!$M$2:$M$467,'6-26 EMR'!$B$2:$B$467,$B259)</f>
        <v>0</v>
      </c>
      <c r="Y259">
        <f>SUMIFS('6-26 EMR'!$N$2:$N$467,'6-26 EMR'!$B$2:$B$467,$B259)</f>
        <v>0</v>
      </c>
      <c r="Z259">
        <f>SUMIFS('6-25 EMR'!$F$2:$F$467,'6-25 EMR'!$B$2:$B$467,$B259)</f>
        <v>0</v>
      </c>
      <c r="AA259">
        <f>SUMIFS('6-25 EMR'!$G$2:$G$467,'6-25 EMR'!$B$2:$B$467,$B259)</f>
        <v>0</v>
      </c>
      <c r="AB259">
        <f>SUMIFS('6-25 EMR'!$M$2:$M$467,'6-25 EMR'!$B$2:$B$467,$B259)</f>
        <v>0</v>
      </c>
      <c r="AC259">
        <f>SUMIFS('6-25 EMR'!$N$2:$N$467,'6-25 EMR'!$B$2:$B$467,$B259)</f>
        <v>0</v>
      </c>
      <c r="AD259">
        <f>SUMIFS('6-24 EMR'!$F$2:$F$467,'6-24 EMR'!$B$2:$B$467,$B259)</f>
        <v>0</v>
      </c>
      <c r="AE259">
        <f>SUMIFS('6-24 EMR'!$G$2:$G$467,'6-24 EMR'!$B$2:$B$467,$B259)</f>
        <v>0</v>
      </c>
      <c r="AF259">
        <f>SUMIFS('6-24 EMR'!$M$2:$M$467,'6-24 EMR'!$B$2:$B$467,$B259)</f>
        <v>0</v>
      </c>
      <c r="AG259">
        <f>SUMIFS('6-24 EMR'!$N$2:$N$467,'6-24 EMR'!$B$2:$B$467,$B259)</f>
        <v>0</v>
      </c>
      <c r="AH259">
        <f>SUMIFS('6-23 EMR'!$F$2:$F$467,'6-23 EMR'!$B$2:$B$467,$B259)</f>
        <v>0</v>
      </c>
      <c r="AI259">
        <f>SUMIFS('6-23 EMR'!$G$2:$G$467,'6-23 EMR'!$B$2:$B$467,$B259)</f>
        <v>0</v>
      </c>
      <c r="AJ259">
        <f>SUMIFS('6-23 EMR'!$M$2:$M$467,'6-23 EMR'!$B$2:$B$467,$B259)</f>
        <v>0</v>
      </c>
      <c r="AK259">
        <f>SUMIFS('6-23 EMR'!$N$2:$N$467,'6-23 EMR'!$B$2:$B$467,$B259)</f>
        <v>0</v>
      </c>
      <c r="AL259" t="s">
        <v>1165</v>
      </c>
    </row>
    <row r="260" spans="1:38" x14ac:dyDescent="0.25">
      <c r="A260" s="3" t="s">
        <v>1159</v>
      </c>
      <c r="B260" t="s">
        <v>1166</v>
      </c>
      <c r="C260" t="s">
        <v>1167</v>
      </c>
      <c r="D260" t="s">
        <v>1168</v>
      </c>
      <c r="E260" t="str">
        <f>IF(OR(Table1[[#This Row],[June 23-29 Resident Confirmed COVID-19 (sum)]]&gt;0,Table1[[#This Row],[June 23-29 Resident Suspected COVID-19 (sum)]]&gt;0,Table1[[#This Row],[June 23-29 Staff Confirmed COVID-19 (sum)]]&gt;0,Table1[[#This Row],[June 23-29 Staff Suspected COVID-19 (sum)]]&gt;0),"Yes","")</f>
        <v/>
      </c>
      <c r="F260">
        <f t="shared" si="12"/>
        <v>0</v>
      </c>
      <c r="G260">
        <f t="shared" si="12"/>
        <v>0</v>
      </c>
      <c r="H260">
        <f t="shared" si="12"/>
        <v>0</v>
      </c>
      <c r="I260">
        <f t="shared" si="12"/>
        <v>0</v>
      </c>
      <c r="J260">
        <f>SUMIFS('6-29 EMR'!$F$2:$F$467,'6-29 EMR'!$B$2:$B$467,$B260)</f>
        <v>0</v>
      </c>
      <c r="K260">
        <f>SUMIFS('6-29 EMR'!$G$2:$G$467,'6-29 EMR'!$B$2:$B$467,$B260)</f>
        <v>0</v>
      </c>
      <c r="L260">
        <f>SUMIFS('6-29 EMR'!$M$2:$M$467,'6-29 EMR'!$B$2:$B$467,$B260)</f>
        <v>0</v>
      </c>
      <c r="M260">
        <f>SUMIFS('6-29 EMR'!$N$2:$N$467,'6-29 EMR'!$B$2:$B$467,$B260)</f>
        <v>0</v>
      </c>
      <c r="N260">
        <f>SUMIFS('6-28 EMR'!$F$2:$F$467,'6-28 EMR'!$B$2:$B$467,$B260)</f>
        <v>0</v>
      </c>
      <c r="O260">
        <f>SUMIFS('6-28 EMR'!$G$2:$G$467,'6-28 EMR'!$B$2:$B$467,$B260)</f>
        <v>0</v>
      </c>
      <c r="P260">
        <f>SUMIFS('6-28 EMR'!$M$2:$M$467,'6-28 EMR'!$B$2:$B$467,$B260)</f>
        <v>0</v>
      </c>
      <c r="Q260">
        <f>SUMIFS('6-28 EMR'!$N$2:$N$467,'6-28 EMR'!$B$2:$B$467,$B260)</f>
        <v>0</v>
      </c>
      <c r="R260">
        <f>SUMIFS('6-27 EMR'!$F$2:$F$467,'6-27 EMR'!$B$2:$B$467,$B260)</f>
        <v>0</v>
      </c>
      <c r="S260">
        <f>SUMIFS('6-27 EMR'!$G$2:$G$467,'6-27 EMR'!$B$2:$B$467,$B260)</f>
        <v>0</v>
      </c>
      <c r="T260">
        <f>SUMIFS('6-27 EMR'!$M$2:$M$467,'6-27 EMR'!$B$2:$B$467,$B260)</f>
        <v>0</v>
      </c>
      <c r="U260">
        <f>SUMIFS('6-27 EMR'!$N$2:$N$467,'6-27 EMR'!$B$2:$B$467,$B260)</f>
        <v>0</v>
      </c>
      <c r="V260">
        <f>SUMIFS('6-26 EMR'!$F$2:$F$467,'6-26 EMR'!$B$2:$B$467,$B260)</f>
        <v>0</v>
      </c>
      <c r="W260">
        <f>SUMIFS('6-26 EMR'!$G$2:$G$467,'6-26 EMR'!$B$2:$B$467,$B260)</f>
        <v>0</v>
      </c>
      <c r="X260">
        <f>SUMIFS('6-26 EMR'!$M$2:$M$467,'6-26 EMR'!$B$2:$B$467,$B260)</f>
        <v>0</v>
      </c>
      <c r="Y260">
        <f>SUMIFS('6-26 EMR'!$N$2:$N$467,'6-26 EMR'!$B$2:$B$467,$B260)</f>
        <v>0</v>
      </c>
      <c r="Z260">
        <f>SUMIFS('6-25 EMR'!$F$2:$F$467,'6-25 EMR'!$B$2:$B$467,$B260)</f>
        <v>0</v>
      </c>
      <c r="AA260">
        <f>SUMIFS('6-25 EMR'!$G$2:$G$467,'6-25 EMR'!$B$2:$B$467,$B260)</f>
        <v>0</v>
      </c>
      <c r="AB260">
        <f>SUMIFS('6-25 EMR'!$M$2:$M$467,'6-25 EMR'!$B$2:$B$467,$B260)</f>
        <v>0</v>
      </c>
      <c r="AC260">
        <f>SUMIFS('6-25 EMR'!$N$2:$N$467,'6-25 EMR'!$B$2:$B$467,$B260)</f>
        <v>0</v>
      </c>
      <c r="AD260">
        <f>SUMIFS('6-24 EMR'!$F$2:$F$467,'6-24 EMR'!$B$2:$B$467,$B260)</f>
        <v>0</v>
      </c>
      <c r="AE260">
        <f>SUMIFS('6-24 EMR'!$G$2:$G$467,'6-24 EMR'!$B$2:$B$467,$B260)</f>
        <v>0</v>
      </c>
      <c r="AF260">
        <f>SUMIFS('6-24 EMR'!$M$2:$M$467,'6-24 EMR'!$B$2:$B$467,$B260)</f>
        <v>0</v>
      </c>
      <c r="AG260">
        <f>SUMIFS('6-24 EMR'!$N$2:$N$467,'6-24 EMR'!$B$2:$B$467,$B260)</f>
        <v>0</v>
      </c>
      <c r="AH260">
        <f>SUMIFS('6-23 EMR'!$F$2:$F$467,'6-23 EMR'!$B$2:$B$467,$B260)</f>
        <v>0</v>
      </c>
      <c r="AI260">
        <f>SUMIFS('6-23 EMR'!$G$2:$G$467,'6-23 EMR'!$B$2:$B$467,$B260)</f>
        <v>0</v>
      </c>
      <c r="AJ260">
        <f>SUMIFS('6-23 EMR'!$M$2:$M$467,'6-23 EMR'!$B$2:$B$467,$B260)</f>
        <v>0</v>
      </c>
      <c r="AK260">
        <f>SUMIFS('6-23 EMR'!$N$2:$N$467,'6-23 EMR'!$B$2:$B$467,$B260)</f>
        <v>0</v>
      </c>
      <c r="AL260" t="s">
        <v>1170</v>
      </c>
    </row>
    <row r="261" spans="1:38" x14ac:dyDescent="0.25">
      <c r="A261" s="3" t="s">
        <v>1171</v>
      </c>
      <c r="B261" t="s">
        <v>1172</v>
      </c>
      <c r="C261" t="s">
        <v>43</v>
      </c>
      <c r="D261" t="s">
        <v>1172</v>
      </c>
      <c r="E261" t="str">
        <f>IF(OR(Table1[[#This Row],[June 23-29 Resident Confirmed COVID-19 (sum)]]&gt;0,Table1[[#This Row],[June 23-29 Resident Suspected COVID-19 (sum)]]&gt;0,Table1[[#This Row],[June 23-29 Staff Confirmed COVID-19 (sum)]]&gt;0,Table1[[#This Row],[June 23-29 Staff Suspected COVID-19 (sum)]]&gt;0),"Yes","")</f>
        <v/>
      </c>
      <c r="F261">
        <f t="shared" si="12"/>
        <v>0</v>
      </c>
      <c r="G261">
        <f t="shared" si="12"/>
        <v>0</v>
      </c>
      <c r="H261">
        <f t="shared" si="12"/>
        <v>0</v>
      </c>
      <c r="I261">
        <f t="shared" si="12"/>
        <v>0</v>
      </c>
      <c r="J261">
        <f>SUMIFS('6-29 EMR'!$F$2:$F$467,'6-29 EMR'!$B$2:$B$467,$B261)</f>
        <v>0</v>
      </c>
      <c r="K261">
        <f>SUMIFS('6-29 EMR'!$G$2:$G$467,'6-29 EMR'!$B$2:$B$467,$B261)</f>
        <v>0</v>
      </c>
      <c r="L261">
        <f>SUMIFS('6-29 EMR'!$M$2:$M$467,'6-29 EMR'!$B$2:$B$467,$B261)</f>
        <v>0</v>
      </c>
      <c r="M261">
        <f>SUMIFS('6-29 EMR'!$N$2:$N$467,'6-29 EMR'!$B$2:$B$467,$B261)</f>
        <v>0</v>
      </c>
      <c r="N261">
        <f>SUMIFS('6-28 EMR'!$F$2:$F$467,'6-28 EMR'!$B$2:$B$467,$B261)</f>
        <v>0</v>
      </c>
      <c r="O261">
        <f>SUMIFS('6-28 EMR'!$G$2:$G$467,'6-28 EMR'!$B$2:$B$467,$B261)</f>
        <v>0</v>
      </c>
      <c r="P261">
        <f>SUMIFS('6-28 EMR'!$M$2:$M$467,'6-28 EMR'!$B$2:$B$467,$B261)</f>
        <v>0</v>
      </c>
      <c r="Q261">
        <f>SUMIFS('6-28 EMR'!$N$2:$N$467,'6-28 EMR'!$B$2:$B$467,$B261)</f>
        <v>0</v>
      </c>
      <c r="R261">
        <f>SUMIFS('6-27 EMR'!$F$2:$F$467,'6-27 EMR'!$B$2:$B$467,$B261)</f>
        <v>0</v>
      </c>
      <c r="S261">
        <f>SUMIFS('6-27 EMR'!$G$2:$G$467,'6-27 EMR'!$B$2:$B$467,$B261)</f>
        <v>0</v>
      </c>
      <c r="T261">
        <f>SUMIFS('6-27 EMR'!$M$2:$M$467,'6-27 EMR'!$B$2:$B$467,$B261)</f>
        <v>0</v>
      </c>
      <c r="U261">
        <f>SUMIFS('6-27 EMR'!$N$2:$N$467,'6-27 EMR'!$B$2:$B$467,$B261)</f>
        <v>0</v>
      </c>
      <c r="V261">
        <f>SUMIFS('6-26 EMR'!$F$2:$F$467,'6-26 EMR'!$B$2:$B$467,$B261)</f>
        <v>0</v>
      </c>
      <c r="W261">
        <f>SUMIFS('6-26 EMR'!$G$2:$G$467,'6-26 EMR'!$B$2:$B$467,$B261)</f>
        <v>0</v>
      </c>
      <c r="X261">
        <f>SUMIFS('6-26 EMR'!$M$2:$M$467,'6-26 EMR'!$B$2:$B$467,$B261)</f>
        <v>0</v>
      </c>
      <c r="Y261">
        <f>SUMIFS('6-26 EMR'!$N$2:$N$467,'6-26 EMR'!$B$2:$B$467,$B261)</f>
        <v>0</v>
      </c>
      <c r="Z261">
        <f>SUMIFS('6-25 EMR'!$F$2:$F$467,'6-25 EMR'!$B$2:$B$467,$B261)</f>
        <v>0</v>
      </c>
      <c r="AA261">
        <f>SUMIFS('6-25 EMR'!$G$2:$G$467,'6-25 EMR'!$B$2:$B$467,$B261)</f>
        <v>0</v>
      </c>
      <c r="AB261">
        <f>SUMIFS('6-25 EMR'!$M$2:$M$467,'6-25 EMR'!$B$2:$B$467,$B261)</f>
        <v>0</v>
      </c>
      <c r="AC261">
        <f>SUMIFS('6-25 EMR'!$N$2:$N$467,'6-25 EMR'!$B$2:$B$467,$B261)</f>
        <v>0</v>
      </c>
      <c r="AD261">
        <f>SUMIFS('6-24 EMR'!$F$2:$F$467,'6-24 EMR'!$B$2:$B$467,$B261)</f>
        <v>0</v>
      </c>
      <c r="AE261">
        <f>SUMIFS('6-24 EMR'!$G$2:$G$467,'6-24 EMR'!$B$2:$B$467,$B261)</f>
        <v>0</v>
      </c>
      <c r="AF261">
        <f>SUMIFS('6-24 EMR'!$M$2:$M$467,'6-24 EMR'!$B$2:$B$467,$B261)</f>
        <v>0</v>
      </c>
      <c r="AG261">
        <f>SUMIFS('6-24 EMR'!$N$2:$N$467,'6-24 EMR'!$B$2:$B$467,$B261)</f>
        <v>0</v>
      </c>
      <c r="AH261">
        <f>SUMIFS('6-23 EMR'!$F$2:$F$467,'6-23 EMR'!$B$2:$B$467,$B261)</f>
        <v>0</v>
      </c>
      <c r="AI261">
        <f>SUMIFS('6-23 EMR'!$G$2:$G$467,'6-23 EMR'!$B$2:$B$467,$B261)</f>
        <v>0</v>
      </c>
      <c r="AJ261">
        <f>SUMIFS('6-23 EMR'!$M$2:$M$467,'6-23 EMR'!$B$2:$B$467,$B261)</f>
        <v>0</v>
      </c>
      <c r="AK261">
        <f>SUMIFS('6-23 EMR'!$N$2:$N$467,'6-23 EMR'!$B$2:$B$467,$B261)</f>
        <v>0</v>
      </c>
      <c r="AL261" t="s">
        <v>1172</v>
      </c>
    </row>
    <row r="262" spans="1:38" x14ac:dyDescent="0.25">
      <c r="A262" s="3" t="s">
        <v>1171</v>
      </c>
      <c r="B262" t="s">
        <v>1175</v>
      </c>
      <c r="C262" t="s">
        <v>1176</v>
      </c>
      <c r="D262" t="s">
        <v>1175</v>
      </c>
      <c r="E262" t="str">
        <f>IF(OR(Table1[[#This Row],[June 23-29 Resident Confirmed COVID-19 (sum)]]&gt;0,Table1[[#This Row],[June 23-29 Resident Suspected COVID-19 (sum)]]&gt;0,Table1[[#This Row],[June 23-29 Staff Confirmed COVID-19 (sum)]]&gt;0,Table1[[#This Row],[June 23-29 Staff Suspected COVID-19 (sum)]]&gt;0),"Yes","")</f>
        <v>Yes</v>
      </c>
      <c r="F262">
        <f t="shared" si="12"/>
        <v>0</v>
      </c>
      <c r="G262">
        <f t="shared" si="12"/>
        <v>0</v>
      </c>
      <c r="H262">
        <f t="shared" si="12"/>
        <v>0</v>
      </c>
      <c r="I262">
        <f t="shared" si="12"/>
        <v>2</v>
      </c>
      <c r="J262">
        <f>SUMIFS('6-29 EMR'!$F$2:$F$467,'6-29 EMR'!$B$2:$B$467,$B262)</f>
        <v>0</v>
      </c>
      <c r="K262">
        <f>SUMIFS('6-29 EMR'!$G$2:$G$467,'6-29 EMR'!$B$2:$B$467,$B262)</f>
        <v>0</v>
      </c>
      <c r="L262">
        <f>SUMIFS('6-29 EMR'!$M$2:$M$467,'6-29 EMR'!$B$2:$B$467,$B262)</f>
        <v>0</v>
      </c>
      <c r="M262">
        <f>SUMIFS('6-29 EMR'!$N$2:$N$467,'6-29 EMR'!$B$2:$B$467,$B262)</f>
        <v>0</v>
      </c>
      <c r="N262">
        <f>SUMIFS('6-28 EMR'!$F$2:$F$467,'6-28 EMR'!$B$2:$B$467,$B262)</f>
        <v>0</v>
      </c>
      <c r="O262">
        <f>SUMIFS('6-28 EMR'!$G$2:$G$467,'6-28 EMR'!$B$2:$B$467,$B262)</f>
        <v>0</v>
      </c>
      <c r="P262">
        <f>SUMIFS('6-28 EMR'!$M$2:$M$467,'6-28 EMR'!$B$2:$B$467,$B262)</f>
        <v>0</v>
      </c>
      <c r="Q262">
        <f>SUMIFS('6-28 EMR'!$N$2:$N$467,'6-28 EMR'!$B$2:$B$467,$B262)</f>
        <v>0</v>
      </c>
      <c r="R262">
        <f>SUMIFS('6-27 EMR'!$F$2:$F$467,'6-27 EMR'!$B$2:$B$467,$B262)</f>
        <v>0</v>
      </c>
      <c r="S262">
        <f>SUMIFS('6-27 EMR'!$G$2:$G$467,'6-27 EMR'!$B$2:$B$467,$B262)</f>
        <v>0</v>
      </c>
      <c r="T262">
        <f>SUMIFS('6-27 EMR'!$M$2:$M$467,'6-27 EMR'!$B$2:$B$467,$B262)</f>
        <v>0</v>
      </c>
      <c r="U262">
        <f>SUMIFS('6-27 EMR'!$N$2:$N$467,'6-27 EMR'!$B$2:$B$467,$B262)</f>
        <v>0</v>
      </c>
      <c r="V262">
        <f>SUMIFS('6-26 EMR'!$F$2:$F$467,'6-26 EMR'!$B$2:$B$467,$B262)</f>
        <v>0</v>
      </c>
      <c r="W262">
        <f>SUMIFS('6-26 EMR'!$G$2:$G$467,'6-26 EMR'!$B$2:$B$467,$B262)</f>
        <v>0</v>
      </c>
      <c r="X262">
        <f>SUMIFS('6-26 EMR'!$M$2:$M$467,'6-26 EMR'!$B$2:$B$467,$B262)</f>
        <v>0</v>
      </c>
      <c r="Y262">
        <f>SUMIFS('6-26 EMR'!$N$2:$N$467,'6-26 EMR'!$B$2:$B$467,$B262)</f>
        <v>0</v>
      </c>
      <c r="Z262">
        <f>SUMIFS('6-25 EMR'!$F$2:$F$467,'6-25 EMR'!$B$2:$B$467,$B262)</f>
        <v>0</v>
      </c>
      <c r="AA262">
        <f>SUMIFS('6-25 EMR'!$G$2:$G$467,'6-25 EMR'!$B$2:$B$467,$B262)</f>
        <v>0</v>
      </c>
      <c r="AB262">
        <f>SUMIFS('6-25 EMR'!$M$2:$M$467,'6-25 EMR'!$B$2:$B$467,$B262)</f>
        <v>0</v>
      </c>
      <c r="AC262">
        <f>SUMIFS('6-25 EMR'!$N$2:$N$467,'6-25 EMR'!$B$2:$B$467,$B262)</f>
        <v>0</v>
      </c>
      <c r="AD262">
        <f>SUMIFS('6-24 EMR'!$F$2:$F$467,'6-24 EMR'!$B$2:$B$467,$B262)</f>
        <v>0</v>
      </c>
      <c r="AE262">
        <f>SUMIFS('6-24 EMR'!$G$2:$G$467,'6-24 EMR'!$B$2:$B$467,$B262)</f>
        <v>0</v>
      </c>
      <c r="AF262">
        <f>SUMIFS('6-24 EMR'!$M$2:$M$467,'6-24 EMR'!$B$2:$B$467,$B262)</f>
        <v>0</v>
      </c>
      <c r="AG262">
        <f>SUMIFS('6-24 EMR'!$N$2:$N$467,'6-24 EMR'!$B$2:$B$467,$B262)</f>
        <v>1</v>
      </c>
      <c r="AH262">
        <f>SUMIFS('6-23 EMR'!$F$2:$F$467,'6-23 EMR'!$B$2:$B$467,$B262)</f>
        <v>0</v>
      </c>
      <c r="AI262">
        <f>SUMIFS('6-23 EMR'!$G$2:$G$467,'6-23 EMR'!$B$2:$B$467,$B262)</f>
        <v>0</v>
      </c>
      <c r="AJ262">
        <f>SUMIFS('6-23 EMR'!$M$2:$M$467,'6-23 EMR'!$B$2:$B$467,$B262)</f>
        <v>0</v>
      </c>
      <c r="AK262">
        <f>SUMIFS('6-23 EMR'!$N$2:$N$467,'6-23 EMR'!$B$2:$B$467,$B262)</f>
        <v>1</v>
      </c>
      <c r="AL262" t="s">
        <v>1175</v>
      </c>
    </row>
    <row r="263" spans="1:38" x14ac:dyDescent="0.25">
      <c r="A263" s="3" t="s">
        <v>1171</v>
      </c>
      <c r="B263" t="s">
        <v>1178</v>
      </c>
      <c r="C263" t="s">
        <v>1179</v>
      </c>
      <c r="D263" t="s">
        <v>1180</v>
      </c>
      <c r="E263" t="str">
        <f>IF(OR(Table1[[#This Row],[June 23-29 Resident Confirmed COVID-19 (sum)]]&gt;0,Table1[[#This Row],[June 23-29 Resident Suspected COVID-19 (sum)]]&gt;0,Table1[[#This Row],[June 23-29 Staff Confirmed COVID-19 (sum)]]&gt;0,Table1[[#This Row],[June 23-29 Staff Suspected COVID-19 (sum)]]&gt;0),"Yes","")</f>
        <v/>
      </c>
      <c r="F263">
        <f t="shared" si="12"/>
        <v>0</v>
      </c>
      <c r="G263">
        <f t="shared" si="12"/>
        <v>0</v>
      </c>
      <c r="H263">
        <f t="shared" si="12"/>
        <v>0</v>
      </c>
      <c r="I263">
        <f t="shared" si="12"/>
        <v>0</v>
      </c>
      <c r="J263">
        <f>SUMIFS('6-29 EMR'!$F$2:$F$467,'6-29 EMR'!$B$2:$B$467,$B263)</f>
        <v>0</v>
      </c>
      <c r="K263">
        <f>SUMIFS('6-29 EMR'!$G$2:$G$467,'6-29 EMR'!$B$2:$B$467,$B263)</f>
        <v>0</v>
      </c>
      <c r="L263">
        <f>SUMIFS('6-29 EMR'!$M$2:$M$467,'6-29 EMR'!$B$2:$B$467,$B263)</f>
        <v>0</v>
      </c>
      <c r="M263">
        <f>SUMIFS('6-29 EMR'!$N$2:$N$467,'6-29 EMR'!$B$2:$B$467,$B263)</f>
        <v>0</v>
      </c>
      <c r="N263">
        <f>SUMIFS('6-28 EMR'!$F$2:$F$467,'6-28 EMR'!$B$2:$B$467,$B263)</f>
        <v>0</v>
      </c>
      <c r="O263">
        <f>SUMIFS('6-28 EMR'!$G$2:$G$467,'6-28 EMR'!$B$2:$B$467,$B263)</f>
        <v>0</v>
      </c>
      <c r="P263">
        <f>SUMIFS('6-28 EMR'!$M$2:$M$467,'6-28 EMR'!$B$2:$B$467,$B263)</f>
        <v>0</v>
      </c>
      <c r="Q263">
        <f>SUMIFS('6-28 EMR'!$N$2:$N$467,'6-28 EMR'!$B$2:$B$467,$B263)</f>
        <v>0</v>
      </c>
      <c r="R263">
        <f>SUMIFS('6-27 EMR'!$F$2:$F$467,'6-27 EMR'!$B$2:$B$467,$B263)</f>
        <v>0</v>
      </c>
      <c r="S263">
        <f>SUMIFS('6-27 EMR'!$G$2:$G$467,'6-27 EMR'!$B$2:$B$467,$B263)</f>
        <v>0</v>
      </c>
      <c r="T263">
        <f>SUMIFS('6-27 EMR'!$M$2:$M$467,'6-27 EMR'!$B$2:$B$467,$B263)</f>
        <v>0</v>
      </c>
      <c r="U263">
        <f>SUMIFS('6-27 EMR'!$N$2:$N$467,'6-27 EMR'!$B$2:$B$467,$B263)</f>
        <v>0</v>
      </c>
      <c r="V263">
        <f>SUMIFS('6-26 EMR'!$F$2:$F$467,'6-26 EMR'!$B$2:$B$467,$B263)</f>
        <v>0</v>
      </c>
      <c r="W263">
        <f>SUMIFS('6-26 EMR'!$G$2:$G$467,'6-26 EMR'!$B$2:$B$467,$B263)</f>
        <v>0</v>
      </c>
      <c r="X263">
        <f>SUMIFS('6-26 EMR'!$M$2:$M$467,'6-26 EMR'!$B$2:$B$467,$B263)</f>
        <v>0</v>
      </c>
      <c r="Y263">
        <f>SUMIFS('6-26 EMR'!$N$2:$N$467,'6-26 EMR'!$B$2:$B$467,$B263)</f>
        <v>0</v>
      </c>
      <c r="Z263">
        <f>SUMIFS('6-25 EMR'!$F$2:$F$467,'6-25 EMR'!$B$2:$B$467,$B263)</f>
        <v>0</v>
      </c>
      <c r="AA263">
        <f>SUMIFS('6-25 EMR'!$G$2:$G$467,'6-25 EMR'!$B$2:$B$467,$B263)</f>
        <v>0</v>
      </c>
      <c r="AB263">
        <f>SUMIFS('6-25 EMR'!$M$2:$M$467,'6-25 EMR'!$B$2:$B$467,$B263)</f>
        <v>0</v>
      </c>
      <c r="AC263">
        <f>SUMIFS('6-25 EMR'!$N$2:$N$467,'6-25 EMR'!$B$2:$B$467,$B263)</f>
        <v>0</v>
      </c>
      <c r="AD263">
        <f>SUMIFS('6-24 EMR'!$F$2:$F$467,'6-24 EMR'!$B$2:$B$467,$B263)</f>
        <v>0</v>
      </c>
      <c r="AE263">
        <f>SUMIFS('6-24 EMR'!$G$2:$G$467,'6-24 EMR'!$B$2:$B$467,$B263)</f>
        <v>0</v>
      </c>
      <c r="AF263">
        <f>SUMIFS('6-24 EMR'!$M$2:$M$467,'6-24 EMR'!$B$2:$B$467,$B263)</f>
        <v>0</v>
      </c>
      <c r="AG263">
        <f>SUMIFS('6-24 EMR'!$N$2:$N$467,'6-24 EMR'!$B$2:$B$467,$B263)</f>
        <v>0</v>
      </c>
      <c r="AH263">
        <f>SUMIFS('6-23 EMR'!$F$2:$F$467,'6-23 EMR'!$B$2:$B$467,$B263)</f>
        <v>0</v>
      </c>
      <c r="AI263">
        <f>SUMIFS('6-23 EMR'!$G$2:$G$467,'6-23 EMR'!$B$2:$B$467,$B263)</f>
        <v>0</v>
      </c>
      <c r="AJ263">
        <f>SUMIFS('6-23 EMR'!$M$2:$M$467,'6-23 EMR'!$B$2:$B$467,$B263)</f>
        <v>0</v>
      </c>
      <c r="AK263">
        <f>SUMIFS('6-23 EMR'!$N$2:$N$467,'6-23 EMR'!$B$2:$B$467,$B263)</f>
        <v>0</v>
      </c>
      <c r="AL263" t="s">
        <v>1183</v>
      </c>
    </row>
    <row r="264" spans="1:38" x14ac:dyDescent="0.25">
      <c r="A264" s="3" t="s">
        <v>1171</v>
      </c>
      <c r="B264" t="s">
        <v>1184</v>
      </c>
      <c r="C264" t="s">
        <v>1185</v>
      </c>
      <c r="D264" t="s">
        <v>1186</v>
      </c>
      <c r="E264" t="str">
        <f>IF(OR(Table1[[#This Row],[June 23-29 Resident Confirmed COVID-19 (sum)]]&gt;0,Table1[[#This Row],[June 23-29 Resident Suspected COVID-19 (sum)]]&gt;0,Table1[[#This Row],[June 23-29 Staff Confirmed COVID-19 (sum)]]&gt;0,Table1[[#This Row],[June 23-29 Staff Suspected COVID-19 (sum)]]&gt;0),"Yes","")</f>
        <v/>
      </c>
      <c r="F264">
        <f t="shared" ref="F264:I283" si="13">SUMIFS($J264:$AK264,$J$1:$AK$1,F$1)</f>
        <v>0</v>
      </c>
      <c r="G264">
        <f t="shared" si="13"/>
        <v>0</v>
      </c>
      <c r="H264">
        <f t="shared" si="13"/>
        <v>0</v>
      </c>
      <c r="I264">
        <f t="shared" si="13"/>
        <v>0</v>
      </c>
      <c r="J264">
        <f>SUMIFS('6-29 EMR'!$F$2:$F$467,'6-29 EMR'!$B$2:$B$467,$B264)</f>
        <v>0</v>
      </c>
      <c r="K264">
        <f>SUMIFS('6-29 EMR'!$G$2:$G$467,'6-29 EMR'!$B$2:$B$467,$B264)</f>
        <v>0</v>
      </c>
      <c r="L264">
        <f>SUMIFS('6-29 EMR'!$M$2:$M$467,'6-29 EMR'!$B$2:$B$467,$B264)</f>
        <v>0</v>
      </c>
      <c r="M264">
        <f>SUMIFS('6-29 EMR'!$N$2:$N$467,'6-29 EMR'!$B$2:$B$467,$B264)</f>
        <v>0</v>
      </c>
      <c r="N264">
        <f>SUMIFS('6-28 EMR'!$F$2:$F$467,'6-28 EMR'!$B$2:$B$467,$B264)</f>
        <v>0</v>
      </c>
      <c r="O264">
        <f>SUMIFS('6-28 EMR'!$G$2:$G$467,'6-28 EMR'!$B$2:$B$467,$B264)</f>
        <v>0</v>
      </c>
      <c r="P264">
        <f>SUMIFS('6-28 EMR'!$M$2:$M$467,'6-28 EMR'!$B$2:$B$467,$B264)</f>
        <v>0</v>
      </c>
      <c r="Q264">
        <f>SUMIFS('6-28 EMR'!$N$2:$N$467,'6-28 EMR'!$B$2:$B$467,$B264)</f>
        <v>0</v>
      </c>
      <c r="R264">
        <f>SUMIFS('6-27 EMR'!$F$2:$F$467,'6-27 EMR'!$B$2:$B$467,$B264)</f>
        <v>0</v>
      </c>
      <c r="S264">
        <f>SUMIFS('6-27 EMR'!$G$2:$G$467,'6-27 EMR'!$B$2:$B$467,$B264)</f>
        <v>0</v>
      </c>
      <c r="T264">
        <f>SUMIFS('6-27 EMR'!$M$2:$M$467,'6-27 EMR'!$B$2:$B$467,$B264)</f>
        <v>0</v>
      </c>
      <c r="U264">
        <f>SUMIFS('6-27 EMR'!$N$2:$N$467,'6-27 EMR'!$B$2:$B$467,$B264)</f>
        <v>0</v>
      </c>
      <c r="V264">
        <f>SUMIFS('6-26 EMR'!$F$2:$F$467,'6-26 EMR'!$B$2:$B$467,$B264)</f>
        <v>0</v>
      </c>
      <c r="W264">
        <f>SUMIFS('6-26 EMR'!$G$2:$G$467,'6-26 EMR'!$B$2:$B$467,$B264)</f>
        <v>0</v>
      </c>
      <c r="X264">
        <f>SUMIFS('6-26 EMR'!$M$2:$M$467,'6-26 EMR'!$B$2:$B$467,$B264)</f>
        <v>0</v>
      </c>
      <c r="Y264">
        <f>SUMIFS('6-26 EMR'!$N$2:$N$467,'6-26 EMR'!$B$2:$B$467,$B264)</f>
        <v>0</v>
      </c>
      <c r="Z264">
        <f>SUMIFS('6-25 EMR'!$F$2:$F$467,'6-25 EMR'!$B$2:$B$467,$B264)</f>
        <v>0</v>
      </c>
      <c r="AA264">
        <f>SUMIFS('6-25 EMR'!$G$2:$G$467,'6-25 EMR'!$B$2:$B$467,$B264)</f>
        <v>0</v>
      </c>
      <c r="AB264">
        <f>SUMIFS('6-25 EMR'!$M$2:$M$467,'6-25 EMR'!$B$2:$B$467,$B264)</f>
        <v>0</v>
      </c>
      <c r="AC264">
        <f>SUMIFS('6-25 EMR'!$N$2:$N$467,'6-25 EMR'!$B$2:$B$467,$B264)</f>
        <v>0</v>
      </c>
      <c r="AD264">
        <f>SUMIFS('6-24 EMR'!$F$2:$F$467,'6-24 EMR'!$B$2:$B$467,$B264)</f>
        <v>0</v>
      </c>
      <c r="AE264">
        <f>SUMIFS('6-24 EMR'!$G$2:$G$467,'6-24 EMR'!$B$2:$B$467,$B264)</f>
        <v>0</v>
      </c>
      <c r="AF264">
        <f>SUMIFS('6-24 EMR'!$M$2:$M$467,'6-24 EMR'!$B$2:$B$467,$B264)</f>
        <v>0</v>
      </c>
      <c r="AG264">
        <f>SUMIFS('6-24 EMR'!$N$2:$N$467,'6-24 EMR'!$B$2:$B$467,$B264)</f>
        <v>0</v>
      </c>
      <c r="AH264">
        <f>SUMIFS('6-23 EMR'!$F$2:$F$467,'6-23 EMR'!$B$2:$B$467,$B264)</f>
        <v>0</v>
      </c>
      <c r="AI264">
        <f>SUMIFS('6-23 EMR'!$G$2:$G$467,'6-23 EMR'!$B$2:$B$467,$B264)</f>
        <v>0</v>
      </c>
      <c r="AJ264">
        <f>SUMIFS('6-23 EMR'!$M$2:$M$467,'6-23 EMR'!$B$2:$B$467,$B264)</f>
        <v>0</v>
      </c>
      <c r="AK264">
        <f>SUMIFS('6-23 EMR'!$N$2:$N$467,'6-23 EMR'!$B$2:$B$467,$B264)</f>
        <v>0</v>
      </c>
      <c r="AL264" t="s">
        <v>1189</v>
      </c>
    </row>
    <row r="265" spans="1:38" x14ac:dyDescent="0.25">
      <c r="A265" s="3" t="s">
        <v>1190</v>
      </c>
      <c r="B265" t="s">
        <v>1191</v>
      </c>
      <c r="C265" t="s">
        <v>1192</v>
      </c>
      <c r="D265" t="s">
        <v>1193</v>
      </c>
      <c r="E265" t="str">
        <f>IF(OR(Table1[[#This Row],[June 23-29 Resident Confirmed COVID-19 (sum)]]&gt;0,Table1[[#This Row],[June 23-29 Resident Suspected COVID-19 (sum)]]&gt;0,Table1[[#This Row],[June 23-29 Staff Confirmed COVID-19 (sum)]]&gt;0,Table1[[#This Row],[June 23-29 Staff Suspected COVID-19 (sum)]]&gt;0),"Yes","")</f>
        <v>Yes</v>
      </c>
      <c r="F265">
        <f t="shared" si="13"/>
        <v>0</v>
      </c>
      <c r="G265">
        <f t="shared" si="13"/>
        <v>0</v>
      </c>
      <c r="H265">
        <f t="shared" si="13"/>
        <v>0</v>
      </c>
      <c r="I265">
        <f t="shared" si="13"/>
        <v>1</v>
      </c>
      <c r="J265">
        <f>SUMIFS('6-29 EMR'!$F$2:$F$467,'6-29 EMR'!$B$2:$B$467,$B265)</f>
        <v>0</v>
      </c>
      <c r="K265">
        <f>SUMIFS('6-29 EMR'!$G$2:$G$467,'6-29 EMR'!$B$2:$B$467,$B265)</f>
        <v>0</v>
      </c>
      <c r="L265">
        <f>SUMIFS('6-29 EMR'!$M$2:$M$467,'6-29 EMR'!$B$2:$B$467,$B265)</f>
        <v>0</v>
      </c>
      <c r="M265">
        <f>SUMIFS('6-29 EMR'!$N$2:$N$467,'6-29 EMR'!$B$2:$B$467,$B265)</f>
        <v>0</v>
      </c>
      <c r="N265">
        <f>SUMIFS('6-28 EMR'!$F$2:$F$467,'6-28 EMR'!$B$2:$B$467,$B265)</f>
        <v>0</v>
      </c>
      <c r="O265">
        <f>SUMIFS('6-28 EMR'!$G$2:$G$467,'6-28 EMR'!$B$2:$B$467,$B265)</f>
        <v>0</v>
      </c>
      <c r="P265">
        <f>SUMIFS('6-28 EMR'!$M$2:$M$467,'6-28 EMR'!$B$2:$B$467,$B265)</f>
        <v>0</v>
      </c>
      <c r="Q265">
        <f>SUMIFS('6-28 EMR'!$N$2:$N$467,'6-28 EMR'!$B$2:$B$467,$B265)</f>
        <v>0</v>
      </c>
      <c r="R265">
        <f>SUMIFS('6-27 EMR'!$F$2:$F$467,'6-27 EMR'!$B$2:$B$467,$B265)</f>
        <v>0</v>
      </c>
      <c r="S265">
        <f>SUMIFS('6-27 EMR'!$G$2:$G$467,'6-27 EMR'!$B$2:$B$467,$B265)</f>
        <v>0</v>
      </c>
      <c r="T265">
        <f>SUMIFS('6-27 EMR'!$M$2:$M$467,'6-27 EMR'!$B$2:$B$467,$B265)</f>
        <v>0</v>
      </c>
      <c r="U265">
        <f>SUMIFS('6-27 EMR'!$N$2:$N$467,'6-27 EMR'!$B$2:$B$467,$B265)</f>
        <v>0</v>
      </c>
      <c r="V265">
        <f>SUMIFS('6-26 EMR'!$F$2:$F$467,'6-26 EMR'!$B$2:$B$467,$B265)</f>
        <v>0</v>
      </c>
      <c r="W265">
        <f>SUMIFS('6-26 EMR'!$G$2:$G$467,'6-26 EMR'!$B$2:$B$467,$B265)</f>
        <v>0</v>
      </c>
      <c r="X265">
        <f>SUMIFS('6-26 EMR'!$M$2:$M$467,'6-26 EMR'!$B$2:$B$467,$B265)</f>
        <v>0</v>
      </c>
      <c r="Y265">
        <f>SUMIFS('6-26 EMR'!$N$2:$N$467,'6-26 EMR'!$B$2:$B$467,$B265)</f>
        <v>0</v>
      </c>
      <c r="Z265">
        <f>SUMIFS('6-25 EMR'!$F$2:$F$467,'6-25 EMR'!$B$2:$B$467,$B265)</f>
        <v>0</v>
      </c>
      <c r="AA265">
        <f>SUMIFS('6-25 EMR'!$G$2:$G$467,'6-25 EMR'!$B$2:$B$467,$B265)</f>
        <v>0</v>
      </c>
      <c r="AB265">
        <f>SUMIFS('6-25 EMR'!$M$2:$M$467,'6-25 EMR'!$B$2:$B$467,$B265)</f>
        <v>0</v>
      </c>
      <c r="AC265">
        <f>SUMIFS('6-25 EMR'!$N$2:$N$467,'6-25 EMR'!$B$2:$B$467,$B265)</f>
        <v>1</v>
      </c>
      <c r="AD265">
        <f>SUMIFS('6-24 EMR'!$F$2:$F$467,'6-24 EMR'!$B$2:$B$467,$B265)</f>
        <v>0</v>
      </c>
      <c r="AE265">
        <f>SUMIFS('6-24 EMR'!$G$2:$G$467,'6-24 EMR'!$B$2:$B$467,$B265)</f>
        <v>0</v>
      </c>
      <c r="AF265">
        <f>SUMIFS('6-24 EMR'!$M$2:$M$467,'6-24 EMR'!$B$2:$B$467,$B265)</f>
        <v>0</v>
      </c>
      <c r="AG265">
        <f>SUMIFS('6-24 EMR'!$N$2:$N$467,'6-24 EMR'!$B$2:$B$467,$B265)</f>
        <v>0</v>
      </c>
      <c r="AH265">
        <f>SUMIFS('6-23 EMR'!$F$2:$F$467,'6-23 EMR'!$B$2:$B$467,$B265)</f>
        <v>0</v>
      </c>
      <c r="AI265">
        <f>SUMIFS('6-23 EMR'!$G$2:$G$467,'6-23 EMR'!$B$2:$B$467,$B265)</f>
        <v>0</v>
      </c>
      <c r="AJ265">
        <f>SUMIFS('6-23 EMR'!$M$2:$M$467,'6-23 EMR'!$B$2:$B$467,$B265)</f>
        <v>0</v>
      </c>
      <c r="AK265">
        <f>SUMIFS('6-23 EMR'!$N$2:$N$467,'6-23 EMR'!$B$2:$B$467,$B265)</f>
        <v>0</v>
      </c>
      <c r="AL265" t="s">
        <v>1195</v>
      </c>
    </row>
    <row r="266" spans="1:38" x14ac:dyDescent="0.25">
      <c r="A266" s="3" t="s">
        <v>1190</v>
      </c>
      <c r="B266" t="s">
        <v>1196</v>
      </c>
      <c r="C266" t="s">
        <v>1197</v>
      </c>
      <c r="D266" t="s">
        <v>1198</v>
      </c>
      <c r="E266" t="str">
        <f>IF(OR(Table1[[#This Row],[June 23-29 Resident Confirmed COVID-19 (sum)]]&gt;0,Table1[[#This Row],[June 23-29 Resident Suspected COVID-19 (sum)]]&gt;0,Table1[[#This Row],[June 23-29 Staff Confirmed COVID-19 (sum)]]&gt;0,Table1[[#This Row],[June 23-29 Staff Suspected COVID-19 (sum)]]&gt;0),"Yes","")</f>
        <v/>
      </c>
      <c r="F266">
        <f t="shared" si="13"/>
        <v>0</v>
      </c>
      <c r="G266">
        <f t="shared" si="13"/>
        <v>0</v>
      </c>
      <c r="H266">
        <f t="shared" si="13"/>
        <v>0</v>
      </c>
      <c r="I266">
        <f t="shared" si="13"/>
        <v>0</v>
      </c>
      <c r="J266">
        <f>SUMIFS('6-29 EMR'!$F$2:$F$467,'6-29 EMR'!$B$2:$B$467,$B266)</f>
        <v>0</v>
      </c>
      <c r="K266">
        <f>SUMIFS('6-29 EMR'!$G$2:$G$467,'6-29 EMR'!$B$2:$B$467,$B266)</f>
        <v>0</v>
      </c>
      <c r="L266">
        <f>SUMIFS('6-29 EMR'!$M$2:$M$467,'6-29 EMR'!$B$2:$B$467,$B266)</f>
        <v>0</v>
      </c>
      <c r="M266">
        <f>SUMIFS('6-29 EMR'!$N$2:$N$467,'6-29 EMR'!$B$2:$B$467,$B266)</f>
        <v>0</v>
      </c>
      <c r="N266">
        <f>SUMIFS('6-28 EMR'!$F$2:$F$467,'6-28 EMR'!$B$2:$B$467,$B266)</f>
        <v>0</v>
      </c>
      <c r="O266">
        <f>SUMIFS('6-28 EMR'!$G$2:$G$467,'6-28 EMR'!$B$2:$B$467,$B266)</f>
        <v>0</v>
      </c>
      <c r="P266">
        <f>SUMIFS('6-28 EMR'!$M$2:$M$467,'6-28 EMR'!$B$2:$B$467,$B266)</f>
        <v>0</v>
      </c>
      <c r="Q266">
        <f>SUMIFS('6-28 EMR'!$N$2:$N$467,'6-28 EMR'!$B$2:$B$467,$B266)</f>
        <v>0</v>
      </c>
      <c r="R266">
        <f>SUMIFS('6-27 EMR'!$F$2:$F$467,'6-27 EMR'!$B$2:$B$467,$B266)</f>
        <v>0</v>
      </c>
      <c r="S266">
        <f>SUMIFS('6-27 EMR'!$G$2:$G$467,'6-27 EMR'!$B$2:$B$467,$B266)</f>
        <v>0</v>
      </c>
      <c r="T266">
        <f>SUMIFS('6-27 EMR'!$M$2:$M$467,'6-27 EMR'!$B$2:$B$467,$B266)</f>
        <v>0</v>
      </c>
      <c r="U266">
        <f>SUMIFS('6-27 EMR'!$N$2:$N$467,'6-27 EMR'!$B$2:$B$467,$B266)</f>
        <v>0</v>
      </c>
      <c r="V266">
        <f>SUMIFS('6-26 EMR'!$F$2:$F$467,'6-26 EMR'!$B$2:$B$467,$B266)</f>
        <v>0</v>
      </c>
      <c r="W266">
        <f>SUMIFS('6-26 EMR'!$G$2:$G$467,'6-26 EMR'!$B$2:$B$467,$B266)</f>
        <v>0</v>
      </c>
      <c r="X266">
        <f>SUMIFS('6-26 EMR'!$M$2:$M$467,'6-26 EMR'!$B$2:$B$467,$B266)</f>
        <v>0</v>
      </c>
      <c r="Y266">
        <f>SUMIFS('6-26 EMR'!$N$2:$N$467,'6-26 EMR'!$B$2:$B$467,$B266)</f>
        <v>0</v>
      </c>
      <c r="Z266">
        <f>SUMIFS('6-25 EMR'!$F$2:$F$467,'6-25 EMR'!$B$2:$B$467,$B266)</f>
        <v>0</v>
      </c>
      <c r="AA266">
        <f>SUMIFS('6-25 EMR'!$G$2:$G$467,'6-25 EMR'!$B$2:$B$467,$B266)</f>
        <v>0</v>
      </c>
      <c r="AB266">
        <f>SUMIFS('6-25 EMR'!$M$2:$M$467,'6-25 EMR'!$B$2:$B$467,$B266)</f>
        <v>0</v>
      </c>
      <c r="AC266">
        <f>SUMIFS('6-25 EMR'!$N$2:$N$467,'6-25 EMR'!$B$2:$B$467,$B266)</f>
        <v>0</v>
      </c>
      <c r="AD266">
        <f>SUMIFS('6-24 EMR'!$F$2:$F$467,'6-24 EMR'!$B$2:$B$467,$B266)</f>
        <v>0</v>
      </c>
      <c r="AE266">
        <f>SUMIFS('6-24 EMR'!$G$2:$G$467,'6-24 EMR'!$B$2:$B$467,$B266)</f>
        <v>0</v>
      </c>
      <c r="AF266">
        <f>SUMIFS('6-24 EMR'!$M$2:$M$467,'6-24 EMR'!$B$2:$B$467,$B266)</f>
        <v>0</v>
      </c>
      <c r="AG266">
        <f>SUMIFS('6-24 EMR'!$N$2:$N$467,'6-24 EMR'!$B$2:$B$467,$B266)</f>
        <v>0</v>
      </c>
      <c r="AH266">
        <f>SUMIFS('6-23 EMR'!$F$2:$F$467,'6-23 EMR'!$B$2:$B$467,$B266)</f>
        <v>0</v>
      </c>
      <c r="AI266">
        <f>SUMIFS('6-23 EMR'!$G$2:$G$467,'6-23 EMR'!$B$2:$B$467,$B266)</f>
        <v>0</v>
      </c>
      <c r="AJ266">
        <f>SUMIFS('6-23 EMR'!$M$2:$M$467,'6-23 EMR'!$B$2:$B$467,$B266)</f>
        <v>0</v>
      </c>
      <c r="AK266">
        <f>SUMIFS('6-23 EMR'!$N$2:$N$467,'6-23 EMR'!$B$2:$B$467,$B266)</f>
        <v>0</v>
      </c>
      <c r="AL266" t="s">
        <v>1201</v>
      </c>
    </row>
    <row r="267" spans="1:38" x14ac:dyDescent="0.25">
      <c r="A267" s="3" t="s">
        <v>1190</v>
      </c>
      <c r="B267" t="s">
        <v>1202</v>
      </c>
      <c r="C267" t="s">
        <v>1203</v>
      </c>
      <c r="D267" t="s">
        <v>1202</v>
      </c>
      <c r="E267" t="str">
        <f>IF(OR(Table1[[#This Row],[June 23-29 Resident Confirmed COVID-19 (sum)]]&gt;0,Table1[[#This Row],[June 23-29 Resident Suspected COVID-19 (sum)]]&gt;0,Table1[[#This Row],[June 23-29 Staff Confirmed COVID-19 (sum)]]&gt;0,Table1[[#This Row],[June 23-29 Staff Suspected COVID-19 (sum)]]&gt;0),"Yes","")</f>
        <v/>
      </c>
      <c r="F267">
        <f t="shared" si="13"/>
        <v>0</v>
      </c>
      <c r="G267">
        <f t="shared" si="13"/>
        <v>0</v>
      </c>
      <c r="H267">
        <f t="shared" si="13"/>
        <v>0</v>
      </c>
      <c r="I267">
        <f t="shared" si="13"/>
        <v>0</v>
      </c>
      <c r="J267">
        <f>SUMIFS('6-29 EMR'!$F$2:$F$467,'6-29 EMR'!$B$2:$B$467,$B267)</f>
        <v>0</v>
      </c>
      <c r="K267">
        <f>SUMIFS('6-29 EMR'!$G$2:$G$467,'6-29 EMR'!$B$2:$B$467,$B267)</f>
        <v>0</v>
      </c>
      <c r="L267">
        <f>SUMIFS('6-29 EMR'!$M$2:$M$467,'6-29 EMR'!$B$2:$B$467,$B267)</f>
        <v>0</v>
      </c>
      <c r="M267">
        <f>SUMIFS('6-29 EMR'!$N$2:$N$467,'6-29 EMR'!$B$2:$B$467,$B267)</f>
        <v>0</v>
      </c>
      <c r="N267">
        <f>SUMIFS('6-28 EMR'!$F$2:$F$467,'6-28 EMR'!$B$2:$B$467,$B267)</f>
        <v>0</v>
      </c>
      <c r="O267">
        <f>SUMIFS('6-28 EMR'!$G$2:$G$467,'6-28 EMR'!$B$2:$B$467,$B267)</f>
        <v>0</v>
      </c>
      <c r="P267">
        <f>SUMIFS('6-28 EMR'!$M$2:$M$467,'6-28 EMR'!$B$2:$B$467,$B267)</f>
        <v>0</v>
      </c>
      <c r="Q267">
        <f>SUMIFS('6-28 EMR'!$N$2:$N$467,'6-28 EMR'!$B$2:$B$467,$B267)</f>
        <v>0</v>
      </c>
      <c r="R267">
        <f>SUMIFS('6-27 EMR'!$F$2:$F$467,'6-27 EMR'!$B$2:$B$467,$B267)</f>
        <v>0</v>
      </c>
      <c r="S267">
        <f>SUMIFS('6-27 EMR'!$G$2:$G$467,'6-27 EMR'!$B$2:$B$467,$B267)</f>
        <v>0</v>
      </c>
      <c r="T267">
        <f>SUMIFS('6-27 EMR'!$M$2:$M$467,'6-27 EMR'!$B$2:$B$467,$B267)</f>
        <v>0</v>
      </c>
      <c r="U267">
        <f>SUMIFS('6-27 EMR'!$N$2:$N$467,'6-27 EMR'!$B$2:$B$467,$B267)</f>
        <v>0</v>
      </c>
      <c r="V267">
        <f>SUMIFS('6-26 EMR'!$F$2:$F$467,'6-26 EMR'!$B$2:$B$467,$B267)</f>
        <v>0</v>
      </c>
      <c r="W267">
        <f>SUMIFS('6-26 EMR'!$G$2:$G$467,'6-26 EMR'!$B$2:$B$467,$B267)</f>
        <v>0</v>
      </c>
      <c r="X267">
        <f>SUMIFS('6-26 EMR'!$M$2:$M$467,'6-26 EMR'!$B$2:$B$467,$B267)</f>
        <v>0</v>
      </c>
      <c r="Y267">
        <f>SUMIFS('6-26 EMR'!$N$2:$N$467,'6-26 EMR'!$B$2:$B$467,$B267)</f>
        <v>0</v>
      </c>
      <c r="Z267">
        <f>SUMIFS('6-25 EMR'!$F$2:$F$467,'6-25 EMR'!$B$2:$B$467,$B267)</f>
        <v>0</v>
      </c>
      <c r="AA267">
        <f>SUMIFS('6-25 EMR'!$G$2:$G$467,'6-25 EMR'!$B$2:$B$467,$B267)</f>
        <v>0</v>
      </c>
      <c r="AB267">
        <f>SUMIFS('6-25 EMR'!$M$2:$M$467,'6-25 EMR'!$B$2:$B$467,$B267)</f>
        <v>0</v>
      </c>
      <c r="AC267">
        <f>SUMIFS('6-25 EMR'!$N$2:$N$467,'6-25 EMR'!$B$2:$B$467,$B267)</f>
        <v>0</v>
      </c>
      <c r="AD267">
        <f>SUMIFS('6-24 EMR'!$F$2:$F$467,'6-24 EMR'!$B$2:$B$467,$B267)</f>
        <v>0</v>
      </c>
      <c r="AE267">
        <f>SUMIFS('6-24 EMR'!$G$2:$G$467,'6-24 EMR'!$B$2:$B$467,$B267)</f>
        <v>0</v>
      </c>
      <c r="AF267">
        <f>SUMIFS('6-24 EMR'!$M$2:$M$467,'6-24 EMR'!$B$2:$B$467,$B267)</f>
        <v>0</v>
      </c>
      <c r="AG267">
        <f>SUMIFS('6-24 EMR'!$N$2:$N$467,'6-24 EMR'!$B$2:$B$467,$B267)</f>
        <v>0</v>
      </c>
      <c r="AH267">
        <f>SUMIFS('6-23 EMR'!$F$2:$F$467,'6-23 EMR'!$B$2:$B$467,$B267)</f>
        <v>0</v>
      </c>
      <c r="AI267">
        <f>SUMIFS('6-23 EMR'!$G$2:$G$467,'6-23 EMR'!$B$2:$B$467,$B267)</f>
        <v>0</v>
      </c>
      <c r="AJ267">
        <f>SUMIFS('6-23 EMR'!$M$2:$M$467,'6-23 EMR'!$B$2:$B$467,$B267)</f>
        <v>0</v>
      </c>
      <c r="AK267">
        <f>SUMIFS('6-23 EMR'!$N$2:$N$467,'6-23 EMR'!$B$2:$B$467,$B267)</f>
        <v>0</v>
      </c>
      <c r="AL267" t="s">
        <v>1204</v>
      </c>
    </row>
    <row r="268" spans="1:38" x14ac:dyDescent="0.25">
      <c r="A268" s="3" t="s">
        <v>1205</v>
      </c>
      <c r="B268" t="s">
        <v>1206</v>
      </c>
      <c r="C268" t="s">
        <v>1207</v>
      </c>
      <c r="D268" t="s">
        <v>1206</v>
      </c>
      <c r="E268" t="str">
        <f>IF(OR(Table1[[#This Row],[June 23-29 Resident Confirmed COVID-19 (sum)]]&gt;0,Table1[[#This Row],[June 23-29 Resident Suspected COVID-19 (sum)]]&gt;0,Table1[[#This Row],[June 23-29 Staff Confirmed COVID-19 (sum)]]&gt;0,Table1[[#This Row],[June 23-29 Staff Suspected COVID-19 (sum)]]&gt;0),"Yes","")</f>
        <v/>
      </c>
      <c r="F268">
        <f t="shared" si="13"/>
        <v>0</v>
      </c>
      <c r="G268">
        <f t="shared" si="13"/>
        <v>0</v>
      </c>
      <c r="H268">
        <f t="shared" si="13"/>
        <v>0</v>
      </c>
      <c r="I268">
        <f t="shared" si="13"/>
        <v>0</v>
      </c>
      <c r="J268">
        <f>SUMIFS('6-29 EMR'!$F$2:$F$467,'6-29 EMR'!$B$2:$B$467,$B268)</f>
        <v>0</v>
      </c>
      <c r="K268">
        <f>SUMIFS('6-29 EMR'!$G$2:$G$467,'6-29 EMR'!$B$2:$B$467,$B268)</f>
        <v>0</v>
      </c>
      <c r="L268">
        <f>SUMIFS('6-29 EMR'!$M$2:$M$467,'6-29 EMR'!$B$2:$B$467,$B268)</f>
        <v>0</v>
      </c>
      <c r="M268">
        <f>SUMIFS('6-29 EMR'!$N$2:$N$467,'6-29 EMR'!$B$2:$B$467,$B268)</f>
        <v>0</v>
      </c>
      <c r="N268">
        <f>SUMIFS('6-28 EMR'!$F$2:$F$467,'6-28 EMR'!$B$2:$B$467,$B268)</f>
        <v>0</v>
      </c>
      <c r="O268">
        <f>SUMIFS('6-28 EMR'!$G$2:$G$467,'6-28 EMR'!$B$2:$B$467,$B268)</f>
        <v>0</v>
      </c>
      <c r="P268">
        <f>SUMIFS('6-28 EMR'!$M$2:$M$467,'6-28 EMR'!$B$2:$B$467,$B268)</f>
        <v>0</v>
      </c>
      <c r="Q268">
        <f>SUMIFS('6-28 EMR'!$N$2:$N$467,'6-28 EMR'!$B$2:$B$467,$B268)</f>
        <v>0</v>
      </c>
      <c r="R268">
        <f>SUMIFS('6-27 EMR'!$F$2:$F$467,'6-27 EMR'!$B$2:$B$467,$B268)</f>
        <v>0</v>
      </c>
      <c r="S268">
        <f>SUMIFS('6-27 EMR'!$G$2:$G$467,'6-27 EMR'!$B$2:$B$467,$B268)</f>
        <v>0</v>
      </c>
      <c r="T268">
        <f>SUMIFS('6-27 EMR'!$M$2:$M$467,'6-27 EMR'!$B$2:$B$467,$B268)</f>
        <v>0</v>
      </c>
      <c r="U268">
        <f>SUMIFS('6-27 EMR'!$N$2:$N$467,'6-27 EMR'!$B$2:$B$467,$B268)</f>
        <v>0</v>
      </c>
      <c r="V268">
        <f>SUMIFS('6-26 EMR'!$F$2:$F$467,'6-26 EMR'!$B$2:$B$467,$B268)</f>
        <v>0</v>
      </c>
      <c r="W268">
        <f>SUMIFS('6-26 EMR'!$G$2:$G$467,'6-26 EMR'!$B$2:$B$467,$B268)</f>
        <v>0</v>
      </c>
      <c r="X268">
        <f>SUMIFS('6-26 EMR'!$M$2:$M$467,'6-26 EMR'!$B$2:$B$467,$B268)</f>
        <v>0</v>
      </c>
      <c r="Y268">
        <f>SUMIFS('6-26 EMR'!$N$2:$N$467,'6-26 EMR'!$B$2:$B$467,$B268)</f>
        <v>0</v>
      </c>
      <c r="Z268">
        <f>SUMIFS('6-25 EMR'!$F$2:$F$467,'6-25 EMR'!$B$2:$B$467,$B268)</f>
        <v>0</v>
      </c>
      <c r="AA268">
        <f>SUMIFS('6-25 EMR'!$G$2:$G$467,'6-25 EMR'!$B$2:$B$467,$B268)</f>
        <v>0</v>
      </c>
      <c r="AB268">
        <f>SUMIFS('6-25 EMR'!$M$2:$M$467,'6-25 EMR'!$B$2:$B$467,$B268)</f>
        <v>0</v>
      </c>
      <c r="AC268">
        <f>SUMIFS('6-25 EMR'!$N$2:$N$467,'6-25 EMR'!$B$2:$B$467,$B268)</f>
        <v>0</v>
      </c>
      <c r="AD268">
        <f>SUMIFS('6-24 EMR'!$F$2:$F$467,'6-24 EMR'!$B$2:$B$467,$B268)</f>
        <v>0</v>
      </c>
      <c r="AE268">
        <f>SUMIFS('6-24 EMR'!$G$2:$G$467,'6-24 EMR'!$B$2:$B$467,$B268)</f>
        <v>0</v>
      </c>
      <c r="AF268">
        <f>SUMIFS('6-24 EMR'!$M$2:$M$467,'6-24 EMR'!$B$2:$B$467,$B268)</f>
        <v>0</v>
      </c>
      <c r="AG268">
        <f>SUMIFS('6-24 EMR'!$N$2:$N$467,'6-24 EMR'!$B$2:$B$467,$B268)</f>
        <v>0</v>
      </c>
      <c r="AH268">
        <f>SUMIFS('6-23 EMR'!$F$2:$F$467,'6-23 EMR'!$B$2:$B$467,$B268)</f>
        <v>0</v>
      </c>
      <c r="AI268">
        <f>SUMIFS('6-23 EMR'!$G$2:$G$467,'6-23 EMR'!$B$2:$B$467,$B268)</f>
        <v>0</v>
      </c>
      <c r="AJ268">
        <f>SUMIFS('6-23 EMR'!$M$2:$M$467,'6-23 EMR'!$B$2:$B$467,$B268)</f>
        <v>0</v>
      </c>
      <c r="AK268">
        <f>SUMIFS('6-23 EMR'!$N$2:$N$467,'6-23 EMR'!$B$2:$B$467,$B268)</f>
        <v>0</v>
      </c>
      <c r="AL268" t="s">
        <v>1206</v>
      </c>
    </row>
    <row r="269" spans="1:38" x14ac:dyDescent="0.25">
      <c r="A269" s="3" t="s">
        <v>1205</v>
      </c>
      <c r="B269" t="s">
        <v>1209</v>
      </c>
      <c r="C269" t="s">
        <v>1210</v>
      </c>
      <c r="D269" t="s">
        <v>1211</v>
      </c>
      <c r="E269" t="str">
        <f>IF(OR(Table1[[#This Row],[June 23-29 Resident Confirmed COVID-19 (sum)]]&gt;0,Table1[[#This Row],[June 23-29 Resident Suspected COVID-19 (sum)]]&gt;0,Table1[[#This Row],[June 23-29 Staff Confirmed COVID-19 (sum)]]&gt;0,Table1[[#This Row],[June 23-29 Staff Suspected COVID-19 (sum)]]&gt;0),"Yes","")</f>
        <v/>
      </c>
      <c r="F269">
        <f t="shared" si="13"/>
        <v>0</v>
      </c>
      <c r="G269">
        <f t="shared" si="13"/>
        <v>0</v>
      </c>
      <c r="H269">
        <f t="shared" si="13"/>
        <v>0</v>
      </c>
      <c r="I269">
        <f t="shared" si="13"/>
        <v>0</v>
      </c>
      <c r="J269">
        <f>SUMIFS('6-29 EMR'!$F$2:$F$467,'6-29 EMR'!$B$2:$B$467,$B269)</f>
        <v>0</v>
      </c>
      <c r="K269">
        <f>SUMIFS('6-29 EMR'!$G$2:$G$467,'6-29 EMR'!$B$2:$B$467,$B269)</f>
        <v>0</v>
      </c>
      <c r="L269">
        <f>SUMIFS('6-29 EMR'!$M$2:$M$467,'6-29 EMR'!$B$2:$B$467,$B269)</f>
        <v>0</v>
      </c>
      <c r="M269">
        <f>SUMIFS('6-29 EMR'!$N$2:$N$467,'6-29 EMR'!$B$2:$B$467,$B269)</f>
        <v>0</v>
      </c>
      <c r="N269">
        <f>SUMIFS('6-28 EMR'!$F$2:$F$467,'6-28 EMR'!$B$2:$B$467,$B269)</f>
        <v>0</v>
      </c>
      <c r="O269">
        <f>SUMIFS('6-28 EMR'!$G$2:$G$467,'6-28 EMR'!$B$2:$B$467,$B269)</f>
        <v>0</v>
      </c>
      <c r="P269">
        <f>SUMIFS('6-28 EMR'!$M$2:$M$467,'6-28 EMR'!$B$2:$B$467,$B269)</f>
        <v>0</v>
      </c>
      <c r="Q269">
        <f>SUMIFS('6-28 EMR'!$N$2:$N$467,'6-28 EMR'!$B$2:$B$467,$B269)</f>
        <v>0</v>
      </c>
      <c r="R269">
        <f>SUMIFS('6-27 EMR'!$F$2:$F$467,'6-27 EMR'!$B$2:$B$467,$B269)</f>
        <v>0</v>
      </c>
      <c r="S269">
        <f>SUMIFS('6-27 EMR'!$G$2:$G$467,'6-27 EMR'!$B$2:$B$467,$B269)</f>
        <v>0</v>
      </c>
      <c r="T269">
        <f>SUMIFS('6-27 EMR'!$M$2:$M$467,'6-27 EMR'!$B$2:$B$467,$B269)</f>
        <v>0</v>
      </c>
      <c r="U269">
        <f>SUMIFS('6-27 EMR'!$N$2:$N$467,'6-27 EMR'!$B$2:$B$467,$B269)</f>
        <v>0</v>
      </c>
      <c r="V269">
        <f>SUMIFS('6-26 EMR'!$F$2:$F$467,'6-26 EMR'!$B$2:$B$467,$B269)</f>
        <v>0</v>
      </c>
      <c r="W269">
        <f>SUMIFS('6-26 EMR'!$G$2:$G$467,'6-26 EMR'!$B$2:$B$467,$B269)</f>
        <v>0</v>
      </c>
      <c r="X269">
        <f>SUMIFS('6-26 EMR'!$M$2:$M$467,'6-26 EMR'!$B$2:$B$467,$B269)</f>
        <v>0</v>
      </c>
      <c r="Y269">
        <f>SUMIFS('6-26 EMR'!$N$2:$N$467,'6-26 EMR'!$B$2:$B$467,$B269)</f>
        <v>0</v>
      </c>
      <c r="Z269">
        <f>SUMIFS('6-25 EMR'!$F$2:$F$467,'6-25 EMR'!$B$2:$B$467,$B269)</f>
        <v>0</v>
      </c>
      <c r="AA269">
        <f>SUMIFS('6-25 EMR'!$G$2:$G$467,'6-25 EMR'!$B$2:$B$467,$B269)</f>
        <v>0</v>
      </c>
      <c r="AB269">
        <f>SUMIFS('6-25 EMR'!$M$2:$M$467,'6-25 EMR'!$B$2:$B$467,$B269)</f>
        <v>0</v>
      </c>
      <c r="AC269">
        <f>SUMIFS('6-25 EMR'!$N$2:$N$467,'6-25 EMR'!$B$2:$B$467,$B269)</f>
        <v>0</v>
      </c>
      <c r="AD269">
        <f>SUMIFS('6-24 EMR'!$F$2:$F$467,'6-24 EMR'!$B$2:$B$467,$B269)</f>
        <v>0</v>
      </c>
      <c r="AE269">
        <f>SUMIFS('6-24 EMR'!$G$2:$G$467,'6-24 EMR'!$B$2:$B$467,$B269)</f>
        <v>0</v>
      </c>
      <c r="AF269">
        <f>SUMIFS('6-24 EMR'!$M$2:$M$467,'6-24 EMR'!$B$2:$B$467,$B269)</f>
        <v>0</v>
      </c>
      <c r="AG269">
        <f>SUMIFS('6-24 EMR'!$N$2:$N$467,'6-24 EMR'!$B$2:$B$467,$B269)</f>
        <v>0</v>
      </c>
      <c r="AH269">
        <f>SUMIFS('6-23 EMR'!$F$2:$F$467,'6-23 EMR'!$B$2:$B$467,$B269)</f>
        <v>0</v>
      </c>
      <c r="AI269">
        <f>SUMIFS('6-23 EMR'!$G$2:$G$467,'6-23 EMR'!$B$2:$B$467,$B269)</f>
        <v>0</v>
      </c>
      <c r="AJ269">
        <f>SUMIFS('6-23 EMR'!$M$2:$M$467,'6-23 EMR'!$B$2:$B$467,$B269)</f>
        <v>0</v>
      </c>
      <c r="AK269">
        <f>SUMIFS('6-23 EMR'!$N$2:$N$467,'6-23 EMR'!$B$2:$B$467,$B269)</f>
        <v>0</v>
      </c>
      <c r="AL269" t="s">
        <v>1214</v>
      </c>
    </row>
    <row r="270" spans="1:38" x14ac:dyDescent="0.25">
      <c r="A270" s="3" t="s">
        <v>1205</v>
      </c>
      <c r="B270" t="s">
        <v>1215</v>
      </c>
      <c r="C270" t="s">
        <v>1216</v>
      </c>
      <c r="D270" t="s">
        <v>1215</v>
      </c>
      <c r="E270" t="str">
        <f>IF(OR(Table1[[#This Row],[June 23-29 Resident Confirmed COVID-19 (sum)]]&gt;0,Table1[[#This Row],[June 23-29 Resident Suspected COVID-19 (sum)]]&gt;0,Table1[[#This Row],[June 23-29 Staff Confirmed COVID-19 (sum)]]&gt;0,Table1[[#This Row],[June 23-29 Staff Suspected COVID-19 (sum)]]&gt;0),"Yes","")</f>
        <v/>
      </c>
      <c r="F270">
        <f t="shared" si="13"/>
        <v>0</v>
      </c>
      <c r="G270">
        <f t="shared" si="13"/>
        <v>0</v>
      </c>
      <c r="H270">
        <f t="shared" si="13"/>
        <v>0</v>
      </c>
      <c r="I270">
        <f t="shared" si="13"/>
        <v>0</v>
      </c>
      <c r="J270">
        <f>SUMIFS('6-29 EMR'!$F$2:$F$467,'6-29 EMR'!$B$2:$B$467,$B270)</f>
        <v>0</v>
      </c>
      <c r="K270">
        <f>SUMIFS('6-29 EMR'!$G$2:$G$467,'6-29 EMR'!$B$2:$B$467,$B270)</f>
        <v>0</v>
      </c>
      <c r="L270">
        <f>SUMIFS('6-29 EMR'!$M$2:$M$467,'6-29 EMR'!$B$2:$B$467,$B270)</f>
        <v>0</v>
      </c>
      <c r="M270">
        <f>SUMIFS('6-29 EMR'!$N$2:$N$467,'6-29 EMR'!$B$2:$B$467,$B270)</f>
        <v>0</v>
      </c>
      <c r="N270">
        <f>SUMIFS('6-28 EMR'!$F$2:$F$467,'6-28 EMR'!$B$2:$B$467,$B270)</f>
        <v>0</v>
      </c>
      <c r="O270">
        <f>SUMIFS('6-28 EMR'!$G$2:$G$467,'6-28 EMR'!$B$2:$B$467,$B270)</f>
        <v>0</v>
      </c>
      <c r="P270">
        <f>SUMIFS('6-28 EMR'!$M$2:$M$467,'6-28 EMR'!$B$2:$B$467,$B270)</f>
        <v>0</v>
      </c>
      <c r="Q270">
        <f>SUMIFS('6-28 EMR'!$N$2:$N$467,'6-28 EMR'!$B$2:$B$467,$B270)</f>
        <v>0</v>
      </c>
      <c r="R270">
        <f>SUMIFS('6-27 EMR'!$F$2:$F$467,'6-27 EMR'!$B$2:$B$467,$B270)</f>
        <v>0</v>
      </c>
      <c r="S270">
        <f>SUMIFS('6-27 EMR'!$G$2:$G$467,'6-27 EMR'!$B$2:$B$467,$B270)</f>
        <v>0</v>
      </c>
      <c r="T270">
        <f>SUMIFS('6-27 EMR'!$M$2:$M$467,'6-27 EMR'!$B$2:$B$467,$B270)</f>
        <v>0</v>
      </c>
      <c r="U270">
        <f>SUMIFS('6-27 EMR'!$N$2:$N$467,'6-27 EMR'!$B$2:$B$467,$B270)</f>
        <v>0</v>
      </c>
      <c r="V270">
        <f>SUMIFS('6-26 EMR'!$F$2:$F$467,'6-26 EMR'!$B$2:$B$467,$B270)</f>
        <v>0</v>
      </c>
      <c r="W270">
        <f>SUMIFS('6-26 EMR'!$G$2:$G$467,'6-26 EMR'!$B$2:$B$467,$B270)</f>
        <v>0</v>
      </c>
      <c r="X270">
        <f>SUMIFS('6-26 EMR'!$M$2:$M$467,'6-26 EMR'!$B$2:$B$467,$B270)</f>
        <v>0</v>
      </c>
      <c r="Y270">
        <f>SUMIFS('6-26 EMR'!$N$2:$N$467,'6-26 EMR'!$B$2:$B$467,$B270)</f>
        <v>0</v>
      </c>
      <c r="Z270">
        <f>SUMIFS('6-25 EMR'!$F$2:$F$467,'6-25 EMR'!$B$2:$B$467,$B270)</f>
        <v>0</v>
      </c>
      <c r="AA270">
        <f>SUMIFS('6-25 EMR'!$G$2:$G$467,'6-25 EMR'!$B$2:$B$467,$B270)</f>
        <v>0</v>
      </c>
      <c r="AB270">
        <f>SUMIFS('6-25 EMR'!$M$2:$M$467,'6-25 EMR'!$B$2:$B$467,$B270)</f>
        <v>0</v>
      </c>
      <c r="AC270">
        <f>SUMIFS('6-25 EMR'!$N$2:$N$467,'6-25 EMR'!$B$2:$B$467,$B270)</f>
        <v>0</v>
      </c>
      <c r="AD270">
        <f>SUMIFS('6-24 EMR'!$F$2:$F$467,'6-24 EMR'!$B$2:$B$467,$B270)</f>
        <v>0</v>
      </c>
      <c r="AE270">
        <f>SUMIFS('6-24 EMR'!$G$2:$G$467,'6-24 EMR'!$B$2:$B$467,$B270)</f>
        <v>0</v>
      </c>
      <c r="AF270">
        <f>SUMIFS('6-24 EMR'!$M$2:$M$467,'6-24 EMR'!$B$2:$B$467,$B270)</f>
        <v>0</v>
      </c>
      <c r="AG270">
        <f>SUMIFS('6-24 EMR'!$N$2:$N$467,'6-24 EMR'!$B$2:$B$467,$B270)</f>
        <v>0</v>
      </c>
      <c r="AH270">
        <f>SUMIFS('6-23 EMR'!$F$2:$F$467,'6-23 EMR'!$B$2:$B$467,$B270)</f>
        <v>0</v>
      </c>
      <c r="AI270">
        <f>SUMIFS('6-23 EMR'!$G$2:$G$467,'6-23 EMR'!$B$2:$B$467,$B270)</f>
        <v>0</v>
      </c>
      <c r="AJ270">
        <f>SUMIFS('6-23 EMR'!$M$2:$M$467,'6-23 EMR'!$B$2:$B$467,$B270)</f>
        <v>0</v>
      </c>
      <c r="AK270">
        <f>SUMIFS('6-23 EMR'!$N$2:$N$467,'6-23 EMR'!$B$2:$B$467,$B270)</f>
        <v>0</v>
      </c>
      <c r="AL270" t="s">
        <v>1215</v>
      </c>
    </row>
    <row r="271" spans="1:38" x14ac:dyDescent="0.25">
      <c r="A271" s="3" t="s">
        <v>1205</v>
      </c>
      <c r="B271" t="s">
        <v>1218</v>
      </c>
      <c r="C271" t="s">
        <v>1219</v>
      </c>
      <c r="D271" t="s">
        <v>1220</v>
      </c>
      <c r="E271" t="str">
        <f>IF(OR(Table1[[#This Row],[June 23-29 Resident Confirmed COVID-19 (sum)]]&gt;0,Table1[[#This Row],[June 23-29 Resident Suspected COVID-19 (sum)]]&gt;0,Table1[[#This Row],[June 23-29 Staff Confirmed COVID-19 (sum)]]&gt;0,Table1[[#This Row],[June 23-29 Staff Suspected COVID-19 (sum)]]&gt;0),"Yes","")</f>
        <v/>
      </c>
      <c r="F271">
        <f t="shared" si="13"/>
        <v>0</v>
      </c>
      <c r="G271">
        <f t="shared" si="13"/>
        <v>0</v>
      </c>
      <c r="H271">
        <f t="shared" si="13"/>
        <v>0</v>
      </c>
      <c r="I271">
        <f t="shared" si="13"/>
        <v>0</v>
      </c>
      <c r="J271">
        <f>SUMIFS('6-29 EMR'!$F$2:$F$467,'6-29 EMR'!$B$2:$B$467,$B271)</f>
        <v>0</v>
      </c>
      <c r="K271">
        <f>SUMIFS('6-29 EMR'!$G$2:$G$467,'6-29 EMR'!$B$2:$B$467,$B271)</f>
        <v>0</v>
      </c>
      <c r="L271">
        <f>SUMIFS('6-29 EMR'!$M$2:$M$467,'6-29 EMR'!$B$2:$B$467,$B271)</f>
        <v>0</v>
      </c>
      <c r="M271">
        <f>SUMIFS('6-29 EMR'!$N$2:$N$467,'6-29 EMR'!$B$2:$B$467,$B271)</f>
        <v>0</v>
      </c>
      <c r="N271">
        <f>SUMIFS('6-28 EMR'!$F$2:$F$467,'6-28 EMR'!$B$2:$B$467,$B271)</f>
        <v>0</v>
      </c>
      <c r="O271">
        <f>SUMIFS('6-28 EMR'!$G$2:$G$467,'6-28 EMR'!$B$2:$B$467,$B271)</f>
        <v>0</v>
      </c>
      <c r="P271">
        <f>SUMIFS('6-28 EMR'!$M$2:$M$467,'6-28 EMR'!$B$2:$B$467,$B271)</f>
        <v>0</v>
      </c>
      <c r="Q271">
        <f>SUMIFS('6-28 EMR'!$N$2:$N$467,'6-28 EMR'!$B$2:$B$467,$B271)</f>
        <v>0</v>
      </c>
      <c r="R271">
        <f>SUMIFS('6-27 EMR'!$F$2:$F$467,'6-27 EMR'!$B$2:$B$467,$B271)</f>
        <v>0</v>
      </c>
      <c r="S271">
        <f>SUMIFS('6-27 EMR'!$G$2:$G$467,'6-27 EMR'!$B$2:$B$467,$B271)</f>
        <v>0</v>
      </c>
      <c r="T271">
        <f>SUMIFS('6-27 EMR'!$M$2:$M$467,'6-27 EMR'!$B$2:$B$467,$B271)</f>
        <v>0</v>
      </c>
      <c r="U271">
        <f>SUMIFS('6-27 EMR'!$N$2:$N$467,'6-27 EMR'!$B$2:$B$467,$B271)</f>
        <v>0</v>
      </c>
      <c r="V271">
        <f>SUMIFS('6-26 EMR'!$F$2:$F$467,'6-26 EMR'!$B$2:$B$467,$B271)</f>
        <v>0</v>
      </c>
      <c r="W271">
        <f>SUMIFS('6-26 EMR'!$G$2:$G$467,'6-26 EMR'!$B$2:$B$467,$B271)</f>
        <v>0</v>
      </c>
      <c r="X271">
        <f>SUMIFS('6-26 EMR'!$M$2:$M$467,'6-26 EMR'!$B$2:$B$467,$B271)</f>
        <v>0</v>
      </c>
      <c r="Y271">
        <f>SUMIFS('6-26 EMR'!$N$2:$N$467,'6-26 EMR'!$B$2:$B$467,$B271)</f>
        <v>0</v>
      </c>
      <c r="Z271">
        <f>SUMIFS('6-25 EMR'!$F$2:$F$467,'6-25 EMR'!$B$2:$B$467,$B271)</f>
        <v>0</v>
      </c>
      <c r="AA271">
        <f>SUMIFS('6-25 EMR'!$G$2:$G$467,'6-25 EMR'!$B$2:$B$467,$B271)</f>
        <v>0</v>
      </c>
      <c r="AB271">
        <f>SUMIFS('6-25 EMR'!$M$2:$M$467,'6-25 EMR'!$B$2:$B$467,$B271)</f>
        <v>0</v>
      </c>
      <c r="AC271">
        <f>SUMIFS('6-25 EMR'!$N$2:$N$467,'6-25 EMR'!$B$2:$B$467,$B271)</f>
        <v>0</v>
      </c>
      <c r="AD271">
        <f>SUMIFS('6-24 EMR'!$F$2:$F$467,'6-24 EMR'!$B$2:$B$467,$B271)</f>
        <v>0</v>
      </c>
      <c r="AE271">
        <f>SUMIFS('6-24 EMR'!$G$2:$G$467,'6-24 EMR'!$B$2:$B$467,$B271)</f>
        <v>0</v>
      </c>
      <c r="AF271">
        <f>SUMIFS('6-24 EMR'!$M$2:$M$467,'6-24 EMR'!$B$2:$B$467,$B271)</f>
        <v>0</v>
      </c>
      <c r="AG271">
        <f>SUMIFS('6-24 EMR'!$N$2:$N$467,'6-24 EMR'!$B$2:$B$467,$B271)</f>
        <v>0</v>
      </c>
      <c r="AH271">
        <f>SUMIFS('6-23 EMR'!$F$2:$F$467,'6-23 EMR'!$B$2:$B$467,$B271)</f>
        <v>0</v>
      </c>
      <c r="AI271">
        <f>SUMIFS('6-23 EMR'!$G$2:$G$467,'6-23 EMR'!$B$2:$B$467,$B271)</f>
        <v>0</v>
      </c>
      <c r="AJ271">
        <f>SUMIFS('6-23 EMR'!$M$2:$M$467,'6-23 EMR'!$B$2:$B$467,$B271)</f>
        <v>0</v>
      </c>
      <c r="AK271">
        <f>SUMIFS('6-23 EMR'!$N$2:$N$467,'6-23 EMR'!$B$2:$B$467,$B271)</f>
        <v>0</v>
      </c>
      <c r="AL271" t="s">
        <v>1218</v>
      </c>
    </row>
    <row r="272" spans="1:38" x14ac:dyDescent="0.25">
      <c r="A272" s="3" t="s">
        <v>1223</v>
      </c>
      <c r="B272" t="s">
        <v>1224</v>
      </c>
      <c r="C272" t="s">
        <v>43</v>
      </c>
      <c r="D272" t="s">
        <v>1224</v>
      </c>
      <c r="E272" t="str">
        <f>IF(OR(Table1[[#This Row],[June 23-29 Resident Confirmed COVID-19 (sum)]]&gt;0,Table1[[#This Row],[June 23-29 Resident Suspected COVID-19 (sum)]]&gt;0,Table1[[#This Row],[June 23-29 Staff Confirmed COVID-19 (sum)]]&gt;0,Table1[[#This Row],[June 23-29 Staff Suspected COVID-19 (sum)]]&gt;0),"Yes","")</f>
        <v>Yes</v>
      </c>
      <c r="F272">
        <f t="shared" si="13"/>
        <v>0</v>
      </c>
      <c r="G272">
        <f t="shared" si="13"/>
        <v>0</v>
      </c>
      <c r="H272">
        <f t="shared" si="13"/>
        <v>0</v>
      </c>
      <c r="I272">
        <f t="shared" si="13"/>
        <v>6</v>
      </c>
      <c r="J272">
        <f>SUMIFS('6-29 EMR'!$F$2:$F$467,'6-29 EMR'!$B$2:$B$467,$B272)</f>
        <v>0</v>
      </c>
      <c r="K272">
        <f>SUMIFS('6-29 EMR'!$G$2:$G$467,'6-29 EMR'!$B$2:$B$467,$B272)</f>
        <v>0</v>
      </c>
      <c r="L272">
        <f>SUMIFS('6-29 EMR'!$M$2:$M$467,'6-29 EMR'!$B$2:$B$467,$B272)</f>
        <v>0</v>
      </c>
      <c r="M272">
        <f>SUMIFS('6-29 EMR'!$N$2:$N$467,'6-29 EMR'!$B$2:$B$467,$B272)</f>
        <v>1</v>
      </c>
      <c r="N272">
        <f>SUMIFS('6-28 EMR'!$F$2:$F$467,'6-28 EMR'!$B$2:$B$467,$B272)</f>
        <v>0</v>
      </c>
      <c r="O272">
        <f>SUMIFS('6-28 EMR'!$G$2:$G$467,'6-28 EMR'!$B$2:$B$467,$B272)</f>
        <v>0</v>
      </c>
      <c r="P272">
        <f>SUMIFS('6-28 EMR'!$M$2:$M$467,'6-28 EMR'!$B$2:$B$467,$B272)</f>
        <v>0</v>
      </c>
      <c r="Q272">
        <f>SUMIFS('6-28 EMR'!$N$2:$N$467,'6-28 EMR'!$B$2:$B$467,$B272)</f>
        <v>1</v>
      </c>
      <c r="R272">
        <f>SUMIFS('6-27 EMR'!$F$2:$F$467,'6-27 EMR'!$B$2:$B$467,$B272)</f>
        <v>0</v>
      </c>
      <c r="S272">
        <f>SUMIFS('6-27 EMR'!$G$2:$G$467,'6-27 EMR'!$B$2:$B$467,$B272)</f>
        <v>0</v>
      </c>
      <c r="T272">
        <f>SUMIFS('6-27 EMR'!$M$2:$M$467,'6-27 EMR'!$B$2:$B$467,$B272)</f>
        <v>0</v>
      </c>
      <c r="U272">
        <f>SUMIFS('6-27 EMR'!$N$2:$N$467,'6-27 EMR'!$B$2:$B$467,$B272)</f>
        <v>1</v>
      </c>
      <c r="V272">
        <f>SUMIFS('6-26 EMR'!$F$2:$F$467,'6-26 EMR'!$B$2:$B$467,$B272)</f>
        <v>0</v>
      </c>
      <c r="W272">
        <f>SUMIFS('6-26 EMR'!$G$2:$G$467,'6-26 EMR'!$B$2:$B$467,$B272)</f>
        <v>0</v>
      </c>
      <c r="X272">
        <f>SUMIFS('6-26 EMR'!$M$2:$M$467,'6-26 EMR'!$B$2:$B$467,$B272)</f>
        <v>0</v>
      </c>
      <c r="Y272">
        <f>SUMIFS('6-26 EMR'!$N$2:$N$467,'6-26 EMR'!$B$2:$B$467,$B272)</f>
        <v>1</v>
      </c>
      <c r="Z272">
        <f>SUMIFS('6-25 EMR'!$F$2:$F$467,'6-25 EMR'!$B$2:$B$467,$B272)</f>
        <v>0</v>
      </c>
      <c r="AA272">
        <f>SUMIFS('6-25 EMR'!$G$2:$G$467,'6-25 EMR'!$B$2:$B$467,$B272)</f>
        <v>0</v>
      </c>
      <c r="AB272">
        <f>SUMIFS('6-25 EMR'!$M$2:$M$467,'6-25 EMR'!$B$2:$B$467,$B272)</f>
        <v>0</v>
      </c>
      <c r="AC272">
        <f>SUMIFS('6-25 EMR'!$N$2:$N$467,'6-25 EMR'!$B$2:$B$467,$B272)</f>
        <v>1</v>
      </c>
      <c r="AD272">
        <f>SUMIFS('6-24 EMR'!$F$2:$F$467,'6-24 EMR'!$B$2:$B$467,$B272)</f>
        <v>0</v>
      </c>
      <c r="AE272">
        <f>SUMIFS('6-24 EMR'!$G$2:$G$467,'6-24 EMR'!$B$2:$B$467,$B272)</f>
        <v>0</v>
      </c>
      <c r="AF272">
        <f>SUMIFS('6-24 EMR'!$M$2:$M$467,'6-24 EMR'!$B$2:$B$467,$B272)</f>
        <v>0</v>
      </c>
      <c r="AG272">
        <f>SUMIFS('6-24 EMR'!$N$2:$N$467,'6-24 EMR'!$B$2:$B$467,$B272)</f>
        <v>1</v>
      </c>
      <c r="AH272">
        <f>SUMIFS('6-23 EMR'!$F$2:$F$467,'6-23 EMR'!$B$2:$B$467,$B272)</f>
        <v>0</v>
      </c>
      <c r="AI272">
        <f>SUMIFS('6-23 EMR'!$G$2:$G$467,'6-23 EMR'!$B$2:$B$467,$B272)</f>
        <v>0</v>
      </c>
      <c r="AJ272">
        <f>SUMIFS('6-23 EMR'!$M$2:$M$467,'6-23 EMR'!$B$2:$B$467,$B272)</f>
        <v>0</v>
      </c>
      <c r="AK272">
        <f>SUMIFS('6-23 EMR'!$N$2:$N$467,'6-23 EMR'!$B$2:$B$467,$B272)</f>
        <v>0</v>
      </c>
      <c r="AL272" t="s">
        <v>1224</v>
      </c>
    </row>
    <row r="273" spans="1:38" x14ac:dyDescent="0.25">
      <c r="A273" s="3" t="s">
        <v>1223</v>
      </c>
      <c r="B273" t="s">
        <v>1226</v>
      </c>
      <c r="C273" t="s">
        <v>1227</v>
      </c>
      <c r="D273" t="s">
        <v>1226</v>
      </c>
      <c r="E273" t="str">
        <f>IF(OR(Table1[[#This Row],[June 23-29 Resident Confirmed COVID-19 (sum)]]&gt;0,Table1[[#This Row],[June 23-29 Resident Suspected COVID-19 (sum)]]&gt;0,Table1[[#This Row],[June 23-29 Staff Confirmed COVID-19 (sum)]]&gt;0,Table1[[#This Row],[June 23-29 Staff Suspected COVID-19 (sum)]]&gt;0),"Yes","")</f>
        <v/>
      </c>
      <c r="F273">
        <f t="shared" si="13"/>
        <v>0</v>
      </c>
      <c r="G273">
        <f t="shared" si="13"/>
        <v>0</v>
      </c>
      <c r="H273">
        <f t="shared" si="13"/>
        <v>0</v>
      </c>
      <c r="I273">
        <f t="shared" si="13"/>
        <v>0</v>
      </c>
      <c r="J273">
        <f>SUMIFS('6-29 EMR'!$F$2:$F$467,'6-29 EMR'!$B$2:$B$467,$B273)</f>
        <v>0</v>
      </c>
      <c r="K273">
        <f>SUMIFS('6-29 EMR'!$G$2:$G$467,'6-29 EMR'!$B$2:$B$467,$B273)</f>
        <v>0</v>
      </c>
      <c r="L273">
        <f>SUMIFS('6-29 EMR'!$M$2:$M$467,'6-29 EMR'!$B$2:$B$467,$B273)</f>
        <v>0</v>
      </c>
      <c r="M273">
        <f>SUMIFS('6-29 EMR'!$N$2:$N$467,'6-29 EMR'!$B$2:$B$467,$B273)</f>
        <v>0</v>
      </c>
      <c r="N273">
        <f>SUMIFS('6-28 EMR'!$F$2:$F$467,'6-28 EMR'!$B$2:$B$467,$B273)</f>
        <v>0</v>
      </c>
      <c r="O273">
        <f>SUMIFS('6-28 EMR'!$G$2:$G$467,'6-28 EMR'!$B$2:$B$467,$B273)</f>
        <v>0</v>
      </c>
      <c r="P273">
        <f>SUMIFS('6-28 EMR'!$M$2:$M$467,'6-28 EMR'!$B$2:$B$467,$B273)</f>
        <v>0</v>
      </c>
      <c r="Q273">
        <f>SUMIFS('6-28 EMR'!$N$2:$N$467,'6-28 EMR'!$B$2:$B$467,$B273)</f>
        <v>0</v>
      </c>
      <c r="R273">
        <f>SUMIFS('6-27 EMR'!$F$2:$F$467,'6-27 EMR'!$B$2:$B$467,$B273)</f>
        <v>0</v>
      </c>
      <c r="S273">
        <f>SUMIFS('6-27 EMR'!$G$2:$G$467,'6-27 EMR'!$B$2:$B$467,$B273)</f>
        <v>0</v>
      </c>
      <c r="T273">
        <f>SUMIFS('6-27 EMR'!$M$2:$M$467,'6-27 EMR'!$B$2:$B$467,$B273)</f>
        <v>0</v>
      </c>
      <c r="U273">
        <f>SUMIFS('6-27 EMR'!$N$2:$N$467,'6-27 EMR'!$B$2:$B$467,$B273)</f>
        <v>0</v>
      </c>
      <c r="V273">
        <f>SUMIFS('6-26 EMR'!$F$2:$F$467,'6-26 EMR'!$B$2:$B$467,$B273)</f>
        <v>0</v>
      </c>
      <c r="W273">
        <f>SUMIFS('6-26 EMR'!$G$2:$G$467,'6-26 EMR'!$B$2:$B$467,$B273)</f>
        <v>0</v>
      </c>
      <c r="X273">
        <f>SUMIFS('6-26 EMR'!$M$2:$M$467,'6-26 EMR'!$B$2:$B$467,$B273)</f>
        <v>0</v>
      </c>
      <c r="Y273">
        <f>SUMIFS('6-26 EMR'!$N$2:$N$467,'6-26 EMR'!$B$2:$B$467,$B273)</f>
        <v>0</v>
      </c>
      <c r="Z273">
        <f>SUMIFS('6-25 EMR'!$F$2:$F$467,'6-25 EMR'!$B$2:$B$467,$B273)</f>
        <v>0</v>
      </c>
      <c r="AA273">
        <f>SUMIFS('6-25 EMR'!$G$2:$G$467,'6-25 EMR'!$B$2:$B$467,$B273)</f>
        <v>0</v>
      </c>
      <c r="AB273">
        <f>SUMIFS('6-25 EMR'!$M$2:$M$467,'6-25 EMR'!$B$2:$B$467,$B273)</f>
        <v>0</v>
      </c>
      <c r="AC273">
        <f>SUMIFS('6-25 EMR'!$N$2:$N$467,'6-25 EMR'!$B$2:$B$467,$B273)</f>
        <v>0</v>
      </c>
      <c r="AD273">
        <f>SUMIFS('6-24 EMR'!$F$2:$F$467,'6-24 EMR'!$B$2:$B$467,$B273)</f>
        <v>0</v>
      </c>
      <c r="AE273">
        <f>SUMIFS('6-24 EMR'!$G$2:$G$467,'6-24 EMR'!$B$2:$B$467,$B273)</f>
        <v>0</v>
      </c>
      <c r="AF273">
        <f>SUMIFS('6-24 EMR'!$M$2:$M$467,'6-24 EMR'!$B$2:$B$467,$B273)</f>
        <v>0</v>
      </c>
      <c r="AG273">
        <f>SUMIFS('6-24 EMR'!$N$2:$N$467,'6-24 EMR'!$B$2:$B$467,$B273)</f>
        <v>0</v>
      </c>
      <c r="AH273">
        <f>SUMIFS('6-23 EMR'!$F$2:$F$467,'6-23 EMR'!$B$2:$B$467,$B273)</f>
        <v>0</v>
      </c>
      <c r="AI273">
        <f>SUMIFS('6-23 EMR'!$G$2:$G$467,'6-23 EMR'!$B$2:$B$467,$B273)</f>
        <v>0</v>
      </c>
      <c r="AJ273">
        <f>SUMIFS('6-23 EMR'!$M$2:$M$467,'6-23 EMR'!$B$2:$B$467,$B273)</f>
        <v>0</v>
      </c>
      <c r="AK273">
        <f>SUMIFS('6-23 EMR'!$N$2:$N$467,'6-23 EMR'!$B$2:$B$467,$B273)</f>
        <v>0</v>
      </c>
      <c r="AL273" t="s">
        <v>1226</v>
      </c>
    </row>
    <row r="274" spans="1:38" x14ac:dyDescent="0.25">
      <c r="A274" s="3" t="s">
        <v>1223</v>
      </c>
      <c r="B274" t="s">
        <v>1230</v>
      </c>
      <c r="C274" t="s">
        <v>1231</v>
      </c>
      <c r="D274" t="s">
        <v>1232</v>
      </c>
      <c r="E274" t="str">
        <f>IF(OR(Table1[[#This Row],[June 23-29 Resident Confirmed COVID-19 (sum)]]&gt;0,Table1[[#This Row],[June 23-29 Resident Suspected COVID-19 (sum)]]&gt;0,Table1[[#This Row],[June 23-29 Staff Confirmed COVID-19 (sum)]]&gt;0,Table1[[#This Row],[June 23-29 Staff Suspected COVID-19 (sum)]]&gt;0),"Yes","")</f>
        <v/>
      </c>
      <c r="F274">
        <f t="shared" si="13"/>
        <v>0</v>
      </c>
      <c r="G274">
        <f t="shared" si="13"/>
        <v>0</v>
      </c>
      <c r="H274">
        <f t="shared" si="13"/>
        <v>0</v>
      </c>
      <c r="I274">
        <f t="shared" si="13"/>
        <v>0</v>
      </c>
      <c r="J274">
        <f>SUMIFS('6-29 EMR'!$F$2:$F$467,'6-29 EMR'!$B$2:$B$467,$B274)</f>
        <v>0</v>
      </c>
      <c r="K274">
        <f>SUMIFS('6-29 EMR'!$G$2:$G$467,'6-29 EMR'!$B$2:$B$467,$B274)</f>
        <v>0</v>
      </c>
      <c r="L274">
        <f>SUMIFS('6-29 EMR'!$M$2:$M$467,'6-29 EMR'!$B$2:$B$467,$B274)</f>
        <v>0</v>
      </c>
      <c r="M274">
        <f>SUMIFS('6-29 EMR'!$N$2:$N$467,'6-29 EMR'!$B$2:$B$467,$B274)</f>
        <v>0</v>
      </c>
      <c r="N274">
        <f>SUMIFS('6-28 EMR'!$F$2:$F$467,'6-28 EMR'!$B$2:$B$467,$B274)</f>
        <v>0</v>
      </c>
      <c r="O274">
        <f>SUMIFS('6-28 EMR'!$G$2:$G$467,'6-28 EMR'!$B$2:$B$467,$B274)</f>
        <v>0</v>
      </c>
      <c r="P274">
        <f>SUMIFS('6-28 EMR'!$M$2:$M$467,'6-28 EMR'!$B$2:$B$467,$B274)</f>
        <v>0</v>
      </c>
      <c r="Q274">
        <f>SUMIFS('6-28 EMR'!$N$2:$N$467,'6-28 EMR'!$B$2:$B$467,$B274)</f>
        <v>0</v>
      </c>
      <c r="R274">
        <f>SUMIFS('6-27 EMR'!$F$2:$F$467,'6-27 EMR'!$B$2:$B$467,$B274)</f>
        <v>0</v>
      </c>
      <c r="S274">
        <f>SUMIFS('6-27 EMR'!$G$2:$G$467,'6-27 EMR'!$B$2:$B$467,$B274)</f>
        <v>0</v>
      </c>
      <c r="T274">
        <f>SUMIFS('6-27 EMR'!$M$2:$M$467,'6-27 EMR'!$B$2:$B$467,$B274)</f>
        <v>0</v>
      </c>
      <c r="U274">
        <f>SUMIFS('6-27 EMR'!$N$2:$N$467,'6-27 EMR'!$B$2:$B$467,$B274)</f>
        <v>0</v>
      </c>
      <c r="V274">
        <f>SUMIFS('6-26 EMR'!$F$2:$F$467,'6-26 EMR'!$B$2:$B$467,$B274)</f>
        <v>0</v>
      </c>
      <c r="W274">
        <f>SUMIFS('6-26 EMR'!$G$2:$G$467,'6-26 EMR'!$B$2:$B$467,$B274)</f>
        <v>0</v>
      </c>
      <c r="X274">
        <f>SUMIFS('6-26 EMR'!$M$2:$M$467,'6-26 EMR'!$B$2:$B$467,$B274)</f>
        <v>0</v>
      </c>
      <c r="Y274">
        <f>SUMIFS('6-26 EMR'!$N$2:$N$467,'6-26 EMR'!$B$2:$B$467,$B274)</f>
        <v>0</v>
      </c>
      <c r="Z274">
        <f>SUMIFS('6-25 EMR'!$F$2:$F$467,'6-25 EMR'!$B$2:$B$467,$B274)</f>
        <v>0</v>
      </c>
      <c r="AA274">
        <f>SUMIFS('6-25 EMR'!$G$2:$G$467,'6-25 EMR'!$B$2:$B$467,$B274)</f>
        <v>0</v>
      </c>
      <c r="AB274">
        <f>SUMIFS('6-25 EMR'!$M$2:$M$467,'6-25 EMR'!$B$2:$B$467,$B274)</f>
        <v>0</v>
      </c>
      <c r="AC274">
        <f>SUMIFS('6-25 EMR'!$N$2:$N$467,'6-25 EMR'!$B$2:$B$467,$B274)</f>
        <v>0</v>
      </c>
      <c r="AD274">
        <f>SUMIFS('6-24 EMR'!$F$2:$F$467,'6-24 EMR'!$B$2:$B$467,$B274)</f>
        <v>0</v>
      </c>
      <c r="AE274">
        <f>SUMIFS('6-24 EMR'!$G$2:$G$467,'6-24 EMR'!$B$2:$B$467,$B274)</f>
        <v>0</v>
      </c>
      <c r="AF274">
        <f>SUMIFS('6-24 EMR'!$M$2:$M$467,'6-24 EMR'!$B$2:$B$467,$B274)</f>
        <v>0</v>
      </c>
      <c r="AG274">
        <f>SUMIFS('6-24 EMR'!$N$2:$N$467,'6-24 EMR'!$B$2:$B$467,$B274)</f>
        <v>0</v>
      </c>
      <c r="AH274">
        <f>SUMIFS('6-23 EMR'!$F$2:$F$467,'6-23 EMR'!$B$2:$B$467,$B274)</f>
        <v>0</v>
      </c>
      <c r="AI274">
        <f>SUMIFS('6-23 EMR'!$G$2:$G$467,'6-23 EMR'!$B$2:$B$467,$B274)</f>
        <v>0</v>
      </c>
      <c r="AJ274">
        <f>SUMIFS('6-23 EMR'!$M$2:$M$467,'6-23 EMR'!$B$2:$B$467,$B274)</f>
        <v>0</v>
      </c>
      <c r="AK274">
        <f>SUMIFS('6-23 EMR'!$N$2:$N$467,'6-23 EMR'!$B$2:$B$467,$B274)</f>
        <v>0</v>
      </c>
      <c r="AL274" t="s">
        <v>1230</v>
      </c>
    </row>
    <row r="275" spans="1:38" x14ac:dyDescent="0.25">
      <c r="A275" s="3" t="s">
        <v>1223</v>
      </c>
      <c r="B275" t="s">
        <v>1235</v>
      </c>
      <c r="C275" t="s">
        <v>1236</v>
      </c>
      <c r="D275" t="s">
        <v>1237</v>
      </c>
      <c r="E275" t="str">
        <f>IF(OR(Table1[[#This Row],[June 23-29 Resident Confirmed COVID-19 (sum)]]&gt;0,Table1[[#This Row],[June 23-29 Resident Suspected COVID-19 (sum)]]&gt;0,Table1[[#This Row],[June 23-29 Staff Confirmed COVID-19 (sum)]]&gt;0,Table1[[#This Row],[June 23-29 Staff Suspected COVID-19 (sum)]]&gt;0),"Yes","")</f>
        <v/>
      </c>
      <c r="F275">
        <f t="shared" si="13"/>
        <v>0</v>
      </c>
      <c r="G275">
        <f t="shared" si="13"/>
        <v>0</v>
      </c>
      <c r="H275">
        <f t="shared" si="13"/>
        <v>0</v>
      </c>
      <c r="I275">
        <f t="shared" si="13"/>
        <v>0</v>
      </c>
      <c r="J275">
        <f>SUMIFS('6-29 EMR'!$F$2:$F$467,'6-29 EMR'!$B$2:$B$467,$B275)</f>
        <v>0</v>
      </c>
      <c r="K275">
        <f>SUMIFS('6-29 EMR'!$G$2:$G$467,'6-29 EMR'!$B$2:$B$467,$B275)</f>
        <v>0</v>
      </c>
      <c r="L275">
        <f>SUMIFS('6-29 EMR'!$M$2:$M$467,'6-29 EMR'!$B$2:$B$467,$B275)</f>
        <v>0</v>
      </c>
      <c r="M275">
        <f>SUMIFS('6-29 EMR'!$N$2:$N$467,'6-29 EMR'!$B$2:$B$467,$B275)</f>
        <v>0</v>
      </c>
      <c r="N275">
        <f>SUMIFS('6-28 EMR'!$F$2:$F$467,'6-28 EMR'!$B$2:$B$467,$B275)</f>
        <v>0</v>
      </c>
      <c r="O275">
        <f>SUMIFS('6-28 EMR'!$G$2:$G$467,'6-28 EMR'!$B$2:$B$467,$B275)</f>
        <v>0</v>
      </c>
      <c r="P275">
        <f>SUMIFS('6-28 EMR'!$M$2:$M$467,'6-28 EMR'!$B$2:$B$467,$B275)</f>
        <v>0</v>
      </c>
      <c r="Q275">
        <f>SUMIFS('6-28 EMR'!$N$2:$N$467,'6-28 EMR'!$B$2:$B$467,$B275)</f>
        <v>0</v>
      </c>
      <c r="R275">
        <f>SUMIFS('6-27 EMR'!$F$2:$F$467,'6-27 EMR'!$B$2:$B$467,$B275)</f>
        <v>0</v>
      </c>
      <c r="S275">
        <f>SUMIFS('6-27 EMR'!$G$2:$G$467,'6-27 EMR'!$B$2:$B$467,$B275)</f>
        <v>0</v>
      </c>
      <c r="T275">
        <f>SUMIFS('6-27 EMR'!$M$2:$M$467,'6-27 EMR'!$B$2:$B$467,$B275)</f>
        <v>0</v>
      </c>
      <c r="U275">
        <f>SUMIFS('6-27 EMR'!$N$2:$N$467,'6-27 EMR'!$B$2:$B$467,$B275)</f>
        <v>0</v>
      </c>
      <c r="V275">
        <f>SUMIFS('6-26 EMR'!$F$2:$F$467,'6-26 EMR'!$B$2:$B$467,$B275)</f>
        <v>0</v>
      </c>
      <c r="W275">
        <f>SUMIFS('6-26 EMR'!$G$2:$G$467,'6-26 EMR'!$B$2:$B$467,$B275)</f>
        <v>0</v>
      </c>
      <c r="X275">
        <f>SUMIFS('6-26 EMR'!$M$2:$M$467,'6-26 EMR'!$B$2:$B$467,$B275)</f>
        <v>0</v>
      </c>
      <c r="Y275">
        <f>SUMIFS('6-26 EMR'!$N$2:$N$467,'6-26 EMR'!$B$2:$B$467,$B275)</f>
        <v>0</v>
      </c>
      <c r="Z275">
        <f>SUMIFS('6-25 EMR'!$F$2:$F$467,'6-25 EMR'!$B$2:$B$467,$B275)</f>
        <v>0</v>
      </c>
      <c r="AA275">
        <f>SUMIFS('6-25 EMR'!$G$2:$G$467,'6-25 EMR'!$B$2:$B$467,$B275)</f>
        <v>0</v>
      </c>
      <c r="AB275">
        <f>SUMIFS('6-25 EMR'!$M$2:$M$467,'6-25 EMR'!$B$2:$B$467,$B275)</f>
        <v>0</v>
      </c>
      <c r="AC275">
        <f>SUMIFS('6-25 EMR'!$N$2:$N$467,'6-25 EMR'!$B$2:$B$467,$B275)</f>
        <v>0</v>
      </c>
      <c r="AD275">
        <f>SUMIFS('6-24 EMR'!$F$2:$F$467,'6-24 EMR'!$B$2:$B$467,$B275)</f>
        <v>0</v>
      </c>
      <c r="AE275">
        <f>SUMIFS('6-24 EMR'!$G$2:$G$467,'6-24 EMR'!$B$2:$B$467,$B275)</f>
        <v>0</v>
      </c>
      <c r="AF275">
        <f>SUMIFS('6-24 EMR'!$M$2:$M$467,'6-24 EMR'!$B$2:$B$467,$B275)</f>
        <v>0</v>
      </c>
      <c r="AG275">
        <f>SUMIFS('6-24 EMR'!$N$2:$N$467,'6-24 EMR'!$B$2:$B$467,$B275)</f>
        <v>0</v>
      </c>
      <c r="AH275">
        <f>SUMIFS('6-23 EMR'!$F$2:$F$467,'6-23 EMR'!$B$2:$B$467,$B275)</f>
        <v>0</v>
      </c>
      <c r="AI275">
        <f>SUMIFS('6-23 EMR'!$G$2:$G$467,'6-23 EMR'!$B$2:$B$467,$B275)</f>
        <v>0</v>
      </c>
      <c r="AJ275">
        <f>SUMIFS('6-23 EMR'!$M$2:$M$467,'6-23 EMR'!$B$2:$B$467,$B275)</f>
        <v>0</v>
      </c>
      <c r="AK275">
        <f>SUMIFS('6-23 EMR'!$N$2:$N$467,'6-23 EMR'!$B$2:$B$467,$B275)</f>
        <v>0</v>
      </c>
      <c r="AL275" t="s">
        <v>1240</v>
      </c>
    </row>
    <row r="276" spans="1:38" x14ac:dyDescent="0.25">
      <c r="A276" s="3" t="s">
        <v>1241</v>
      </c>
      <c r="B276" t="s">
        <v>1242</v>
      </c>
      <c r="C276" t="s">
        <v>1243</v>
      </c>
      <c r="D276" t="s">
        <v>1244</v>
      </c>
      <c r="E276" t="str">
        <f>IF(OR(Table1[[#This Row],[June 23-29 Resident Confirmed COVID-19 (sum)]]&gt;0,Table1[[#This Row],[June 23-29 Resident Suspected COVID-19 (sum)]]&gt;0,Table1[[#This Row],[June 23-29 Staff Confirmed COVID-19 (sum)]]&gt;0,Table1[[#This Row],[June 23-29 Staff Suspected COVID-19 (sum)]]&gt;0),"Yes","")</f>
        <v/>
      </c>
      <c r="F276">
        <f t="shared" si="13"/>
        <v>0</v>
      </c>
      <c r="G276">
        <f t="shared" si="13"/>
        <v>0</v>
      </c>
      <c r="H276">
        <f t="shared" si="13"/>
        <v>0</v>
      </c>
      <c r="I276">
        <f t="shared" si="13"/>
        <v>0</v>
      </c>
      <c r="J276">
        <f>SUMIFS('6-29 EMR'!$F$2:$F$467,'6-29 EMR'!$B$2:$B$467,$B276)</f>
        <v>0</v>
      </c>
      <c r="K276">
        <f>SUMIFS('6-29 EMR'!$G$2:$G$467,'6-29 EMR'!$B$2:$B$467,$B276)</f>
        <v>0</v>
      </c>
      <c r="L276">
        <f>SUMIFS('6-29 EMR'!$M$2:$M$467,'6-29 EMR'!$B$2:$B$467,$B276)</f>
        <v>0</v>
      </c>
      <c r="M276">
        <f>SUMIFS('6-29 EMR'!$N$2:$N$467,'6-29 EMR'!$B$2:$B$467,$B276)</f>
        <v>0</v>
      </c>
      <c r="N276">
        <f>SUMIFS('6-28 EMR'!$F$2:$F$467,'6-28 EMR'!$B$2:$B$467,$B276)</f>
        <v>0</v>
      </c>
      <c r="O276">
        <f>SUMIFS('6-28 EMR'!$G$2:$G$467,'6-28 EMR'!$B$2:$B$467,$B276)</f>
        <v>0</v>
      </c>
      <c r="P276">
        <f>SUMIFS('6-28 EMR'!$M$2:$M$467,'6-28 EMR'!$B$2:$B$467,$B276)</f>
        <v>0</v>
      </c>
      <c r="Q276">
        <f>SUMIFS('6-28 EMR'!$N$2:$N$467,'6-28 EMR'!$B$2:$B$467,$B276)</f>
        <v>0</v>
      </c>
      <c r="R276">
        <f>SUMIFS('6-27 EMR'!$F$2:$F$467,'6-27 EMR'!$B$2:$B$467,$B276)</f>
        <v>0</v>
      </c>
      <c r="S276">
        <f>SUMIFS('6-27 EMR'!$G$2:$G$467,'6-27 EMR'!$B$2:$B$467,$B276)</f>
        <v>0</v>
      </c>
      <c r="T276">
        <f>SUMIFS('6-27 EMR'!$M$2:$M$467,'6-27 EMR'!$B$2:$B$467,$B276)</f>
        <v>0</v>
      </c>
      <c r="U276">
        <f>SUMIFS('6-27 EMR'!$N$2:$N$467,'6-27 EMR'!$B$2:$B$467,$B276)</f>
        <v>0</v>
      </c>
      <c r="V276">
        <f>SUMIFS('6-26 EMR'!$F$2:$F$467,'6-26 EMR'!$B$2:$B$467,$B276)</f>
        <v>0</v>
      </c>
      <c r="W276">
        <f>SUMIFS('6-26 EMR'!$G$2:$G$467,'6-26 EMR'!$B$2:$B$467,$B276)</f>
        <v>0</v>
      </c>
      <c r="X276">
        <f>SUMIFS('6-26 EMR'!$M$2:$M$467,'6-26 EMR'!$B$2:$B$467,$B276)</f>
        <v>0</v>
      </c>
      <c r="Y276">
        <f>SUMIFS('6-26 EMR'!$N$2:$N$467,'6-26 EMR'!$B$2:$B$467,$B276)</f>
        <v>0</v>
      </c>
      <c r="Z276">
        <f>SUMIFS('6-25 EMR'!$F$2:$F$467,'6-25 EMR'!$B$2:$B$467,$B276)</f>
        <v>0</v>
      </c>
      <c r="AA276">
        <f>SUMIFS('6-25 EMR'!$G$2:$G$467,'6-25 EMR'!$B$2:$B$467,$B276)</f>
        <v>0</v>
      </c>
      <c r="AB276">
        <f>SUMIFS('6-25 EMR'!$M$2:$M$467,'6-25 EMR'!$B$2:$B$467,$B276)</f>
        <v>0</v>
      </c>
      <c r="AC276">
        <f>SUMIFS('6-25 EMR'!$N$2:$N$467,'6-25 EMR'!$B$2:$B$467,$B276)</f>
        <v>0</v>
      </c>
      <c r="AD276">
        <f>SUMIFS('6-24 EMR'!$F$2:$F$467,'6-24 EMR'!$B$2:$B$467,$B276)</f>
        <v>0</v>
      </c>
      <c r="AE276">
        <f>SUMIFS('6-24 EMR'!$G$2:$G$467,'6-24 EMR'!$B$2:$B$467,$B276)</f>
        <v>0</v>
      </c>
      <c r="AF276">
        <f>SUMIFS('6-24 EMR'!$M$2:$M$467,'6-24 EMR'!$B$2:$B$467,$B276)</f>
        <v>0</v>
      </c>
      <c r="AG276">
        <f>SUMIFS('6-24 EMR'!$N$2:$N$467,'6-24 EMR'!$B$2:$B$467,$B276)</f>
        <v>0</v>
      </c>
      <c r="AH276">
        <f>SUMIFS('6-23 EMR'!$F$2:$F$467,'6-23 EMR'!$B$2:$B$467,$B276)</f>
        <v>0</v>
      </c>
      <c r="AI276">
        <f>SUMIFS('6-23 EMR'!$G$2:$G$467,'6-23 EMR'!$B$2:$B$467,$B276)</f>
        <v>0</v>
      </c>
      <c r="AJ276">
        <f>SUMIFS('6-23 EMR'!$M$2:$M$467,'6-23 EMR'!$B$2:$B$467,$B276)</f>
        <v>0</v>
      </c>
      <c r="AK276">
        <f>SUMIFS('6-23 EMR'!$N$2:$N$467,'6-23 EMR'!$B$2:$B$467,$B276)</f>
        <v>0</v>
      </c>
      <c r="AL276" t="s">
        <v>1246</v>
      </c>
    </row>
    <row r="277" spans="1:38" x14ac:dyDescent="0.25">
      <c r="A277" s="3" t="s">
        <v>1241</v>
      </c>
      <c r="B277" t="s">
        <v>1247</v>
      </c>
      <c r="C277" t="s">
        <v>1248</v>
      </c>
      <c r="D277" t="s">
        <v>1249</v>
      </c>
      <c r="E277" t="str">
        <f>IF(OR(Table1[[#This Row],[June 23-29 Resident Confirmed COVID-19 (sum)]]&gt;0,Table1[[#This Row],[June 23-29 Resident Suspected COVID-19 (sum)]]&gt;0,Table1[[#This Row],[June 23-29 Staff Confirmed COVID-19 (sum)]]&gt;0,Table1[[#This Row],[June 23-29 Staff Suspected COVID-19 (sum)]]&gt;0),"Yes","")</f>
        <v/>
      </c>
      <c r="F277">
        <f t="shared" si="13"/>
        <v>0</v>
      </c>
      <c r="G277">
        <f t="shared" si="13"/>
        <v>0</v>
      </c>
      <c r="H277">
        <f t="shared" si="13"/>
        <v>0</v>
      </c>
      <c r="I277">
        <f t="shared" si="13"/>
        <v>0</v>
      </c>
      <c r="J277">
        <f>SUMIFS('6-29 EMR'!$F$2:$F$467,'6-29 EMR'!$B$2:$B$467,$B277)</f>
        <v>0</v>
      </c>
      <c r="K277">
        <f>SUMIFS('6-29 EMR'!$G$2:$G$467,'6-29 EMR'!$B$2:$B$467,$B277)</f>
        <v>0</v>
      </c>
      <c r="L277">
        <f>SUMIFS('6-29 EMR'!$M$2:$M$467,'6-29 EMR'!$B$2:$B$467,$B277)</f>
        <v>0</v>
      </c>
      <c r="M277">
        <f>SUMIFS('6-29 EMR'!$N$2:$N$467,'6-29 EMR'!$B$2:$B$467,$B277)</f>
        <v>0</v>
      </c>
      <c r="N277">
        <f>SUMIFS('6-28 EMR'!$F$2:$F$467,'6-28 EMR'!$B$2:$B$467,$B277)</f>
        <v>0</v>
      </c>
      <c r="O277">
        <f>SUMIFS('6-28 EMR'!$G$2:$G$467,'6-28 EMR'!$B$2:$B$467,$B277)</f>
        <v>0</v>
      </c>
      <c r="P277">
        <f>SUMIFS('6-28 EMR'!$M$2:$M$467,'6-28 EMR'!$B$2:$B$467,$B277)</f>
        <v>0</v>
      </c>
      <c r="Q277">
        <f>SUMIFS('6-28 EMR'!$N$2:$N$467,'6-28 EMR'!$B$2:$B$467,$B277)</f>
        <v>0</v>
      </c>
      <c r="R277">
        <f>SUMIFS('6-27 EMR'!$F$2:$F$467,'6-27 EMR'!$B$2:$B$467,$B277)</f>
        <v>0</v>
      </c>
      <c r="S277">
        <f>SUMIFS('6-27 EMR'!$G$2:$G$467,'6-27 EMR'!$B$2:$B$467,$B277)</f>
        <v>0</v>
      </c>
      <c r="T277">
        <f>SUMIFS('6-27 EMR'!$M$2:$M$467,'6-27 EMR'!$B$2:$B$467,$B277)</f>
        <v>0</v>
      </c>
      <c r="U277">
        <f>SUMIFS('6-27 EMR'!$N$2:$N$467,'6-27 EMR'!$B$2:$B$467,$B277)</f>
        <v>0</v>
      </c>
      <c r="V277">
        <f>SUMIFS('6-26 EMR'!$F$2:$F$467,'6-26 EMR'!$B$2:$B$467,$B277)</f>
        <v>0</v>
      </c>
      <c r="W277">
        <f>SUMIFS('6-26 EMR'!$G$2:$G$467,'6-26 EMR'!$B$2:$B$467,$B277)</f>
        <v>0</v>
      </c>
      <c r="X277">
        <f>SUMIFS('6-26 EMR'!$M$2:$M$467,'6-26 EMR'!$B$2:$B$467,$B277)</f>
        <v>0</v>
      </c>
      <c r="Y277">
        <f>SUMIFS('6-26 EMR'!$N$2:$N$467,'6-26 EMR'!$B$2:$B$467,$B277)</f>
        <v>0</v>
      </c>
      <c r="Z277">
        <f>SUMIFS('6-25 EMR'!$F$2:$F$467,'6-25 EMR'!$B$2:$B$467,$B277)</f>
        <v>0</v>
      </c>
      <c r="AA277">
        <f>SUMIFS('6-25 EMR'!$G$2:$G$467,'6-25 EMR'!$B$2:$B$467,$B277)</f>
        <v>0</v>
      </c>
      <c r="AB277">
        <f>SUMIFS('6-25 EMR'!$M$2:$M$467,'6-25 EMR'!$B$2:$B$467,$B277)</f>
        <v>0</v>
      </c>
      <c r="AC277">
        <f>SUMIFS('6-25 EMR'!$N$2:$N$467,'6-25 EMR'!$B$2:$B$467,$B277)</f>
        <v>0</v>
      </c>
      <c r="AD277">
        <f>SUMIFS('6-24 EMR'!$F$2:$F$467,'6-24 EMR'!$B$2:$B$467,$B277)</f>
        <v>0</v>
      </c>
      <c r="AE277">
        <f>SUMIFS('6-24 EMR'!$G$2:$G$467,'6-24 EMR'!$B$2:$B$467,$B277)</f>
        <v>0</v>
      </c>
      <c r="AF277">
        <f>SUMIFS('6-24 EMR'!$M$2:$M$467,'6-24 EMR'!$B$2:$B$467,$B277)</f>
        <v>0</v>
      </c>
      <c r="AG277">
        <f>SUMIFS('6-24 EMR'!$N$2:$N$467,'6-24 EMR'!$B$2:$B$467,$B277)</f>
        <v>0</v>
      </c>
      <c r="AH277">
        <f>SUMIFS('6-23 EMR'!$F$2:$F$467,'6-23 EMR'!$B$2:$B$467,$B277)</f>
        <v>0</v>
      </c>
      <c r="AI277">
        <f>SUMIFS('6-23 EMR'!$G$2:$G$467,'6-23 EMR'!$B$2:$B$467,$B277)</f>
        <v>0</v>
      </c>
      <c r="AJ277">
        <f>SUMIFS('6-23 EMR'!$M$2:$M$467,'6-23 EMR'!$B$2:$B$467,$B277)</f>
        <v>0</v>
      </c>
      <c r="AK277">
        <f>SUMIFS('6-23 EMR'!$N$2:$N$467,'6-23 EMR'!$B$2:$B$467,$B277)</f>
        <v>0</v>
      </c>
      <c r="AL277" t="s">
        <v>1247</v>
      </c>
    </row>
    <row r="278" spans="1:38" x14ac:dyDescent="0.25">
      <c r="A278" s="3" t="s">
        <v>1252</v>
      </c>
      <c r="B278" t="s">
        <v>1253</v>
      </c>
      <c r="C278" t="s">
        <v>1254</v>
      </c>
      <c r="D278" t="s">
        <v>1255</v>
      </c>
      <c r="E278" t="str">
        <f>IF(OR(Table1[[#This Row],[June 23-29 Resident Confirmed COVID-19 (sum)]]&gt;0,Table1[[#This Row],[June 23-29 Resident Suspected COVID-19 (sum)]]&gt;0,Table1[[#This Row],[June 23-29 Staff Confirmed COVID-19 (sum)]]&gt;0,Table1[[#This Row],[June 23-29 Staff Suspected COVID-19 (sum)]]&gt;0),"Yes","")</f>
        <v/>
      </c>
      <c r="F278">
        <f t="shared" si="13"/>
        <v>0</v>
      </c>
      <c r="G278">
        <f t="shared" si="13"/>
        <v>0</v>
      </c>
      <c r="H278">
        <f t="shared" si="13"/>
        <v>0</v>
      </c>
      <c r="I278">
        <f t="shared" si="13"/>
        <v>0</v>
      </c>
      <c r="J278">
        <f>SUMIFS('6-29 EMR'!$F$2:$F$467,'6-29 EMR'!$B$2:$B$467,$B278)</f>
        <v>0</v>
      </c>
      <c r="K278">
        <f>SUMIFS('6-29 EMR'!$G$2:$G$467,'6-29 EMR'!$B$2:$B$467,$B278)</f>
        <v>0</v>
      </c>
      <c r="L278">
        <f>SUMIFS('6-29 EMR'!$M$2:$M$467,'6-29 EMR'!$B$2:$B$467,$B278)</f>
        <v>0</v>
      </c>
      <c r="M278">
        <f>SUMIFS('6-29 EMR'!$N$2:$N$467,'6-29 EMR'!$B$2:$B$467,$B278)</f>
        <v>0</v>
      </c>
      <c r="N278">
        <f>SUMIFS('6-28 EMR'!$F$2:$F$467,'6-28 EMR'!$B$2:$B$467,$B278)</f>
        <v>0</v>
      </c>
      <c r="O278">
        <f>SUMIFS('6-28 EMR'!$G$2:$G$467,'6-28 EMR'!$B$2:$B$467,$B278)</f>
        <v>0</v>
      </c>
      <c r="P278">
        <f>SUMIFS('6-28 EMR'!$M$2:$M$467,'6-28 EMR'!$B$2:$B$467,$B278)</f>
        <v>0</v>
      </c>
      <c r="Q278">
        <f>SUMIFS('6-28 EMR'!$N$2:$N$467,'6-28 EMR'!$B$2:$B$467,$B278)</f>
        <v>0</v>
      </c>
      <c r="R278">
        <f>SUMIFS('6-27 EMR'!$F$2:$F$467,'6-27 EMR'!$B$2:$B$467,$B278)</f>
        <v>0</v>
      </c>
      <c r="S278">
        <f>SUMIFS('6-27 EMR'!$G$2:$G$467,'6-27 EMR'!$B$2:$B$467,$B278)</f>
        <v>0</v>
      </c>
      <c r="T278">
        <f>SUMIFS('6-27 EMR'!$M$2:$M$467,'6-27 EMR'!$B$2:$B$467,$B278)</f>
        <v>0</v>
      </c>
      <c r="U278">
        <f>SUMIFS('6-27 EMR'!$N$2:$N$467,'6-27 EMR'!$B$2:$B$467,$B278)</f>
        <v>0</v>
      </c>
      <c r="V278">
        <f>SUMIFS('6-26 EMR'!$F$2:$F$467,'6-26 EMR'!$B$2:$B$467,$B278)</f>
        <v>0</v>
      </c>
      <c r="W278">
        <f>SUMIFS('6-26 EMR'!$G$2:$G$467,'6-26 EMR'!$B$2:$B$467,$B278)</f>
        <v>0</v>
      </c>
      <c r="X278">
        <f>SUMIFS('6-26 EMR'!$M$2:$M$467,'6-26 EMR'!$B$2:$B$467,$B278)</f>
        <v>0</v>
      </c>
      <c r="Y278">
        <f>SUMIFS('6-26 EMR'!$N$2:$N$467,'6-26 EMR'!$B$2:$B$467,$B278)</f>
        <v>0</v>
      </c>
      <c r="Z278">
        <f>SUMIFS('6-25 EMR'!$F$2:$F$467,'6-25 EMR'!$B$2:$B$467,$B278)</f>
        <v>0</v>
      </c>
      <c r="AA278">
        <f>SUMIFS('6-25 EMR'!$G$2:$G$467,'6-25 EMR'!$B$2:$B$467,$B278)</f>
        <v>0</v>
      </c>
      <c r="AB278">
        <f>SUMIFS('6-25 EMR'!$M$2:$M$467,'6-25 EMR'!$B$2:$B$467,$B278)</f>
        <v>0</v>
      </c>
      <c r="AC278">
        <f>SUMIFS('6-25 EMR'!$N$2:$N$467,'6-25 EMR'!$B$2:$B$467,$B278)</f>
        <v>0</v>
      </c>
      <c r="AD278">
        <f>SUMIFS('6-24 EMR'!$F$2:$F$467,'6-24 EMR'!$B$2:$B$467,$B278)</f>
        <v>0</v>
      </c>
      <c r="AE278">
        <f>SUMIFS('6-24 EMR'!$G$2:$G$467,'6-24 EMR'!$B$2:$B$467,$B278)</f>
        <v>0</v>
      </c>
      <c r="AF278">
        <f>SUMIFS('6-24 EMR'!$M$2:$M$467,'6-24 EMR'!$B$2:$B$467,$B278)</f>
        <v>0</v>
      </c>
      <c r="AG278">
        <f>SUMIFS('6-24 EMR'!$N$2:$N$467,'6-24 EMR'!$B$2:$B$467,$B278)</f>
        <v>0</v>
      </c>
      <c r="AH278">
        <f>SUMIFS('6-23 EMR'!$F$2:$F$467,'6-23 EMR'!$B$2:$B$467,$B278)</f>
        <v>0</v>
      </c>
      <c r="AI278">
        <f>SUMIFS('6-23 EMR'!$G$2:$G$467,'6-23 EMR'!$B$2:$B$467,$B278)</f>
        <v>0</v>
      </c>
      <c r="AJ278">
        <f>SUMIFS('6-23 EMR'!$M$2:$M$467,'6-23 EMR'!$B$2:$B$467,$B278)</f>
        <v>0</v>
      </c>
      <c r="AK278">
        <f>SUMIFS('6-23 EMR'!$N$2:$N$467,'6-23 EMR'!$B$2:$B$467,$B278)</f>
        <v>0</v>
      </c>
      <c r="AL278" t="s">
        <v>1253</v>
      </c>
    </row>
    <row r="279" spans="1:38" x14ac:dyDescent="0.25">
      <c r="A279" s="3" t="s">
        <v>1258</v>
      </c>
      <c r="B279" t="s">
        <v>1259</v>
      </c>
      <c r="C279" t="s">
        <v>1260</v>
      </c>
      <c r="D279" t="s">
        <v>1259</v>
      </c>
      <c r="E279" t="str">
        <f>IF(OR(Table1[[#This Row],[June 23-29 Resident Confirmed COVID-19 (sum)]]&gt;0,Table1[[#This Row],[June 23-29 Resident Suspected COVID-19 (sum)]]&gt;0,Table1[[#This Row],[June 23-29 Staff Confirmed COVID-19 (sum)]]&gt;0,Table1[[#This Row],[June 23-29 Staff Suspected COVID-19 (sum)]]&gt;0),"Yes","")</f>
        <v/>
      </c>
      <c r="F279">
        <f t="shared" si="13"/>
        <v>0</v>
      </c>
      <c r="G279">
        <f t="shared" si="13"/>
        <v>0</v>
      </c>
      <c r="H279">
        <f t="shared" si="13"/>
        <v>0</v>
      </c>
      <c r="I279">
        <f t="shared" si="13"/>
        <v>0</v>
      </c>
      <c r="J279">
        <f>SUMIFS('6-29 EMR'!$F$2:$F$467,'6-29 EMR'!$B$2:$B$467,$B279)</f>
        <v>0</v>
      </c>
      <c r="K279">
        <f>SUMIFS('6-29 EMR'!$G$2:$G$467,'6-29 EMR'!$B$2:$B$467,$B279)</f>
        <v>0</v>
      </c>
      <c r="L279">
        <f>SUMIFS('6-29 EMR'!$M$2:$M$467,'6-29 EMR'!$B$2:$B$467,$B279)</f>
        <v>0</v>
      </c>
      <c r="M279">
        <f>SUMIFS('6-29 EMR'!$N$2:$N$467,'6-29 EMR'!$B$2:$B$467,$B279)</f>
        <v>0</v>
      </c>
      <c r="N279">
        <f>SUMIFS('6-28 EMR'!$F$2:$F$467,'6-28 EMR'!$B$2:$B$467,$B279)</f>
        <v>0</v>
      </c>
      <c r="O279">
        <f>SUMIFS('6-28 EMR'!$G$2:$G$467,'6-28 EMR'!$B$2:$B$467,$B279)</f>
        <v>0</v>
      </c>
      <c r="P279">
        <f>SUMIFS('6-28 EMR'!$M$2:$M$467,'6-28 EMR'!$B$2:$B$467,$B279)</f>
        <v>0</v>
      </c>
      <c r="Q279">
        <f>SUMIFS('6-28 EMR'!$N$2:$N$467,'6-28 EMR'!$B$2:$B$467,$B279)</f>
        <v>0</v>
      </c>
      <c r="R279">
        <f>SUMIFS('6-27 EMR'!$F$2:$F$467,'6-27 EMR'!$B$2:$B$467,$B279)</f>
        <v>0</v>
      </c>
      <c r="S279">
        <f>SUMIFS('6-27 EMR'!$G$2:$G$467,'6-27 EMR'!$B$2:$B$467,$B279)</f>
        <v>0</v>
      </c>
      <c r="T279">
        <f>SUMIFS('6-27 EMR'!$M$2:$M$467,'6-27 EMR'!$B$2:$B$467,$B279)</f>
        <v>0</v>
      </c>
      <c r="U279">
        <f>SUMIFS('6-27 EMR'!$N$2:$N$467,'6-27 EMR'!$B$2:$B$467,$B279)</f>
        <v>0</v>
      </c>
      <c r="V279">
        <f>SUMIFS('6-26 EMR'!$F$2:$F$467,'6-26 EMR'!$B$2:$B$467,$B279)</f>
        <v>0</v>
      </c>
      <c r="W279">
        <f>SUMIFS('6-26 EMR'!$G$2:$G$467,'6-26 EMR'!$B$2:$B$467,$B279)</f>
        <v>0</v>
      </c>
      <c r="X279">
        <f>SUMIFS('6-26 EMR'!$M$2:$M$467,'6-26 EMR'!$B$2:$B$467,$B279)</f>
        <v>0</v>
      </c>
      <c r="Y279">
        <f>SUMIFS('6-26 EMR'!$N$2:$N$467,'6-26 EMR'!$B$2:$B$467,$B279)</f>
        <v>0</v>
      </c>
      <c r="Z279">
        <f>SUMIFS('6-25 EMR'!$F$2:$F$467,'6-25 EMR'!$B$2:$B$467,$B279)</f>
        <v>0</v>
      </c>
      <c r="AA279">
        <f>SUMIFS('6-25 EMR'!$G$2:$G$467,'6-25 EMR'!$B$2:$B$467,$B279)</f>
        <v>0</v>
      </c>
      <c r="AB279">
        <f>SUMIFS('6-25 EMR'!$M$2:$M$467,'6-25 EMR'!$B$2:$B$467,$B279)</f>
        <v>0</v>
      </c>
      <c r="AC279">
        <f>SUMIFS('6-25 EMR'!$N$2:$N$467,'6-25 EMR'!$B$2:$B$467,$B279)</f>
        <v>0</v>
      </c>
      <c r="AD279">
        <f>SUMIFS('6-24 EMR'!$F$2:$F$467,'6-24 EMR'!$B$2:$B$467,$B279)</f>
        <v>0</v>
      </c>
      <c r="AE279">
        <f>SUMIFS('6-24 EMR'!$G$2:$G$467,'6-24 EMR'!$B$2:$B$467,$B279)</f>
        <v>0</v>
      </c>
      <c r="AF279">
        <f>SUMIFS('6-24 EMR'!$M$2:$M$467,'6-24 EMR'!$B$2:$B$467,$B279)</f>
        <v>0</v>
      </c>
      <c r="AG279">
        <f>SUMIFS('6-24 EMR'!$N$2:$N$467,'6-24 EMR'!$B$2:$B$467,$B279)</f>
        <v>0</v>
      </c>
      <c r="AH279">
        <f>SUMIFS('6-23 EMR'!$F$2:$F$467,'6-23 EMR'!$B$2:$B$467,$B279)</f>
        <v>0</v>
      </c>
      <c r="AI279">
        <f>SUMIFS('6-23 EMR'!$G$2:$G$467,'6-23 EMR'!$B$2:$B$467,$B279)</f>
        <v>0</v>
      </c>
      <c r="AJ279">
        <f>SUMIFS('6-23 EMR'!$M$2:$M$467,'6-23 EMR'!$B$2:$B$467,$B279)</f>
        <v>0</v>
      </c>
      <c r="AK279">
        <f>SUMIFS('6-23 EMR'!$N$2:$N$467,'6-23 EMR'!$B$2:$B$467,$B279)</f>
        <v>0</v>
      </c>
      <c r="AL279" t="s">
        <v>1261</v>
      </c>
    </row>
    <row r="280" spans="1:38" x14ac:dyDescent="0.25">
      <c r="A280" s="3" t="s">
        <v>1258</v>
      </c>
      <c r="B280" t="s">
        <v>1262</v>
      </c>
      <c r="C280" t="s">
        <v>1263</v>
      </c>
      <c r="D280" t="s">
        <v>1264</v>
      </c>
      <c r="E280" t="str">
        <f>IF(OR(Table1[[#This Row],[June 23-29 Resident Confirmed COVID-19 (sum)]]&gt;0,Table1[[#This Row],[June 23-29 Resident Suspected COVID-19 (sum)]]&gt;0,Table1[[#This Row],[June 23-29 Staff Confirmed COVID-19 (sum)]]&gt;0,Table1[[#This Row],[June 23-29 Staff Suspected COVID-19 (sum)]]&gt;0),"Yes","")</f>
        <v>Yes</v>
      </c>
      <c r="F280">
        <f t="shared" si="13"/>
        <v>20</v>
      </c>
      <c r="G280">
        <f t="shared" si="13"/>
        <v>0</v>
      </c>
      <c r="H280">
        <f t="shared" si="13"/>
        <v>0</v>
      </c>
      <c r="I280">
        <f t="shared" si="13"/>
        <v>0</v>
      </c>
      <c r="J280">
        <f>SUMIFS('6-29 EMR'!$F$2:$F$467,'6-29 EMR'!$B$2:$B$467,$B280)</f>
        <v>2</v>
      </c>
      <c r="K280">
        <f>SUMIFS('6-29 EMR'!$G$2:$G$467,'6-29 EMR'!$B$2:$B$467,$B280)</f>
        <v>0</v>
      </c>
      <c r="L280">
        <f>SUMIFS('6-29 EMR'!$M$2:$M$467,'6-29 EMR'!$B$2:$B$467,$B280)</f>
        <v>0</v>
      </c>
      <c r="M280">
        <f>SUMIFS('6-29 EMR'!$N$2:$N$467,'6-29 EMR'!$B$2:$B$467,$B280)</f>
        <v>0</v>
      </c>
      <c r="N280">
        <f>SUMIFS('6-28 EMR'!$F$2:$F$467,'6-28 EMR'!$B$2:$B$467,$B280)</f>
        <v>3</v>
      </c>
      <c r="O280">
        <f>SUMIFS('6-28 EMR'!$G$2:$G$467,'6-28 EMR'!$B$2:$B$467,$B280)</f>
        <v>0</v>
      </c>
      <c r="P280">
        <f>SUMIFS('6-28 EMR'!$M$2:$M$467,'6-28 EMR'!$B$2:$B$467,$B280)</f>
        <v>0</v>
      </c>
      <c r="Q280">
        <f>SUMIFS('6-28 EMR'!$N$2:$N$467,'6-28 EMR'!$B$2:$B$467,$B280)</f>
        <v>0</v>
      </c>
      <c r="R280">
        <f>SUMIFS('6-27 EMR'!$F$2:$F$467,'6-27 EMR'!$B$2:$B$467,$B280)</f>
        <v>3</v>
      </c>
      <c r="S280">
        <f>SUMIFS('6-27 EMR'!$G$2:$G$467,'6-27 EMR'!$B$2:$B$467,$B280)</f>
        <v>0</v>
      </c>
      <c r="T280">
        <f>SUMIFS('6-27 EMR'!$M$2:$M$467,'6-27 EMR'!$B$2:$B$467,$B280)</f>
        <v>0</v>
      </c>
      <c r="U280">
        <f>SUMIFS('6-27 EMR'!$N$2:$N$467,'6-27 EMR'!$B$2:$B$467,$B280)</f>
        <v>0</v>
      </c>
      <c r="V280">
        <f>SUMIFS('6-26 EMR'!$F$2:$F$467,'6-26 EMR'!$B$2:$B$467,$B280)</f>
        <v>3</v>
      </c>
      <c r="W280">
        <f>SUMIFS('6-26 EMR'!$G$2:$G$467,'6-26 EMR'!$B$2:$B$467,$B280)</f>
        <v>0</v>
      </c>
      <c r="X280">
        <f>SUMIFS('6-26 EMR'!$M$2:$M$467,'6-26 EMR'!$B$2:$B$467,$B280)</f>
        <v>0</v>
      </c>
      <c r="Y280">
        <f>SUMIFS('6-26 EMR'!$N$2:$N$467,'6-26 EMR'!$B$2:$B$467,$B280)</f>
        <v>0</v>
      </c>
      <c r="Z280">
        <f>SUMIFS('6-25 EMR'!$F$2:$F$467,'6-25 EMR'!$B$2:$B$467,$B280)</f>
        <v>3</v>
      </c>
      <c r="AA280">
        <f>SUMIFS('6-25 EMR'!$G$2:$G$467,'6-25 EMR'!$B$2:$B$467,$B280)</f>
        <v>0</v>
      </c>
      <c r="AB280">
        <f>SUMIFS('6-25 EMR'!$M$2:$M$467,'6-25 EMR'!$B$2:$B$467,$B280)</f>
        <v>0</v>
      </c>
      <c r="AC280">
        <f>SUMIFS('6-25 EMR'!$N$2:$N$467,'6-25 EMR'!$B$2:$B$467,$B280)</f>
        <v>0</v>
      </c>
      <c r="AD280">
        <f>SUMIFS('6-24 EMR'!$F$2:$F$467,'6-24 EMR'!$B$2:$B$467,$B280)</f>
        <v>3</v>
      </c>
      <c r="AE280">
        <f>SUMIFS('6-24 EMR'!$G$2:$G$467,'6-24 EMR'!$B$2:$B$467,$B280)</f>
        <v>0</v>
      </c>
      <c r="AF280">
        <f>SUMIFS('6-24 EMR'!$M$2:$M$467,'6-24 EMR'!$B$2:$B$467,$B280)</f>
        <v>0</v>
      </c>
      <c r="AG280">
        <f>SUMIFS('6-24 EMR'!$N$2:$N$467,'6-24 EMR'!$B$2:$B$467,$B280)</f>
        <v>0</v>
      </c>
      <c r="AH280">
        <f>SUMIFS('6-23 EMR'!$F$2:$F$467,'6-23 EMR'!$B$2:$B$467,$B280)</f>
        <v>3</v>
      </c>
      <c r="AI280">
        <f>SUMIFS('6-23 EMR'!$G$2:$G$467,'6-23 EMR'!$B$2:$B$467,$B280)</f>
        <v>0</v>
      </c>
      <c r="AJ280">
        <f>SUMIFS('6-23 EMR'!$M$2:$M$467,'6-23 EMR'!$B$2:$B$467,$B280)</f>
        <v>0</v>
      </c>
      <c r="AK280">
        <f>SUMIFS('6-23 EMR'!$N$2:$N$467,'6-23 EMR'!$B$2:$B$467,$B280)</f>
        <v>0</v>
      </c>
      <c r="AL280" t="s">
        <v>1262</v>
      </c>
    </row>
    <row r="281" spans="1:38" x14ac:dyDescent="0.25">
      <c r="A281" s="3" t="s">
        <v>1258</v>
      </c>
      <c r="B281" t="s">
        <v>1267</v>
      </c>
      <c r="C281" t="s">
        <v>1268</v>
      </c>
      <c r="D281" t="s">
        <v>1269</v>
      </c>
      <c r="E281" t="str">
        <f>IF(OR(Table1[[#This Row],[June 23-29 Resident Confirmed COVID-19 (sum)]]&gt;0,Table1[[#This Row],[June 23-29 Resident Suspected COVID-19 (sum)]]&gt;0,Table1[[#This Row],[June 23-29 Staff Confirmed COVID-19 (sum)]]&gt;0,Table1[[#This Row],[June 23-29 Staff Suspected COVID-19 (sum)]]&gt;0),"Yes","")</f>
        <v/>
      </c>
      <c r="F281">
        <f t="shared" si="13"/>
        <v>0</v>
      </c>
      <c r="G281">
        <f t="shared" si="13"/>
        <v>0</v>
      </c>
      <c r="H281">
        <f t="shared" si="13"/>
        <v>0</v>
      </c>
      <c r="I281">
        <f t="shared" si="13"/>
        <v>0</v>
      </c>
      <c r="J281">
        <f>SUMIFS('6-29 EMR'!$F$2:$F$467,'6-29 EMR'!$B$2:$B$467,$B281)</f>
        <v>0</v>
      </c>
      <c r="K281">
        <f>SUMIFS('6-29 EMR'!$G$2:$G$467,'6-29 EMR'!$B$2:$B$467,$B281)</f>
        <v>0</v>
      </c>
      <c r="L281">
        <f>SUMIFS('6-29 EMR'!$M$2:$M$467,'6-29 EMR'!$B$2:$B$467,$B281)</f>
        <v>0</v>
      </c>
      <c r="M281">
        <f>SUMIFS('6-29 EMR'!$N$2:$N$467,'6-29 EMR'!$B$2:$B$467,$B281)</f>
        <v>0</v>
      </c>
      <c r="N281">
        <f>SUMIFS('6-28 EMR'!$F$2:$F$467,'6-28 EMR'!$B$2:$B$467,$B281)</f>
        <v>0</v>
      </c>
      <c r="O281">
        <f>SUMIFS('6-28 EMR'!$G$2:$G$467,'6-28 EMR'!$B$2:$B$467,$B281)</f>
        <v>0</v>
      </c>
      <c r="P281">
        <f>SUMIFS('6-28 EMR'!$M$2:$M$467,'6-28 EMR'!$B$2:$B$467,$B281)</f>
        <v>0</v>
      </c>
      <c r="Q281">
        <f>SUMIFS('6-28 EMR'!$N$2:$N$467,'6-28 EMR'!$B$2:$B$467,$B281)</f>
        <v>0</v>
      </c>
      <c r="R281">
        <f>SUMIFS('6-27 EMR'!$F$2:$F$467,'6-27 EMR'!$B$2:$B$467,$B281)</f>
        <v>0</v>
      </c>
      <c r="S281">
        <f>SUMIFS('6-27 EMR'!$G$2:$G$467,'6-27 EMR'!$B$2:$B$467,$B281)</f>
        <v>0</v>
      </c>
      <c r="T281">
        <f>SUMIFS('6-27 EMR'!$M$2:$M$467,'6-27 EMR'!$B$2:$B$467,$B281)</f>
        <v>0</v>
      </c>
      <c r="U281">
        <f>SUMIFS('6-27 EMR'!$N$2:$N$467,'6-27 EMR'!$B$2:$B$467,$B281)</f>
        <v>0</v>
      </c>
      <c r="V281">
        <f>SUMIFS('6-26 EMR'!$F$2:$F$467,'6-26 EMR'!$B$2:$B$467,$B281)</f>
        <v>0</v>
      </c>
      <c r="W281">
        <f>SUMIFS('6-26 EMR'!$G$2:$G$467,'6-26 EMR'!$B$2:$B$467,$B281)</f>
        <v>0</v>
      </c>
      <c r="X281">
        <f>SUMIFS('6-26 EMR'!$M$2:$M$467,'6-26 EMR'!$B$2:$B$467,$B281)</f>
        <v>0</v>
      </c>
      <c r="Y281">
        <f>SUMIFS('6-26 EMR'!$N$2:$N$467,'6-26 EMR'!$B$2:$B$467,$B281)</f>
        <v>0</v>
      </c>
      <c r="Z281">
        <f>SUMIFS('6-25 EMR'!$F$2:$F$467,'6-25 EMR'!$B$2:$B$467,$B281)</f>
        <v>0</v>
      </c>
      <c r="AA281">
        <f>SUMIFS('6-25 EMR'!$G$2:$G$467,'6-25 EMR'!$B$2:$B$467,$B281)</f>
        <v>0</v>
      </c>
      <c r="AB281">
        <f>SUMIFS('6-25 EMR'!$M$2:$M$467,'6-25 EMR'!$B$2:$B$467,$B281)</f>
        <v>0</v>
      </c>
      <c r="AC281">
        <f>SUMIFS('6-25 EMR'!$N$2:$N$467,'6-25 EMR'!$B$2:$B$467,$B281)</f>
        <v>0</v>
      </c>
      <c r="AD281">
        <f>SUMIFS('6-24 EMR'!$F$2:$F$467,'6-24 EMR'!$B$2:$B$467,$B281)</f>
        <v>0</v>
      </c>
      <c r="AE281">
        <f>SUMIFS('6-24 EMR'!$G$2:$G$467,'6-24 EMR'!$B$2:$B$467,$B281)</f>
        <v>0</v>
      </c>
      <c r="AF281">
        <f>SUMIFS('6-24 EMR'!$M$2:$M$467,'6-24 EMR'!$B$2:$B$467,$B281)</f>
        <v>0</v>
      </c>
      <c r="AG281">
        <f>SUMIFS('6-24 EMR'!$N$2:$N$467,'6-24 EMR'!$B$2:$B$467,$B281)</f>
        <v>0</v>
      </c>
      <c r="AH281">
        <f>SUMIFS('6-23 EMR'!$F$2:$F$467,'6-23 EMR'!$B$2:$B$467,$B281)</f>
        <v>0</v>
      </c>
      <c r="AI281">
        <f>SUMIFS('6-23 EMR'!$G$2:$G$467,'6-23 EMR'!$B$2:$B$467,$B281)</f>
        <v>0</v>
      </c>
      <c r="AJ281">
        <f>SUMIFS('6-23 EMR'!$M$2:$M$467,'6-23 EMR'!$B$2:$B$467,$B281)</f>
        <v>0</v>
      </c>
      <c r="AK281">
        <f>SUMIFS('6-23 EMR'!$N$2:$N$467,'6-23 EMR'!$B$2:$B$467,$B281)</f>
        <v>0</v>
      </c>
      <c r="AL281" t="s">
        <v>1271</v>
      </c>
    </row>
    <row r="282" spans="1:38" x14ac:dyDescent="0.25">
      <c r="A282" s="3" t="s">
        <v>1258</v>
      </c>
      <c r="B282" t="s">
        <v>1272</v>
      </c>
      <c r="C282" t="s">
        <v>1273</v>
      </c>
      <c r="D282" t="s">
        <v>1272</v>
      </c>
      <c r="E282" t="str">
        <f>IF(OR(Table1[[#This Row],[June 23-29 Resident Confirmed COVID-19 (sum)]]&gt;0,Table1[[#This Row],[June 23-29 Resident Suspected COVID-19 (sum)]]&gt;0,Table1[[#This Row],[June 23-29 Staff Confirmed COVID-19 (sum)]]&gt;0,Table1[[#This Row],[June 23-29 Staff Suspected COVID-19 (sum)]]&gt;0),"Yes","")</f>
        <v/>
      </c>
      <c r="F282">
        <f t="shared" si="13"/>
        <v>0</v>
      </c>
      <c r="G282">
        <f t="shared" si="13"/>
        <v>0</v>
      </c>
      <c r="H282">
        <f t="shared" si="13"/>
        <v>0</v>
      </c>
      <c r="I282">
        <f t="shared" si="13"/>
        <v>0</v>
      </c>
      <c r="J282">
        <f>SUMIFS('6-29 EMR'!$F$2:$F$467,'6-29 EMR'!$B$2:$B$467,$B282)</f>
        <v>0</v>
      </c>
      <c r="K282">
        <f>SUMIFS('6-29 EMR'!$G$2:$G$467,'6-29 EMR'!$B$2:$B$467,$B282)</f>
        <v>0</v>
      </c>
      <c r="L282">
        <f>SUMIFS('6-29 EMR'!$M$2:$M$467,'6-29 EMR'!$B$2:$B$467,$B282)</f>
        <v>0</v>
      </c>
      <c r="M282">
        <f>SUMIFS('6-29 EMR'!$N$2:$N$467,'6-29 EMR'!$B$2:$B$467,$B282)</f>
        <v>0</v>
      </c>
      <c r="N282">
        <f>SUMIFS('6-28 EMR'!$F$2:$F$467,'6-28 EMR'!$B$2:$B$467,$B282)</f>
        <v>0</v>
      </c>
      <c r="O282">
        <f>SUMIFS('6-28 EMR'!$G$2:$G$467,'6-28 EMR'!$B$2:$B$467,$B282)</f>
        <v>0</v>
      </c>
      <c r="P282">
        <f>SUMIFS('6-28 EMR'!$M$2:$M$467,'6-28 EMR'!$B$2:$B$467,$B282)</f>
        <v>0</v>
      </c>
      <c r="Q282">
        <f>SUMIFS('6-28 EMR'!$N$2:$N$467,'6-28 EMR'!$B$2:$B$467,$B282)</f>
        <v>0</v>
      </c>
      <c r="R282">
        <f>SUMIFS('6-27 EMR'!$F$2:$F$467,'6-27 EMR'!$B$2:$B$467,$B282)</f>
        <v>0</v>
      </c>
      <c r="S282">
        <f>SUMIFS('6-27 EMR'!$G$2:$G$467,'6-27 EMR'!$B$2:$B$467,$B282)</f>
        <v>0</v>
      </c>
      <c r="T282">
        <f>SUMIFS('6-27 EMR'!$M$2:$M$467,'6-27 EMR'!$B$2:$B$467,$B282)</f>
        <v>0</v>
      </c>
      <c r="U282">
        <f>SUMIFS('6-27 EMR'!$N$2:$N$467,'6-27 EMR'!$B$2:$B$467,$B282)</f>
        <v>0</v>
      </c>
      <c r="V282">
        <f>SUMIFS('6-26 EMR'!$F$2:$F$467,'6-26 EMR'!$B$2:$B$467,$B282)</f>
        <v>0</v>
      </c>
      <c r="W282">
        <f>SUMIFS('6-26 EMR'!$G$2:$G$467,'6-26 EMR'!$B$2:$B$467,$B282)</f>
        <v>0</v>
      </c>
      <c r="X282">
        <f>SUMIFS('6-26 EMR'!$M$2:$M$467,'6-26 EMR'!$B$2:$B$467,$B282)</f>
        <v>0</v>
      </c>
      <c r="Y282">
        <f>SUMIFS('6-26 EMR'!$N$2:$N$467,'6-26 EMR'!$B$2:$B$467,$B282)</f>
        <v>0</v>
      </c>
      <c r="Z282">
        <f>SUMIFS('6-25 EMR'!$F$2:$F$467,'6-25 EMR'!$B$2:$B$467,$B282)</f>
        <v>0</v>
      </c>
      <c r="AA282">
        <f>SUMIFS('6-25 EMR'!$G$2:$G$467,'6-25 EMR'!$B$2:$B$467,$B282)</f>
        <v>0</v>
      </c>
      <c r="AB282">
        <f>SUMIFS('6-25 EMR'!$M$2:$M$467,'6-25 EMR'!$B$2:$B$467,$B282)</f>
        <v>0</v>
      </c>
      <c r="AC282">
        <f>SUMIFS('6-25 EMR'!$N$2:$N$467,'6-25 EMR'!$B$2:$B$467,$B282)</f>
        <v>0</v>
      </c>
      <c r="AD282">
        <f>SUMIFS('6-24 EMR'!$F$2:$F$467,'6-24 EMR'!$B$2:$B$467,$B282)</f>
        <v>0</v>
      </c>
      <c r="AE282">
        <f>SUMIFS('6-24 EMR'!$G$2:$G$467,'6-24 EMR'!$B$2:$B$467,$B282)</f>
        <v>0</v>
      </c>
      <c r="AF282">
        <f>SUMIFS('6-24 EMR'!$M$2:$M$467,'6-24 EMR'!$B$2:$B$467,$B282)</f>
        <v>0</v>
      </c>
      <c r="AG282">
        <f>SUMIFS('6-24 EMR'!$N$2:$N$467,'6-24 EMR'!$B$2:$B$467,$B282)</f>
        <v>0</v>
      </c>
      <c r="AH282">
        <f>SUMIFS('6-23 EMR'!$F$2:$F$467,'6-23 EMR'!$B$2:$B$467,$B282)</f>
        <v>0</v>
      </c>
      <c r="AI282">
        <f>SUMIFS('6-23 EMR'!$G$2:$G$467,'6-23 EMR'!$B$2:$B$467,$B282)</f>
        <v>0</v>
      </c>
      <c r="AJ282">
        <f>SUMIFS('6-23 EMR'!$M$2:$M$467,'6-23 EMR'!$B$2:$B$467,$B282)</f>
        <v>0</v>
      </c>
      <c r="AK282">
        <f>SUMIFS('6-23 EMR'!$N$2:$N$467,'6-23 EMR'!$B$2:$B$467,$B282)</f>
        <v>0</v>
      </c>
      <c r="AL282" t="s">
        <v>1275</v>
      </c>
    </row>
    <row r="283" spans="1:38" x14ac:dyDescent="0.25">
      <c r="A283" s="3" t="s">
        <v>1258</v>
      </c>
      <c r="B283" t="s">
        <v>1276</v>
      </c>
      <c r="C283" t="s">
        <v>1277</v>
      </c>
      <c r="D283" t="s">
        <v>1278</v>
      </c>
      <c r="E283" t="str">
        <f>IF(OR(Table1[[#This Row],[June 23-29 Resident Confirmed COVID-19 (sum)]]&gt;0,Table1[[#This Row],[June 23-29 Resident Suspected COVID-19 (sum)]]&gt;0,Table1[[#This Row],[June 23-29 Staff Confirmed COVID-19 (sum)]]&gt;0,Table1[[#This Row],[June 23-29 Staff Suspected COVID-19 (sum)]]&gt;0),"Yes","")</f>
        <v>Yes</v>
      </c>
      <c r="F283">
        <f t="shared" si="13"/>
        <v>1</v>
      </c>
      <c r="G283">
        <f t="shared" si="13"/>
        <v>0</v>
      </c>
      <c r="H283">
        <f t="shared" si="13"/>
        <v>0</v>
      </c>
      <c r="I283">
        <f t="shared" si="13"/>
        <v>3</v>
      </c>
      <c r="J283">
        <f>SUMIFS('6-29 EMR'!$F$2:$F$467,'6-29 EMR'!$B$2:$B$467,$B283)</f>
        <v>1</v>
      </c>
      <c r="K283">
        <f>SUMIFS('6-29 EMR'!$G$2:$G$467,'6-29 EMR'!$B$2:$B$467,$B283)</f>
        <v>0</v>
      </c>
      <c r="L283">
        <f>SUMIFS('6-29 EMR'!$M$2:$M$467,'6-29 EMR'!$B$2:$B$467,$B283)</f>
        <v>0</v>
      </c>
      <c r="M283">
        <f>SUMIFS('6-29 EMR'!$N$2:$N$467,'6-29 EMR'!$B$2:$B$467,$B283)</f>
        <v>1</v>
      </c>
      <c r="N283">
        <f>SUMIFS('6-28 EMR'!$F$2:$F$467,'6-28 EMR'!$B$2:$B$467,$B283)</f>
        <v>0</v>
      </c>
      <c r="O283">
        <f>SUMIFS('6-28 EMR'!$G$2:$G$467,'6-28 EMR'!$B$2:$B$467,$B283)</f>
        <v>0</v>
      </c>
      <c r="P283">
        <f>SUMIFS('6-28 EMR'!$M$2:$M$467,'6-28 EMR'!$B$2:$B$467,$B283)</f>
        <v>0</v>
      </c>
      <c r="Q283">
        <f>SUMIFS('6-28 EMR'!$N$2:$N$467,'6-28 EMR'!$B$2:$B$467,$B283)</f>
        <v>0</v>
      </c>
      <c r="R283">
        <f>SUMIFS('6-27 EMR'!$F$2:$F$467,'6-27 EMR'!$B$2:$B$467,$B283)</f>
        <v>0</v>
      </c>
      <c r="S283">
        <f>SUMIFS('6-27 EMR'!$G$2:$G$467,'6-27 EMR'!$B$2:$B$467,$B283)</f>
        <v>0</v>
      </c>
      <c r="T283">
        <f>SUMIFS('6-27 EMR'!$M$2:$M$467,'6-27 EMR'!$B$2:$B$467,$B283)</f>
        <v>0</v>
      </c>
      <c r="U283">
        <f>SUMIFS('6-27 EMR'!$N$2:$N$467,'6-27 EMR'!$B$2:$B$467,$B283)</f>
        <v>0</v>
      </c>
      <c r="V283">
        <f>SUMIFS('6-26 EMR'!$F$2:$F$467,'6-26 EMR'!$B$2:$B$467,$B283)</f>
        <v>0</v>
      </c>
      <c r="W283">
        <f>SUMIFS('6-26 EMR'!$G$2:$G$467,'6-26 EMR'!$B$2:$B$467,$B283)</f>
        <v>0</v>
      </c>
      <c r="X283">
        <f>SUMIFS('6-26 EMR'!$M$2:$M$467,'6-26 EMR'!$B$2:$B$467,$B283)</f>
        <v>0</v>
      </c>
      <c r="Y283">
        <f>SUMIFS('6-26 EMR'!$N$2:$N$467,'6-26 EMR'!$B$2:$B$467,$B283)</f>
        <v>0</v>
      </c>
      <c r="Z283">
        <f>SUMIFS('6-25 EMR'!$F$2:$F$467,'6-25 EMR'!$B$2:$B$467,$B283)</f>
        <v>0</v>
      </c>
      <c r="AA283">
        <f>SUMIFS('6-25 EMR'!$G$2:$G$467,'6-25 EMR'!$B$2:$B$467,$B283)</f>
        <v>0</v>
      </c>
      <c r="AB283">
        <f>SUMIFS('6-25 EMR'!$M$2:$M$467,'6-25 EMR'!$B$2:$B$467,$B283)</f>
        <v>0</v>
      </c>
      <c r="AC283">
        <f>SUMIFS('6-25 EMR'!$N$2:$N$467,'6-25 EMR'!$B$2:$B$467,$B283)</f>
        <v>0</v>
      </c>
      <c r="AD283">
        <f>SUMIFS('6-24 EMR'!$F$2:$F$467,'6-24 EMR'!$B$2:$B$467,$B283)</f>
        <v>0</v>
      </c>
      <c r="AE283">
        <f>SUMIFS('6-24 EMR'!$G$2:$G$467,'6-24 EMR'!$B$2:$B$467,$B283)</f>
        <v>0</v>
      </c>
      <c r="AF283">
        <f>SUMIFS('6-24 EMR'!$M$2:$M$467,'6-24 EMR'!$B$2:$B$467,$B283)</f>
        <v>0</v>
      </c>
      <c r="AG283">
        <f>SUMIFS('6-24 EMR'!$N$2:$N$467,'6-24 EMR'!$B$2:$B$467,$B283)</f>
        <v>0</v>
      </c>
      <c r="AH283">
        <f>SUMIFS('6-23 EMR'!$F$2:$F$467,'6-23 EMR'!$B$2:$B$467,$B283)</f>
        <v>0</v>
      </c>
      <c r="AI283">
        <f>SUMIFS('6-23 EMR'!$G$2:$G$467,'6-23 EMR'!$B$2:$B$467,$B283)</f>
        <v>0</v>
      </c>
      <c r="AJ283">
        <f>SUMIFS('6-23 EMR'!$M$2:$M$467,'6-23 EMR'!$B$2:$B$467,$B283)</f>
        <v>0</v>
      </c>
      <c r="AK283">
        <f>SUMIFS('6-23 EMR'!$N$2:$N$467,'6-23 EMR'!$B$2:$B$467,$B283)</f>
        <v>2</v>
      </c>
      <c r="AL283" t="s">
        <v>1280</v>
      </c>
    </row>
    <row r="284" spans="1:38" x14ac:dyDescent="0.25">
      <c r="A284" s="3" t="s">
        <v>1258</v>
      </c>
      <c r="B284" t="s">
        <v>1281</v>
      </c>
      <c r="C284" t="s">
        <v>1282</v>
      </c>
      <c r="D284" t="s">
        <v>1281</v>
      </c>
      <c r="E284" t="str">
        <f>IF(OR(Table1[[#This Row],[June 23-29 Resident Confirmed COVID-19 (sum)]]&gt;0,Table1[[#This Row],[June 23-29 Resident Suspected COVID-19 (sum)]]&gt;0,Table1[[#This Row],[June 23-29 Staff Confirmed COVID-19 (sum)]]&gt;0,Table1[[#This Row],[June 23-29 Staff Suspected COVID-19 (sum)]]&gt;0),"Yes","")</f>
        <v>Yes</v>
      </c>
      <c r="F284">
        <f t="shared" ref="F284:I303" si="14">SUMIFS($J284:$AK284,$J$1:$AK$1,F$1)</f>
        <v>17</v>
      </c>
      <c r="G284">
        <f t="shared" si="14"/>
        <v>0</v>
      </c>
      <c r="H284">
        <f t="shared" si="14"/>
        <v>0</v>
      </c>
      <c r="I284">
        <f t="shared" si="14"/>
        <v>0</v>
      </c>
      <c r="J284">
        <f>SUMIFS('6-29 EMR'!$F$2:$F$467,'6-29 EMR'!$B$2:$B$467,$B284)</f>
        <v>2</v>
      </c>
      <c r="K284">
        <f>SUMIFS('6-29 EMR'!$G$2:$G$467,'6-29 EMR'!$B$2:$B$467,$B284)</f>
        <v>0</v>
      </c>
      <c r="L284">
        <f>SUMIFS('6-29 EMR'!$M$2:$M$467,'6-29 EMR'!$B$2:$B$467,$B284)</f>
        <v>0</v>
      </c>
      <c r="M284">
        <f>SUMIFS('6-29 EMR'!$N$2:$N$467,'6-29 EMR'!$B$2:$B$467,$B284)</f>
        <v>0</v>
      </c>
      <c r="N284">
        <f>SUMIFS('6-28 EMR'!$F$2:$F$467,'6-28 EMR'!$B$2:$B$467,$B284)</f>
        <v>2</v>
      </c>
      <c r="O284">
        <f>SUMIFS('6-28 EMR'!$G$2:$G$467,'6-28 EMR'!$B$2:$B$467,$B284)</f>
        <v>0</v>
      </c>
      <c r="P284">
        <f>SUMIFS('6-28 EMR'!$M$2:$M$467,'6-28 EMR'!$B$2:$B$467,$B284)</f>
        <v>0</v>
      </c>
      <c r="Q284">
        <f>SUMIFS('6-28 EMR'!$N$2:$N$467,'6-28 EMR'!$B$2:$B$467,$B284)</f>
        <v>0</v>
      </c>
      <c r="R284">
        <f>SUMIFS('6-27 EMR'!$F$2:$F$467,'6-27 EMR'!$B$2:$B$467,$B284)</f>
        <v>2</v>
      </c>
      <c r="S284">
        <f>SUMIFS('6-27 EMR'!$G$2:$G$467,'6-27 EMR'!$B$2:$B$467,$B284)</f>
        <v>0</v>
      </c>
      <c r="T284">
        <f>SUMIFS('6-27 EMR'!$M$2:$M$467,'6-27 EMR'!$B$2:$B$467,$B284)</f>
        <v>0</v>
      </c>
      <c r="U284">
        <f>SUMIFS('6-27 EMR'!$N$2:$N$467,'6-27 EMR'!$B$2:$B$467,$B284)</f>
        <v>0</v>
      </c>
      <c r="V284">
        <f>SUMIFS('6-26 EMR'!$F$2:$F$467,'6-26 EMR'!$B$2:$B$467,$B284)</f>
        <v>2</v>
      </c>
      <c r="W284">
        <f>SUMIFS('6-26 EMR'!$G$2:$G$467,'6-26 EMR'!$B$2:$B$467,$B284)</f>
        <v>0</v>
      </c>
      <c r="X284">
        <f>SUMIFS('6-26 EMR'!$M$2:$M$467,'6-26 EMR'!$B$2:$B$467,$B284)</f>
        <v>0</v>
      </c>
      <c r="Y284">
        <f>SUMIFS('6-26 EMR'!$N$2:$N$467,'6-26 EMR'!$B$2:$B$467,$B284)</f>
        <v>0</v>
      </c>
      <c r="Z284">
        <f>SUMIFS('6-25 EMR'!$F$2:$F$467,'6-25 EMR'!$B$2:$B$467,$B284)</f>
        <v>3</v>
      </c>
      <c r="AA284">
        <f>SUMIFS('6-25 EMR'!$G$2:$G$467,'6-25 EMR'!$B$2:$B$467,$B284)</f>
        <v>0</v>
      </c>
      <c r="AB284">
        <f>SUMIFS('6-25 EMR'!$M$2:$M$467,'6-25 EMR'!$B$2:$B$467,$B284)</f>
        <v>0</v>
      </c>
      <c r="AC284">
        <f>SUMIFS('6-25 EMR'!$N$2:$N$467,'6-25 EMR'!$B$2:$B$467,$B284)</f>
        <v>0</v>
      </c>
      <c r="AD284">
        <f>SUMIFS('6-24 EMR'!$F$2:$F$467,'6-24 EMR'!$B$2:$B$467,$B284)</f>
        <v>3</v>
      </c>
      <c r="AE284">
        <f>SUMIFS('6-24 EMR'!$G$2:$G$467,'6-24 EMR'!$B$2:$B$467,$B284)</f>
        <v>0</v>
      </c>
      <c r="AF284">
        <f>SUMIFS('6-24 EMR'!$M$2:$M$467,'6-24 EMR'!$B$2:$B$467,$B284)</f>
        <v>0</v>
      </c>
      <c r="AG284">
        <f>SUMIFS('6-24 EMR'!$N$2:$N$467,'6-24 EMR'!$B$2:$B$467,$B284)</f>
        <v>0</v>
      </c>
      <c r="AH284">
        <f>SUMIFS('6-23 EMR'!$F$2:$F$467,'6-23 EMR'!$B$2:$B$467,$B284)</f>
        <v>3</v>
      </c>
      <c r="AI284">
        <f>SUMIFS('6-23 EMR'!$G$2:$G$467,'6-23 EMR'!$B$2:$B$467,$B284)</f>
        <v>0</v>
      </c>
      <c r="AJ284">
        <f>SUMIFS('6-23 EMR'!$M$2:$M$467,'6-23 EMR'!$B$2:$B$467,$B284)</f>
        <v>0</v>
      </c>
      <c r="AK284">
        <f>SUMIFS('6-23 EMR'!$N$2:$N$467,'6-23 EMR'!$B$2:$B$467,$B284)</f>
        <v>0</v>
      </c>
      <c r="AL284" t="s">
        <v>1281</v>
      </c>
    </row>
    <row r="285" spans="1:38" x14ac:dyDescent="0.25">
      <c r="A285" s="3" t="s">
        <v>1258</v>
      </c>
      <c r="B285" t="s">
        <v>1285</v>
      </c>
      <c r="C285" t="s">
        <v>1286</v>
      </c>
      <c r="D285" t="s">
        <v>1285</v>
      </c>
      <c r="E285" t="str">
        <f>IF(OR(Table1[[#This Row],[June 23-29 Resident Confirmed COVID-19 (sum)]]&gt;0,Table1[[#This Row],[June 23-29 Resident Suspected COVID-19 (sum)]]&gt;0,Table1[[#This Row],[June 23-29 Staff Confirmed COVID-19 (sum)]]&gt;0,Table1[[#This Row],[June 23-29 Staff Suspected COVID-19 (sum)]]&gt;0),"Yes","")</f>
        <v/>
      </c>
      <c r="F285">
        <f t="shared" si="14"/>
        <v>0</v>
      </c>
      <c r="G285">
        <f t="shared" si="14"/>
        <v>0</v>
      </c>
      <c r="H285">
        <f t="shared" si="14"/>
        <v>0</v>
      </c>
      <c r="I285">
        <f t="shared" si="14"/>
        <v>0</v>
      </c>
      <c r="J285">
        <f>SUMIFS('6-29 EMR'!$F$2:$F$467,'6-29 EMR'!$B$2:$B$467,$B285)</f>
        <v>0</v>
      </c>
      <c r="K285">
        <f>SUMIFS('6-29 EMR'!$G$2:$G$467,'6-29 EMR'!$B$2:$B$467,$B285)</f>
        <v>0</v>
      </c>
      <c r="L285">
        <f>SUMIFS('6-29 EMR'!$M$2:$M$467,'6-29 EMR'!$B$2:$B$467,$B285)</f>
        <v>0</v>
      </c>
      <c r="M285">
        <f>SUMIFS('6-29 EMR'!$N$2:$N$467,'6-29 EMR'!$B$2:$B$467,$B285)</f>
        <v>0</v>
      </c>
      <c r="N285">
        <f>SUMIFS('6-28 EMR'!$F$2:$F$467,'6-28 EMR'!$B$2:$B$467,$B285)</f>
        <v>0</v>
      </c>
      <c r="O285">
        <f>SUMIFS('6-28 EMR'!$G$2:$G$467,'6-28 EMR'!$B$2:$B$467,$B285)</f>
        <v>0</v>
      </c>
      <c r="P285">
        <f>SUMIFS('6-28 EMR'!$M$2:$M$467,'6-28 EMR'!$B$2:$B$467,$B285)</f>
        <v>0</v>
      </c>
      <c r="Q285">
        <f>SUMIFS('6-28 EMR'!$N$2:$N$467,'6-28 EMR'!$B$2:$B$467,$B285)</f>
        <v>0</v>
      </c>
      <c r="R285">
        <f>SUMIFS('6-27 EMR'!$F$2:$F$467,'6-27 EMR'!$B$2:$B$467,$B285)</f>
        <v>0</v>
      </c>
      <c r="S285">
        <f>SUMIFS('6-27 EMR'!$G$2:$G$467,'6-27 EMR'!$B$2:$B$467,$B285)</f>
        <v>0</v>
      </c>
      <c r="T285">
        <f>SUMIFS('6-27 EMR'!$M$2:$M$467,'6-27 EMR'!$B$2:$B$467,$B285)</f>
        <v>0</v>
      </c>
      <c r="U285">
        <f>SUMIFS('6-27 EMR'!$N$2:$N$467,'6-27 EMR'!$B$2:$B$467,$B285)</f>
        <v>0</v>
      </c>
      <c r="V285">
        <f>SUMIFS('6-26 EMR'!$F$2:$F$467,'6-26 EMR'!$B$2:$B$467,$B285)</f>
        <v>0</v>
      </c>
      <c r="W285">
        <f>SUMIFS('6-26 EMR'!$G$2:$G$467,'6-26 EMR'!$B$2:$B$467,$B285)</f>
        <v>0</v>
      </c>
      <c r="X285">
        <f>SUMIFS('6-26 EMR'!$M$2:$M$467,'6-26 EMR'!$B$2:$B$467,$B285)</f>
        <v>0</v>
      </c>
      <c r="Y285">
        <f>SUMIFS('6-26 EMR'!$N$2:$N$467,'6-26 EMR'!$B$2:$B$467,$B285)</f>
        <v>0</v>
      </c>
      <c r="Z285">
        <f>SUMIFS('6-25 EMR'!$F$2:$F$467,'6-25 EMR'!$B$2:$B$467,$B285)</f>
        <v>0</v>
      </c>
      <c r="AA285">
        <f>SUMIFS('6-25 EMR'!$G$2:$G$467,'6-25 EMR'!$B$2:$B$467,$B285)</f>
        <v>0</v>
      </c>
      <c r="AB285">
        <f>SUMIFS('6-25 EMR'!$M$2:$M$467,'6-25 EMR'!$B$2:$B$467,$B285)</f>
        <v>0</v>
      </c>
      <c r="AC285">
        <f>SUMIFS('6-25 EMR'!$N$2:$N$467,'6-25 EMR'!$B$2:$B$467,$B285)</f>
        <v>0</v>
      </c>
      <c r="AD285">
        <f>SUMIFS('6-24 EMR'!$F$2:$F$467,'6-24 EMR'!$B$2:$B$467,$B285)</f>
        <v>0</v>
      </c>
      <c r="AE285">
        <f>SUMIFS('6-24 EMR'!$G$2:$G$467,'6-24 EMR'!$B$2:$B$467,$B285)</f>
        <v>0</v>
      </c>
      <c r="AF285">
        <f>SUMIFS('6-24 EMR'!$M$2:$M$467,'6-24 EMR'!$B$2:$B$467,$B285)</f>
        <v>0</v>
      </c>
      <c r="AG285">
        <f>SUMIFS('6-24 EMR'!$N$2:$N$467,'6-24 EMR'!$B$2:$B$467,$B285)</f>
        <v>0</v>
      </c>
      <c r="AH285">
        <f>SUMIFS('6-23 EMR'!$F$2:$F$467,'6-23 EMR'!$B$2:$B$467,$B285)</f>
        <v>0</v>
      </c>
      <c r="AI285">
        <f>SUMIFS('6-23 EMR'!$G$2:$G$467,'6-23 EMR'!$B$2:$B$467,$B285)</f>
        <v>0</v>
      </c>
      <c r="AJ285">
        <f>SUMIFS('6-23 EMR'!$M$2:$M$467,'6-23 EMR'!$B$2:$B$467,$B285)</f>
        <v>0</v>
      </c>
      <c r="AK285">
        <f>SUMIFS('6-23 EMR'!$N$2:$N$467,'6-23 EMR'!$B$2:$B$467,$B285)</f>
        <v>0</v>
      </c>
      <c r="AL285" t="s">
        <v>1285</v>
      </c>
    </row>
    <row r="286" spans="1:38" x14ac:dyDescent="0.25">
      <c r="A286" s="3" t="s">
        <v>1258</v>
      </c>
      <c r="B286" t="s">
        <v>1288</v>
      </c>
      <c r="C286" t="s">
        <v>1286</v>
      </c>
      <c r="D286" t="s">
        <v>1285</v>
      </c>
      <c r="E286" t="str">
        <f>IF(OR(Table1[[#This Row],[June 23-29 Resident Confirmed COVID-19 (sum)]]&gt;0,Table1[[#This Row],[June 23-29 Resident Suspected COVID-19 (sum)]]&gt;0,Table1[[#This Row],[June 23-29 Staff Confirmed COVID-19 (sum)]]&gt;0,Table1[[#This Row],[June 23-29 Staff Suspected COVID-19 (sum)]]&gt;0),"Yes","")</f>
        <v/>
      </c>
      <c r="F286">
        <f t="shared" si="14"/>
        <v>0</v>
      </c>
      <c r="G286">
        <f t="shared" si="14"/>
        <v>0</v>
      </c>
      <c r="H286">
        <f t="shared" si="14"/>
        <v>0</v>
      </c>
      <c r="I286">
        <f t="shared" si="14"/>
        <v>0</v>
      </c>
      <c r="J286">
        <f>SUMIFS('6-29 EMR'!$F$2:$F$467,'6-29 EMR'!$B$2:$B$467,$B286)</f>
        <v>0</v>
      </c>
      <c r="K286">
        <f>SUMIFS('6-29 EMR'!$G$2:$G$467,'6-29 EMR'!$B$2:$B$467,$B286)</f>
        <v>0</v>
      </c>
      <c r="L286">
        <f>SUMIFS('6-29 EMR'!$M$2:$M$467,'6-29 EMR'!$B$2:$B$467,$B286)</f>
        <v>0</v>
      </c>
      <c r="M286">
        <f>SUMIFS('6-29 EMR'!$N$2:$N$467,'6-29 EMR'!$B$2:$B$467,$B286)</f>
        <v>0</v>
      </c>
      <c r="N286">
        <f>SUMIFS('6-28 EMR'!$F$2:$F$467,'6-28 EMR'!$B$2:$B$467,$B286)</f>
        <v>0</v>
      </c>
      <c r="O286">
        <f>SUMIFS('6-28 EMR'!$G$2:$G$467,'6-28 EMR'!$B$2:$B$467,$B286)</f>
        <v>0</v>
      </c>
      <c r="P286">
        <f>SUMIFS('6-28 EMR'!$M$2:$M$467,'6-28 EMR'!$B$2:$B$467,$B286)</f>
        <v>0</v>
      </c>
      <c r="Q286">
        <f>SUMIFS('6-28 EMR'!$N$2:$N$467,'6-28 EMR'!$B$2:$B$467,$B286)</f>
        <v>0</v>
      </c>
      <c r="R286">
        <f>SUMIFS('6-27 EMR'!$F$2:$F$467,'6-27 EMR'!$B$2:$B$467,$B286)</f>
        <v>0</v>
      </c>
      <c r="S286">
        <f>SUMIFS('6-27 EMR'!$G$2:$G$467,'6-27 EMR'!$B$2:$B$467,$B286)</f>
        <v>0</v>
      </c>
      <c r="T286">
        <f>SUMIFS('6-27 EMR'!$M$2:$M$467,'6-27 EMR'!$B$2:$B$467,$B286)</f>
        <v>0</v>
      </c>
      <c r="U286">
        <f>SUMIFS('6-27 EMR'!$N$2:$N$467,'6-27 EMR'!$B$2:$B$467,$B286)</f>
        <v>0</v>
      </c>
      <c r="V286">
        <f>SUMIFS('6-26 EMR'!$F$2:$F$467,'6-26 EMR'!$B$2:$B$467,$B286)</f>
        <v>0</v>
      </c>
      <c r="W286">
        <f>SUMIFS('6-26 EMR'!$G$2:$G$467,'6-26 EMR'!$B$2:$B$467,$B286)</f>
        <v>0</v>
      </c>
      <c r="X286">
        <f>SUMIFS('6-26 EMR'!$M$2:$M$467,'6-26 EMR'!$B$2:$B$467,$B286)</f>
        <v>0</v>
      </c>
      <c r="Y286">
        <f>SUMIFS('6-26 EMR'!$N$2:$N$467,'6-26 EMR'!$B$2:$B$467,$B286)</f>
        <v>0</v>
      </c>
      <c r="Z286">
        <f>SUMIFS('6-25 EMR'!$F$2:$F$467,'6-25 EMR'!$B$2:$B$467,$B286)</f>
        <v>0</v>
      </c>
      <c r="AA286">
        <f>SUMIFS('6-25 EMR'!$G$2:$G$467,'6-25 EMR'!$B$2:$B$467,$B286)</f>
        <v>0</v>
      </c>
      <c r="AB286">
        <f>SUMIFS('6-25 EMR'!$M$2:$M$467,'6-25 EMR'!$B$2:$B$467,$B286)</f>
        <v>0</v>
      </c>
      <c r="AC286">
        <f>SUMIFS('6-25 EMR'!$N$2:$N$467,'6-25 EMR'!$B$2:$B$467,$B286)</f>
        <v>0</v>
      </c>
      <c r="AD286">
        <f>SUMIFS('6-24 EMR'!$F$2:$F$467,'6-24 EMR'!$B$2:$B$467,$B286)</f>
        <v>0</v>
      </c>
      <c r="AE286">
        <f>SUMIFS('6-24 EMR'!$G$2:$G$467,'6-24 EMR'!$B$2:$B$467,$B286)</f>
        <v>0</v>
      </c>
      <c r="AF286">
        <f>SUMIFS('6-24 EMR'!$M$2:$M$467,'6-24 EMR'!$B$2:$B$467,$B286)</f>
        <v>0</v>
      </c>
      <c r="AG286">
        <f>SUMIFS('6-24 EMR'!$N$2:$N$467,'6-24 EMR'!$B$2:$B$467,$B286)</f>
        <v>0</v>
      </c>
      <c r="AH286">
        <f>SUMIFS('6-23 EMR'!$F$2:$F$467,'6-23 EMR'!$B$2:$B$467,$B286)</f>
        <v>0</v>
      </c>
      <c r="AI286">
        <f>SUMIFS('6-23 EMR'!$G$2:$G$467,'6-23 EMR'!$B$2:$B$467,$B286)</f>
        <v>0</v>
      </c>
      <c r="AJ286">
        <f>SUMIFS('6-23 EMR'!$M$2:$M$467,'6-23 EMR'!$B$2:$B$467,$B286)</f>
        <v>0</v>
      </c>
      <c r="AK286">
        <f>SUMIFS('6-23 EMR'!$N$2:$N$467,'6-23 EMR'!$B$2:$B$467,$B286)</f>
        <v>0</v>
      </c>
      <c r="AL286" t="s">
        <v>1285</v>
      </c>
    </row>
    <row r="287" spans="1:38" x14ac:dyDescent="0.25">
      <c r="A287" s="3" t="s">
        <v>1258</v>
      </c>
      <c r="B287" t="s">
        <v>1290</v>
      </c>
      <c r="C287" t="s">
        <v>1291</v>
      </c>
      <c r="D287" t="s">
        <v>1292</v>
      </c>
      <c r="E287" t="str">
        <f>IF(OR(Table1[[#This Row],[June 23-29 Resident Confirmed COVID-19 (sum)]]&gt;0,Table1[[#This Row],[June 23-29 Resident Suspected COVID-19 (sum)]]&gt;0,Table1[[#This Row],[June 23-29 Staff Confirmed COVID-19 (sum)]]&gt;0,Table1[[#This Row],[June 23-29 Staff Suspected COVID-19 (sum)]]&gt;0),"Yes","")</f>
        <v/>
      </c>
      <c r="F287">
        <f t="shared" si="14"/>
        <v>0</v>
      </c>
      <c r="G287">
        <f t="shared" si="14"/>
        <v>0</v>
      </c>
      <c r="H287">
        <f t="shared" si="14"/>
        <v>0</v>
      </c>
      <c r="I287">
        <f t="shared" si="14"/>
        <v>0</v>
      </c>
      <c r="J287">
        <f>SUMIFS('6-29 EMR'!$F$2:$F$467,'6-29 EMR'!$B$2:$B$467,$B287)</f>
        <v>0</v>
      </c>
      <c r="K287">
        <f>SUMIFS('6-29 EMR'!$G$2:$G$467,'6-29 EMR'!$B$2:$B$467,$B287)</f>
        <v>0</v>
      </c>
      <c r="L287">
        <f>SUMIFS('6-29 EMR'!$M$2:$M$467,'6-29 EMR'!$B$2:$B$467,$B287)</f>
        <v>0</v>
      </c>
      <c r="M287">
        <f>SUMIFS('6-29 EMR'!$N$2:$N$467,'6-29 EMR'!$B$2:$B$467,$B287)</f>
        <v>0</v>
      </c>
      <c r="N287">
        <f>SUMIFS('6-28 EMR'!$F$2:$F$467,'6-28 EMR'!$B$2:$B$467,$B287)</f>
        <v>0</v>
      </c>
      <c r="O287">
        <f>SUMIFS('6-28 EMR'!$G$2:$G$467,'6-28 EMR'!$B$2:$B$467,$B287)</f>
        <v>0</v>
      </c>
      <c r="P287">
        <f>SUMIFS('6-28 EMR'!$M$2:$M$467,'6-28 EMR'!$B$2:$B$467,$B287)</f>
        <v>0</v>
      </c>
      <c r="Q287">
        <f>SUMIFS('6-28 EMR'!$N$2:$N$467,'6-28 EMR'!$B$2:$B$467,$B287)</f>
        <v>0</v>
      </c>
      <c r="R287">
        <f>SUMIFS('6-27 EMR'!$F$2:$F$467,'6-27 EMR'!$B$2:$B$467,$B287)</f>
        <v>0</v>
      </c>
      <c r="S287">
        <f>SUMIFS('6-27 EMR'!$G$2:$G$467,'6-27 EMR'!$B$2:$B$467,$B287)</f>
        <v>0</v>
      </c>
      <c r="T287">
        <f>SUMIFS('6-27 EMR'!$M$2:$M$467,'6-27 EMR'!$B$2:$B$467,$B287)</f>
        <v>0</v>
      </c>
      <c r="U287">
        <f>SUMIFS('6-27 EMR'!$N$2:$N$467,'6-27 EMR'!$B$2:$B$467,$B287)</f>
        <v>0</v>
      </c>
      <c r="V287">
        <f>SUMIFS('6-26 EMR'!$F$2:$F$467,'6-26 EMR'!$B$2:$B$467,$B287)</f>
        <v>0</v>
      </c>
      <c r="W287">
        <f>SUMIFS('6-26 EMR'!$G$2:$G$467,'6-26 EMR'!$B$2:$B$467,$B287)</f>
        <v>0</v>
      </c>
      <c r="X287">
        <f>SUMIFS('6-26 EMR'!$M$2:$M$467,'6-26 EMR'!$B$2:$B$467,$B287)</f>
        <v>0</v>
      </c>
      <c r="Y287">
        <f>SUMIFS('6-26 EMR'!$N$2:$N$467,'6-26 EMR'!$B$2:$B$467,$B287)</f>
        <v>0</v>
      </c>
      <c r="Z287">
        <f>SUMIFS('6-25 EMR'!$F$2:$F$467,'6-25 EMR'!$B$2:$B$467,$B287)</f>
        <v>0</v>
      </c>
      <c r="AA287">
        <f>SUMIFS('6-25 EMR'!$G$2:$G$467,'6-25 EMR'!$B$2:$B$467,$B287)</f>
        <v>0</v>
      </c>
      <c r="AB287">
        <f>SUMIFS('6-25 EMR'!$M$2:$M$467,'6-25 EMR'!$B$2:$B$467,$B287)</f>
        <v>0</v>
      </c>
      <c r="AC287">
        <f>SUMIFS('6-25 EMR'!$N$2:$N$467,'6-25 EMR'!$B$2:$B$467,$B287)</f>
        <v>0</v>
      </c>
      <c r="AD287">
        <f>SUMIFS('6-24 EMR'!$F$2:$F$467,'6-24 EMR'!$B$2:$B$467,$B287)</f>
        <v>0</v>
      </c>
      <c r="AE287">
        <f>SUMIFS('6-24 EMR'!$G$2:$G$467,'6-24 EMR'!$B$2:$B$467,$B287)</f>
        <v>0</v>
      </c>
      <c r="AF287">
        <f>SUMIFS('6-24 EMR'!$M$2:$M$467,'6-24 EMR'!$B$2:$B$467,$B287)</f>
        <v>0</v>
      </c>
      <c r="AG287">
        <f>SUMIFS('6-24 EMR'!$N$2:$N$467,'6-24 EMR'!$B$2:$B$467,$B287)</f>
        <v>0</v>
      </c>
      <c r="AH287">
        <f>SUMIFS('6-23 EMR'!$F$2:$F$467,'6-23 EMR'!$B$2:$B$467,$B287)</f>
        <v>0</v>
      </c>
      <c r="AI287">
        <f>SUMIFS('6-23 EMR'!$G$2:$G$467,'6-23 EMR'!$B$2:$B$467,$B287)</f>
        <v>0</v>
      </c>
      <c r="AJ287">
        <f>SUMIFS('6-23 EMR'!$M$2:$M$467,'6-23 EMR'!$B$2:$B$467,$B287)</f>
        <v>0</v>
      </c>
      <c r="AK287">
        <f>SUMIFS('6-23 EMR'!$N$2:$N$467,'6-23 EMR'!$B$2:$B$467,$B287)</f>
        <v>0</v>
      </c>
      <c r="AL287" t="s">
        <v>1290</v>
      </c>
    </row>
    <row r="288" spans="1:38" x14ac:dyDescent="0.25">
      <c r="A288" s="3" t="s">
        <v>1258</v>
      </c>
      <c r="B288" t="s">
        <v>1295</v>
      </c>
      <c r="C288" t="s">
        <v>1296</v>
      </c>
      <c r="D288" t="s">
        <v>1297</v>
      </c>
      <c r="E288" t="str">
        <f>IF(OR(Table1[[#This Row],[June 23-29 Resident Confirmed COVID-19 (sum)]]&gt;0,Table1[[#This Row],[June 23-29 Resident Suspected COVID-19 (sum)]]&gt;0,Table1[[#This Row],[June 23-29 Staff Confirmed COVID-19 (sum)]]&gt;0,Table1[[#This Row],[June 23-29 Staff Suspected COVID-19 (sum)]]&gt;0),"Yes","")</f>
        <v>Yes</v>
      </c>
      <c r="F288">
        <f t="shared" si="14"/>
        <v>72</v>
      </c>
      <c r="G288">
        <f t="shared" si="14"/>
        <v>0</v>
      </c>
      <c r="H288">
        <f t="shared" si="14"/>
        <v>60</v>
      </c>
      <c r="I288">
        <f t="shared" si="14"/>
        <v>0</v>
      </c>
      <c r="J288">
        <f>SUMIFS('6-29 EMR'!$F$2:$F$467,'6-29 EMR'!$B$2:$B$467,$B288)</f>
        <v>0</v>
      </c>
      <c r="K288">
        <f>SUMIFS('6-29 EMR'!$G$2:$G$467,'6-29 EMR'!$B$2:$B$467,$B288)</f>
        <v>0</v>
      </c>
      <c r="L288">
        <f>SUMIFS('6-29 EMR'!$M$2:$M$467,'6-29 EMR'!$B$2:$B$467,$B288)</f>
        <v>0</v>
      </c>
      <c r="M288">
        <f>SUMIFS('6-29 EMR'!$N$2:$N$467,'6-29 EMR'!$B$2:$B$467,$B288)</f>
        <v>0</v>
      </c>
      <c r="N288">
        <f>SUMIFS('6-28 EMR'!$F$2:$F$467,'6-28 EMR'!$B$2:$B$467,$B288)</f>
        <v>0</v>
      </c>
      <c r="O288">
        <f>SUMIFS('6-28 EMR'!$G$2:$G$467,'6-28 EMR'!$B$2:$B$467,$B288)</f>
        <v>0</v>
      </c>
      <c r="P288">
        <f>SUMIFS('6-28 EMR'!$M$2:$M$467,'6-28 EMR'!$B$2:$B$467,$B288)</f>
        <v>0</v>
      </c>
      <c r="Q288">
        <f>SUMIFS('6-28 EMR'!$N$2:$N$467,'6-28 EMR'!$B$2:$B$467,$B288)</f>
        <v>0</v>
      </c>
      <c r="R288">
        <f>SUMIFS('6-27 EMR'!$F$2:$F$467,'6-27 EMR'!$B$2:$B$467,$B288)</f>
        <v>0</v>
      </c>
      <c r="S288">
        <f>SUMIFS('6-27 EMR'!$G$2:$G$467,'6-27 EMR'!$B$2:$B$467,$B288)</f>
        <v>0</v>
      </c>
      <c r="T288">
        <f>SUMIFS('6-27 EMR'!$M$2:$M$467,'6-27 EMR'!$B$2:$B$467,$B288)</f>
        <v>0</v>
      </c>
      <c r="U288">
        <f>SUMIFS('6-27 EMR'!$N$2:$N$467,'6-27 EMR'!$B$2:$B$467,$B288)</f>
        <v>0</v>
      </c>
      <c r="V288">
        <f>SUMIFS('6-26 EMR'!$F$2:$F$467,'6-26 EMR'!$B$2:$B$467,$B288)</f>
        <v>18</v>
      </c>
      <c r="W288">
        <f>SUMIFS('6-26 EMR'!$G$2:$G$467,'6-26 EMR'!$B$2:$B$467,$B288)</f>
        <v>0</v>
      </c>
      <c r="X288">
        <f>SUMIFS('6-26 EMR'!$M$2:$M$467,'6-26 EMR'!$B$2:$B$467,$B288)</f>
        <v>15</v>
      </c>
      <c r="Y288">
        <f>SUMIFS('6-26 EMR'!$N$2:$N$467,'6-26 EMR'!$B$2:$B$467,$B288)</f>
        <v>0</v>
      </c>
      <c r="Z288">
        <f>SUMIFS('6-25 EMR'!$F$2:$F$467,'6-25 EMR'!$B$2:$B$467,$B288)</f>
        <v>18</v>
      </c>
      <c r="AA288">
        <f>SUMIFS('6-25 EMR'!$G$2:$G$467,'6-25 EMR'!$B$2:$B$467,$B288)</f>
        <v>0</v>
      </c>
      <c r="AB288">
        <f>SUMIFS('6-25 EMR'!$M$2:$M$467,'6-25 EMR'!$B$2:$B$467,$B288)</f>
        <v>15</v>
      </c>
      <c r="AC288">
        <f>SUMIFS('6-25 EMR'!$N$2:$N$467,'6-25 EMR'!$B$2:$B$467,$B288)</f>
        <v>0</v>
      </c>
      <c r="AD288">
        <f>SUMIFS('6-24 EMR'!$F$2:$F$467,'6-24 EMR'!$B$2:$B$467,$B288)</f>
        <v>18</v>
      </c>
      <c r="AE288">
        <f>SUMIFS('6-24 EMR'!$G$2:$G$467,'6-24 EMR'!$B$2:$B$467,$B288)</f>
        <v>0</v>
      </c>
      <c r="AF288">
        <f>SUMIFS('6-24 EMR'!$M$2:$M$467,'6-24 EMR'!$B$2:$B$467,$B288)</f>
        <v>15</v>
      </c>
      <c r="AG288">
        <f>SUMIFS('6-24 EMR'!$N$2:$N$467,'6-24 EMR'!$B$2:$B$467,$B288)</f>
        <v>0</v>
      </c>
      <c r="AH288">
        <f>SUMIFS('6-23 EMR'!$F$2:$F$467,'6-23 EMR'!$B$2:$B$467,$B288)</f>
        <v>18</v>
      </c>
      <c r="AI288">
        <f>SUMIFS('6-23 EMR'!$G$2:$G$467,'6-23 EMR'!$B$2:$B$467,$B288)</f>
        <v>0</v>
      </c>
      <c r="AJ288">
        <f>SUMIFS('6-23 EMR'!$M$2:$M$467,'6-23 EMR'!$B$2:$B$467,$B288)</f>
        <v>15</v>
      </c>
      <c r="AK288">
        <f>SUMIFS('6-23 EMR'!$N$2:$N$467,'6-23 EMR'!$B$2:$B$467,$B288)</f>
        <v>0</v>
      </c>
      <c r="AL288" t="s">
        <v>1299</v>
      </c>
    </row>
    <row r="289" spans="1:38" x14ac:dyDescent="0.25">
      <c r="A289" s="3" t="s">
        <v>1258</v>
      </c>
      <c r="B289" t="s">
        <v>1300</v>
      </c>
      <c r="C289" t="s">
        <v>1301</v>
      </c>
      <c r="D289" t="s">
        <v>1300</v>
      </c>
      <c r="E289" t="str">
        <f>IF(OR(Table1[[#This Row],[June 23-29 Resident Confirmed COVID-19 (sum)]]&gt;0,Table1[[#This Row],[June 23-29 Resident Suspected COVID-19 (sum)]]&gt;0,Table1[[#This Row],[June 23-29 Staff Confirmed COVID-19 (sum)]]&gt;0,Table1[[#This Row],[June 23-29 Staff Suspected COVID-19 (sum)]]&gt;0),"Yes","")</f>
        <v/>
      </c>
      <c r="F289">
        <f t="shared" si="14"/>
        <v>0</v>
      </c>
      <c r="G289">
        <f t="shared" si="14"/>
        <v>0</v>
      </c>
      <c r="H289">
        <f t="shared" si="14"/>
        <v>0</v>
      </c>
      <c r="I289">
        <f t="shared" si="14"/>
        <v>0</v>
      </c>
      <c r="J289">
        <f>SUMIFS('6-29 EMR'!$F$2:$F$467,'6-29 EMR'!$B$2:$B$467,$B289)</f>
        <v>0</v>
      </c>
      <c r="K289">
        <f>SUMIFS('6-29 EMR'!$G$2:$G$467,'6-29 EMR'!$B$2:$B$467,$B289)</f>
        <v>0</v>
      </c>
      <c r="L289">
        <f>SUMIFS('6-29 EMR'!$M$2:$M$467,'6-29 EMR'!$B$2:$B$467,$B289)</f>
        <v>0</v>
      </c>
      <c r="M289">
        <f>SUMIFS('6-29 EMR'!$N$2:$N$467,'6-29 EMR'!$B$2:$B$467,$B289)</f>
        <v>0</v>
      </c>
      <c r="N289">
        <f>SUMIFS('6-28 EMR'!$F$2:$F$467,'6-28 EMR'!$B$2:$B$467,$B289)</f>
        <v>0</v>
      </c>
      <c r="O289">
        <f>SUMIFS('6-28 EMR'!$G$2:$G$467,'6-28 EMR'!$B$2:$B$467,$B289)</f>
        <v>0</v>
      </c>
      <c r="P289">
        <f>SUMIFS('6-28 EMR'!$M$2:$M$467,'6-28 EMR'!$B$2:$B$467,$B289)</f>
        <v>0</v>
      </c>
      <c r="Q289">
        <f>SUMIFS('6-28 EMR'!$N$2:$N$467,'6-28 EMR'!$B$2:$B$467,$B289)</f>
        <v>0</v>
      </c>
      <c r="R289">
        <f>SUMIFS('6-27 EMR'!$F$2:$F$467,'6-27 EMR'!$B$2:$B$467,$B289)</f>
        <v>0</v>
      </c>
      <c r="S289">
        <f>SUMIFS('6-27 EMR'!$G$2:$G$467,'6-27 EMR'!$B$2:$B$467,$B289)</f>
        <v>0</v>
      </c>
      <c r="T289">
        <f>SUMIFS('6-27 EMR'!$M$2:$M$467,'6-27 EMR'!$B$2:$B$467,$B289)</f>
        <v>0</v>
      </c>
      <c r="U289">
        <f>SUMIFS('6-27 EMR'!$N$2:$N$467,'6-27 EMR'!$B$2:$B$467,$B289)</f>
        <v>0</v>
      </c>
      <c r="V289">
        <f>SUMIFS('6-26 EMR'!$F$2:$F$467,'6-26 EMR'!$B$2:$B$467,$B289)</f>
        <v>0</v>
      </c>
      <c r="W289">
        <f>SUMIFS('6-26 EMR'!$G$2:$G$467,'6-26 EMR'!$B$2:$B$467,$B289)</f>
        <v>0</v>
      </c>
      <c r="X289">
        <f>SUMIFS('6-26 EMR'!$M$2:$M$467,'6-26 EMR'!$B$2:$B$467,$B289)</f>
        <v>0</v>
      </c>
      <c r="Y289">
        <f>SUMIFS('6-26 EMR'!$N$2:$N$467,'6-26 EMR'!$B$2:$B$467,$B289)</f>
        <v>0</v>
      </c>
      <c r="Z289">
        <f>SUMIFS('6-25 EMR'!$F$2:$F$467,'6-25 EMR'!$B$2:$B$467,$B289)</f>
        <v>0</v>
      </c>
      <c r="AA289">
        <f>SUMIFS('6-25 EMR'!$G$2:$G$467,'6-25 EMR'!$B$2:$B$467,$B289)</f>
        <v>0</v>
      </c>
      <c r="AB289">
        <f>SUMIFS('6-25 EMR'!$M$2:$M$467,'6-25 EMR'!$B$2:$B$467,$B289)</f>
        <v>0</v>
      </c>
      <c r="AC289">
        <f>SUMIFS('6-25 EMR'!$N$2:$N$467,'6-25 EMR'!$B$2:$B$467,$B289)</f>
        <v>0</v>
      </c>
      <c r="AD289">
        <f>SUMIFS('6-24 EMR'!$F$2:$F$467,'6-24 EMR'!$B$2:$B$467,$B289)</f>
        <v>0</v>
      </c>
      <c r="AE289">
        <f>SUMIFS('6-24 EMR'!$G$2:$G$467,'6-24 EMR'!$B$2:$B$467,$B289)</f>
        <v>0</v>
      </c>
      <c r="AF289">
        <f>SUMIFS('6-24 EMR'!$M$2:$M$467,'6-24 EMR'!$B$2:$B$467,$B289)</f>
        <v>0</v>
      </c>
      <c r="AG289">
        <f>SUMIFS('6-24 EMR'!$N$2:$N$467,'6-24 EMR'!$B$2:$B$467,$B289)</f>
        <v>0</v>
      </c>
      <c r="AH289">
        <f>SUMIFS('6-23 EMR'!$F$2:$F$467,'6-23 EMR'!$B$2:$B$467,$B289)</f>
        <v>0</v>
      </c>
      <c r="AI289">
        <f>SUMIFS('6-23 EMR'!$G$2:$G$467,'6-23 EMR'!$B$2:$B$467,$B289)</f>
        <v>0</v>
      </c>
      <c r="AJ289">
        <f>SUMIFS('6-23 EMR'!$M$2:$M$467,'6-23 EMR'!$B$2:$B$467,$B289)</f>
        <v>0</v>
      </c>
      <c r="AK289">
        <f>SUMIFS('6-23 EMR'!$N$2:$N$467,'6-23 EMR'!$B$2:$B$467,$B289)</f>
        <v>0</v>
      </c>
      <c r="AL289" t="s">
        <v>1300</v>
      </c>
    </row>
    <row r="290" spans="1:38" x14ac:dyDescent="0.25">
      <c r="A290" s="3" t="s">
        <v>1258</v>
      </c>
      <c r="B290" t="s">
        <v>1304</v>
      </c>
      <c r="C290" t="s">
        <v>1305</v>
      </c>
      <c r="D290" t="s">
        <v>1306</v>
      </c>
      <c r="E290" t="str">
        <f>IF(OR(Table1[[#This Row],[June 23-29 Resident Confirmed COVID-19 (sum)]]&gt;0,Table1[[#This Row],[June 23-29 Resident Suspected COVID-19 (sum)]]&gt;0,Table1[[#This Row],[June 23-29 Staff Confirmed COVID-19 (sum)]]&gt;0,Table1[[#This Row],[June 23-29 Staff Suspected COVID-19 (sum)]]&gt;0),"Yes","")</f>
        <v/>
      </c>
      <c r="F290">
        <f t="shared" si="14"/>
        <v>0</v>
      </c>
      <c r="G290">
        <f t="shared" si="14"/>
        <v>0</v>
      </c>
      <c r="H290">
        <f t="shared" si="14"/>
        <v>0</v>
      </c>
      <c r="I290">
        <f t="shared" si="14"/>
        <v>0</v>
      </c>
      <c r="J290">
        <f>SUMIFS('6-29 EMR'!$F$2:$F$467,'6-29 EMR'!$B$2:$B$467,$B290)</f>
        <v>0</v>
      </c>
      <c r="K290">
        <f>SUMIFS('6-29 EMR'!$G$2:$G$467,'6-29 EMR'!$B$2:$B$467,$B290)</f>
        <v>0</v>
      </c>
      <c r="L290">
        <f>SUMIFS('6-29 EMR'!$M$2:$M$467,'6-29 EMR'!$B$2:$B$467,$B290)</f>
        <v>0</v>
      </c>
      <c r="M290">
        <f>SUMIFS('6-29 EMR'!$N$2:$N$467,'6-29 EMR'!$B$2:$B$467,$B290)</f>
        <v>0</v>
      </c>
      <c r="N290">
        <f>SUMIFS('6-28 EMR'!$F$2:$F$467,'6-28 EMR'!$B$2:$B$467,$B290)</f>
        <v>0</v>
      </c>
      <c r="O290">
        <f>SUMIFS('6-28 EMR'!$G$2:$G$467,'6-28 EMR'!$B$2:$B$467,$B290)</f>
        <v>0</v>
      </c>
      <c r="P290">
        <f>SUMIFS('6-28 EMR'!$M$2:$M$467,'6-28 EMR'!$B$2:$B$467,$B290)</f>
        <v>0</v>
      </c>
      <c r="Q290">
        <f>SUMIFS('6-28 EMR'!$N$2:$N$467,'6-28 EMR'!$B$2:$B$467,$B290)</f>
        <v>0</v>
      </c>
      <c r="R290">
        <f>SUMIFS('6-27 EMR'!$F$2:$F$467,'6-27 EMR'!$B$2:$B$467,$B290)</f>
        <v>0</v>
      </c>
      <c r="S290">
        <f>SUMIFS('6-27 EMR'!$G$2:$G$467,'6-27 EMR'!$B$2:$B$467,$B290)</f>
        <v>0</v>
      </c>
      <c r="T290">
        <f>SUMIFS('6-27 EMR'!$M$2:$M$467,'6-27 EMR'!$B$2:$B$467,$B290)</f>
        <v>0</v>
      </c>
      <c r="U290">
        <f>SUMIFS('6-27 EMR'!$N$2:$N$467,'6-27 EMR'!$B$2:$B$467,$B290)</f>
        <v>0</v>
      </c>
      <c r="V290">
        <f>SUMIFS('6-26 EMR'!$F$2:$F$467,'6-26 EMR'!$B$2:$B$467,$B290)</f>
        <v>0</v>
      </c>
      <c r="W290">
        <f>SUMIFS('6-26 EMR'!$G$2:$G$467,'6-26 EMR'!$B$2:$B$467,$B290)</f>
        <v>0</v>
      </c>
      <c r="X290">
        <f>SUMIFS('6-26 EMR'!$M$2:$M$467,'6-26 EMR'!$B$2:$B$467,$B290)</f>
        <v>0</v>
      </c>
      <c r="Y290">
        <f>SUMIFS('6-26 EMR'!$N$2:$N$467,'6-26 EMR'!$B$2:$B$467,$B290)</f>
        <v>0</v>
      </c>
      <c r="Z290">
        <f>SUMIFS('6-25 EMR'!$F$2:$F$467,'6-25 EMR'!$B$2:$B$467,$B290)</f>
        <v>0</v>
      </c>
      <c r="AA290">
        <f>SUMIFS('6-25 EMR'!$G$2:$G$467,'6-25 EMR'!$B$2:$B$467,$B290)</f>
        <v>0</v>
      </c>
      <c r="AB290">
        <f>SUMIFS('6-25 EMR'!$M$2:$M$467,'6-25 EMR'!$B$2:$B$467,$B290)</f>
        <v>0</v>
      </c>
      <c r="AC290">
        <f>SUMIFS('6-25 EMR'!$N$2:$N$467,'6-25 EMR'!$B$2:$B$467,$B290)</f>
        <v>0</v>
      </c>
      <c r="AD290">
        <f>SUMIFS('6-24 EMR'!$F$2:$F$467,'6-24 EMR'!$B$2:$B$467,$B290)</f>
        <v>0</v>
      </c>
      <c r="AE290">
        <f>SUMIFS('6-24 EMR'!$G$2:$G$467,'6-24 EMR'!$B$2:$B$467,$B290)</f>
        <v>0</v>
      </c>
      <c r="AF290">
        <f>SUMIFS('6-24 EMR'!$M$2:$M$467,'6-24 EMR'!$B$2:$B$467,$B290)</f>
        <v>0</v>
      </c>
      <c r="AG290">
        <f>SUMIFS('6-24 EMR'!$N$2:$N$467,'6-24 EMR'!$B$2:$B$467,$B290)</f>
        <v>0</v>
      </c>
      <c r="AH290">
        <f>SUMIFS('6-23 EMR'!$F$2:$F$467,'6-23 EMR'!$B$2:$B$467,$B290)</f>
        <v>0</v>
      </c>
      <c r="AI290">
        <f>SUMIFS('6-23 EMR'!$G$2:$G$467,'6-23 EMR'!$B$2:$B$467,$B290)</f>
        <v>0</v>
      </c>
      <c r="AJ290">
        <f>SUMIFS('6-23 EMR'!$M$2:$M$467,'6-23 EMR'!$B$2:$B$467,$B290)</f>
        <v>0</v>
      </c>
      <c r="AK290">
        <f>SUMIFS('6-23 EMR'!$N$2:$N$467,'6-23 EMR'!$B$2:$B$467,$B290)</f>
        <v>0</v>
      </c>
      <c r="AL290" t="s">
        <v>1309</v>
      </c>
    </row>
    <row r="291" spans="1:38" x14ac:dyDescent="0.25">
      <c r="A291" s="3" t="s">
        <v>1310</v>
      </c>
      <c r="B291" t="s">
        <v>1311</v>
      </c>
      <c r="C291" t="s">
        <v>43</v>
      </c>
      <c r="D291" t="s">
        <v>1311</v>
      </c>
      <c r="E291" t="str">
        <f>IF(OR(Table1[[#This Row],[June 23-29 Resident Confirmed COVID-19 (sum)]]&gt;0,Table1[[#This Row],[June 23-29 Resident Suspected COVID-19 (sum)]]&gt;0,Table1[[#This Row],[June 23-29 Staff Confirmed COVID-19 (sum)]]&gt;0,Table1[[#This Row],[June 23-29 Staff Suspected COVID-19 (sum)]]&gt;0),"Yes","")</f>
        <v/>
      </c>
      <c r="F291">
        <f t="shared" si="14"/>
        <v>0</v>
      </c>
      <c r="G291">
        <f t="shared" si="14"/>
        <v>0</v>
      </c>
      <c r="H291">
        <f t="shared" si="14"/>
        <v>0</v>
      </c>
      <c r="I291">
        <f t="shared" si="14"/>
        <v>0</v>
      </c>
      <c r="J291">
        <f>SUMIFS('6-29 EMR'!$F$2:$F$467,'6-29 EMR'!$B$2:$B$467,$B291)</f>
        <v>0</v>
      </c>
      <c r="K291">
        <f>SUMIFS('6-29 EMR'!$G$2:$G$467,'6-29 EMR'!$B$2:$B$467,$B291)</f>
        <v>0</v>
      </c>
      <c r="L291">
        <f>SUMIFS('6-29 EMR'!$M$2:$M$467,'6-29 EMR'!$B$2:$B$467,$B291)</f>
        <v>0</v>
      </c>
      <c r="M291">
        <f>SUMIFS('6-29 EMR'!$N$2:$N$467,'6-29 EMR'!$B$2:$B$467,$B291)</f>
        <v>0</v>
      </c>
      <c r="N291">
        <f>SUMIFS('6-28 EMR'!$F$2:$F$467,'6-28 EMR'!$B$2:$B$467,$B291)</f>
        <v>0</v>
      </c>
      <c r="O291">
        <f>SUMIFS('6-28 EMR'!$G$2:$G$467,'6-28 EMR'!$B$2:$B$467,$B291)</f>
        <v>0</v>
      </c>
      <c r="P291">
        <f>SUMIFS('6-28 EMR'!$M$2:$M$467,'6-28 EMR'!$B$2:$B$467,$B291)</f>
        <v>0</v>
      </c>
      <c r="Q291">
        <f>SUMIFS('6-28 EMR'!$N$2:$N$467,'6-28 EMR'!$B$2:$B$467,$B291)</f>
        <v>0</v>
      </c>
      <c r="R291">
        <f>SUMIFS('6-27 EMR'!$F$2:$F$467,'6-27 EMR'!$B$2:$B$467,$B291)</f>
        <v>0</v>
      </c>
      <c r="S291">
        <f>SUMIFS('6-27 EMR'!$G$2:$G$467,'6-27 EMR'!$B$2:$B$467,$B291)</f>
        <v>0</v>
      </c>
      <c r="T291">
        <f>SUMIFS('6-27 EMR'!$M$2:$M$467,'6-27 EMR'!$B$2:$B$467,$B291)</f>
        <v>0</v>
      </c>
      <c r="U291">
        <f>SUMIFS('6-27 EMR'!$N$2:$N$467,'6-27 EMR'!$B$2:$B$467,$B291)</f>
        <v>0</v>
      </c>
      <c r="V291">
        <f>SUMIFS('6-26 EMR'!$F$2:$F$467,'6-26 EMR'!$B$2:$B$467,$B291)</f>
        <v>0</v>
      </c>
      <c r="W291">
        <f>SUMIFS('6-26 EMR'!$G$2:$G$467,'6-26 EMR'!$B$2:$B$467,$B291)</f>
        <v>0</v>
      </c>
      <c r="X291">
        <f>SUMIFS('6-26 EMR'!$M$2:$M$467,'6-26 EMR'!$B$2:$B$467,$B291)</f>
        <v>0</v>
      </c>
      <c r="Y291">
        <f>SUMIFS('6-26 EMR'!$N$2:$N$467,'6-26 EMR'!$B$2:$B$467,$B291)</f>
        <v>0</v>
      </c>
      <c r="Z291">
        <f>SUMIFS('6-25 EMR'!$F$2:$F$467,'6-25 EMR'!$B$2:$B$467,$B291)</f>
        <v>0</v>
      </c>
      <c r="AA291">
        <f>SUMIFS('6-25 EMR'!$G$2:$G$467,'6-25 EMR'!$B$2:$B$467,$B291)</f>
        <v>0</v>
      </c>
      <c r="AB291">
        <f>SUMIFS('6-25 EMR'!$M$2:$M$467,'6-25 EMR'!$B$2:$B$467,$B291)</f>
        <v>0</v>
      </c>
      <c r="AC291">
        <f>SUMIFS('6-25 EMR'!$N$2:$N$467,'6-25 EMR'!$B$2:$B$467,$B291)</f>
        <v>0</v>
      </c>
      <c r="AD291">
        <f>SUMIFS('6-24 EMR'!$F$2:$F$467,'6-24 EMR'!$B$2:$B$467,$B291)</f>
        <v>0</v>
      </c>
      <c r="AE291">
        <f>SUMIFS('6-24 EMR'!$G$2:$G$467,'6-24 EMR'!$B$2:$B$467,$B291)</f>
        <v>0</v>
      </c>
      <c r="AF291">
        <f>SUMIFS('6-24 EMR'!$M$2:$M$467,'6-24 EMR'!$B$2:$B$467,$B291)</f>
        <v>0</v>
      </c>
      <c r="AG291">
        <f>SUMIFS('6-24 EMR'!$N$2:$N$467,'6-24 EMR'!$B$2:$B$467,$B291)</f>
        <v>0</v>
      </c>
      <c r="AH291">
        <f>SUMIFS('6-23 EMR'!$F$2:$F$467,'6-23 EMR'!$B$2:$B$467,$B291)</f>
        <v>0</v>
      </c>
      <c r="AI291">
        <f>SUMIFS('6-23 EMR'!$G$2:$G$467,'6-23 EMR'!$B$2:$B$467,$B291)</f>
        <v>0</v>
      </c>
      <c r="AJ291">
        <f>SUMIFS('6-23 EMR'!$M$2:$M$467,'6-23 EMR'!$B$2:$B$467,$B291)</f>
        <v>0</v>
      </c>
      <c r="AK291">
        <f>SUMIFS('6-23 EMR'!$N$2:$N$467,'6-23 EMR'!$B$2:$B$467,$B291)</f>
        <v>0</v>
      </c>
      <c r="AL291" t="s">
        <v>1311</v>
      </c>
    </row>
    <row r="292" spans="1:38" x14ac:dyDescent="0.25">
      <c r="A292" s="3" t="s">
        <v>1310</v>
      </c>
      <c r="B292" t="s">
        <v>1313</v>
      </c>
      <c r="C292" t="s">
        <v>1314</v>
      </c>
      <c r="D292" t="s">
        <v>1315</v>
      </c>
      <c r="E292" t="str">
        <f>IF(OR(Table1[[#This Row],[June 23-29 Resident Confirmed COVID-19 (sum)]]&gt;0,Table1[[#This Row],[June 23-29 Resident Suspected COVID-19 (sum)]]&gt;0,Table1[[#This Row],[June 23-29 Staff Confirmed COVID-19 (sum)]]&gt;0,Table1[[#This Row],[June 23-29 Staff Suspected COVID-19 (sum)]]&gt;0),"Yes","")</f>
        <v>Yes</v>
      </c>
      <c r="F292">
        <f t="shared" si="14"/>
        <v>0</v>
      </c>
      <c r="G292">
        <f t="shared" si="14"/>
        <v>0</v>
      </c>
      <c r="H292">
        <f t="shared" si="14"/>
        <v>0</v>
      </c>
      <c r="I292">
        <f t="shared" si="14"/>
        <v>1</v>
      </c>
      <c r="J292">
        <f>SUMIFS('6-29 EMR'!$F$2:$F$467,'6-29 EMR'!$B$2:$B$467,$B292)</f>
        <v>0</v>
      </c>
      <c r="K292">
        <f>SUMIFS('6-29 EMR'!$G$2:$G$467,'6-29 EMR'!$B$2:$B$467,$B292)</f>
        <v>0</v>
      </c>
      <c r="L292">
        <f>SUMIFS('6-29 EMR'!$M$2:$M$467,'6-29 EMR'!$B$2:$B$467,$B292)</f>
        <v>0</v>
      </c>
      <c r="M292">
        <f>SUMIFS('6-29 EMR'!$N$2:$N$467,'6-29 EMR'!$B$2:$B$467,$B292)</f>
        <v>0</v>
      </c>
      <c r="N292">
        <f>SUMIFS('6-28 EMR'!$F$2:$F$467,'6-28 EMR'!$B$2:$B$467,$B292)</f>
        <v>0</v>
      </c>
      <c r="O292">
        <f>SUMIFS('6-28 EMR'!$G$2:$G$467,'6-28 EMR'!$B$2:$B$467,$B292)</f>
        <v>0</v>
      </c>
      <c r="P292">
        <f>SUMIFS('6-28 EMR'!$M$2:$M$467,'6-28 EMR'!$B$2:$B$467,$B292)</f>
        <v>0</v>
      </c>
      <c r="Q292">
        <f>SUMIFS('6-28 EMR'!$N$2:$N$467,'6-28 EMR'!$B$2:$B$467,$B292)</f>
        <v>1</v>
      </c>
      <c r="R292">
        <f>SUMIFS('6-27 EMR'!$F$2:$F$467,'6-27 EMR'!$B$2:$B$467,$B292)</f>
        <v>0</v>
      </c>
      <c r="S292">
        <f>SUMIFS('6-27 EMR'!$G$2:$G$467,'6-27 EMR'!$B$2:$B$467,$B292)</f>
        <v>0</v>
      </c>
      <c r="T292">
        <f>SUMIFS('6-27 EMR'!$M$2:$M$467,'6-27 EMR'!$B$2:$B$467,$B292)</f>
        <v>0</v>
      </c>
      <c r="U292">
        <f>SUMIFS('6-27 EMR'!$N$2:$N$467,'6-27 EMR'!$B$2:$B$467,$B292)</f>
        <v>0</v>
      </c>
      <c r="V292">
        <f>SUMIFS('6-26 EMR'!$F$2:$F$467,'6-26 EMR'!$B$2:$B$467,$B292)</f>
        <v>0</v>
      </c>
      <c r="W292">
        <f>SUMIFS('6-26 EMR'!$G$2:$G$467,'6-26 EMR'!$B$2:$B$467,$B292)</f>
        <v>0</v>
      </c>
      <c r="X292">
        <f>SUMIFS('6-26 EMR'!$M$2:$M$467,'6-26 EMR'!$B$2:$B$467,$B292)</f>
        <v>0</v>
      </c>
      <c r="Y292">
        <f>SUMIFS('6-26 EMR'!$N$2:$N$467,'6-26 EMR'!$B$2:$B$467,$B292)</f>
        <v>0</v>
      </c>
      <c r="Z292">
        <f>SUMIFS('6-25 EMR'!$F$2:$F$467,'6-25 EMR'!$B$2:$B$467,$B292)</f>
        <v>0</v>
      </c>
      <c r="AA292">
        <f>SUMIFS('6-25 EMR'!$G$2:$G$467,'6-25 EMR'!$B$2:$B$467,$B292)</f>
        <v>0</v>
      </c>
      <c r="AB292">
        <f>SUMIFS('6-25 EMR'!$M$2:$M$467,'6-25 EMR'!$B$2:$B$467,$B292)</f>
        <v>0</v>
      </c>
      <c r="AC292">
        <f>SUMIFS('6-25 EMR'!$N$2:$N$467,'6-25 EMR'!$B$2:$B$467,$B292)</f>
        <v>0</v>
      </c>
      <c r="AD292">
        <f>SUMIFS('6-24 EMR'!$F$2:$F$467,'6-24 EMR'!$B$2:$B$467,$B292)</f>
        <v>0</v>
      </c>
      <c r="AE292">
        <f>SUMIFS('6-24 EMR'!$G$2:$G$467,'6-24 EMR'!$B$2:$B$467,$B292)</f>
        <v>0</v>
      </c>
      <c r="AF292">
        <f>SUMIFS('6-24 EMR'!$M$2:$M$467,'6-24 EMR'!$B$2:$B$467,$B292)</f>
        <v>0</v>
      </c>
      <c r="AG292">
        <f>SUMIFS('6-24 EMR'!$N$2:$N$467,'6-24 EMR'!$B$2:$B$467,$B292)</f>
        <v>0</v>
      </c>
      <c r="AH292">
        <f>SUMIFS('6-23 EMR'!$F$2:$F$467,'6-23 EMR'!$B$2:$B$467,$B292)</f>
        <v>0</v>
      </c>
      <c r="AI292">
        <f>SUMIFS('6-23 EMR'!$G$2:$G$467,'6-23 EMR'!$B$2:$B$467,$B292)</f>
        <v>0</v>
      </c>
      <c r="AJ292">
        <f>SUMIFS('6-23 EMR'!$M$2:$M$467,'6-23 EMR'!$B$2:$B$467,$B292)</f>
        <v>0</v>
      </c>
      <c r="AK292">
        <f>SUMIFS('6-23 EMR'!$N$2:$N$467,'6-23 EMR'!$B$2:$B$467,$B292)</f>
        <v>0</v>
      </c>
      <c r="AL292" t="s">
        <v>1317</v>
      </c>
    </row>
    <row r="293" spans="1:38" x14ac:dyDescent="0.25">
      <c r="A293" s="3" t="s">
        <v>1310</v>
      </c>
      <c r="B293" t="s">
        <v>1318</v>
      </c>
      <c r="C293" t="s">
        <v>1319</v>
      </c>
      <c r="D293" t="s">
        <v>1318</v>
      </c>
      <c r="E293" t="str">
        <f>IF(OR(Table1[[#This Row],[June 23-29 Resident Confirmed COVID-19 (sum)]]&gt;0,Table1[[#This Row],[June 23-29 Resident Suspected COVID-19 (sum)]]&gt;0,Table1[[#This Row],[June 23-29 Staff Confirmed COVID-19 (sum)]]&gt;0,Table1[[#This Row],[June 23-29 Staff Suspected COVID-19 (sum)]]&gt;0),"Yes","")</f>
        <v>Yes</v>
      </c>
      <c r="F293">
        <f t="shared" si="14"/>
        <v>0</v>
      </c>
      <c r="G293">
        <f t="shared" si="14"/>
        <v>0</v>
      </c>
      <c r="H293">
        <f t="shared" si="14"/>
        <v>0</v>
      </c>
      <c r="I293">
        <f t="shared" si="14"/>
        <v>6</v>
      </c>
      <c r="J293">
        <f>SUMIFS('6-29 EMR'!$F$2:$F$467,'6-29 EMR'!$B$2:$B$467,$B293)</f>
        <v>0</v>
      </c>
      <c r="K293">
        <f>SUMIFS('6-29 EMR'!$G$2:$G$467,'6-29 EMR'!$B$2:$B$467,$B293)</f>
        <v>0</v>
      </c>
      <c r="L293">
        <f>SUMIFS('6-29 EMR'!$M$2:$M$467,'6-29 EMR'!$B$2:$B$467,$B293)</f>
        <v>0</v>
      </c>
      <c r="M293">
        <f>SUMIFS('6-29 EMR'!$N$2:$N$467,'6-29 EMR'!$B$2:$B$467,$B293)</f>
        <v>1</v>
      </c>
      <c r="N293">
        <f>SUMIFS('6-28 EMR'!$F$2:$F$467,'6-28 EMR'!$B$2:$B$467,$B293)</f>
        <v>0</v>
      </c>
      <c r="O293">
        <f>SUMIFS('6-28 EMR'!$G$2:$G$467,'6-28 EMR'!$B$2:$B$467,$B293)</f>
        <v>0</v>
      </c>
      <c r="P293">
        <f>SUMIFS('6-28 EMR'!$M$2:$M$467,'6-28 EMR'!$B$2:$B$467,$B293)</f>
        <v>0</v>
      </c>
      <c r="Q293">
        <f>SUMIFS('6-28 EMR'!$N$2:$N$467,'6-28 EMR'!$B$2:$B$467,$B293)</f>
        <v>1</v>
      </c>
      <c r="R293">
        <f>SUMIFS('6-27 EMR'!$F$2:$F$467,'6-27 EMR'!$B$2:$B$467,$B293)</f>
        <v>0</v>
      </c>
      <c r="S293">
        <f>SUMIFS('6-27 EMR'!$G$2:$G$467,'6-27 EMR'!$B$2:$B$467,$B293)</f>
        <v>0</v>
      </c>
      <c r="T293">
        <f>SUMIFS('6-27 EMR'!$M$2:$M$467,'6-27 EMR'!$B$2:$B$467,$B293)</f>
        <v>0</v>
      </c>
      <c r="U293">
        <f>SUMIFS('6-27 EMR'!$N$2:$N$467,'6-27 EMR'!$B$2:$B$467,$B293)</f>
        <v>1</v>
      </c>
      <c r="V293">
        <f>SUMIFS('6-26 EMR'!$F$2:$F$467,'6-26 EMR'!$B$2:$B$467,$B293)</f>
        <v>0</v>
      </c>
      <c r="W293">
        <f>SUMIFS('6-26 EMR'!$G$2:$G$467,'6-26 EMR'!$B$2:$B$467,$B293)</f>
        <v>0</v>
      </c>
      <c r="X293">
        <f>SUMIFS('6-26 EMR'!$M$2:$M$467,'6-26 EMR'!$B$2:$B$467,$B293)</f>
        <v>0</v>
      </c>
      <c r="Y293">
        <f>SUMIFS('6-26 EMR'!$N$2:$N$467,'6-26 EMR'!$B$2:$B$467,$B293)</f>
        <v>1</v>
      </c>
      <c r="Z293">
        <f>SUMIFS('6-25 EMR'!$F$2:$F$467,'6-25 EMR'!$B$2:$B$467,$B293)</f>
        <v>0</v>
      </c>
      <c r="AA293">
        <f>SUMIFS('6-25 EMR'!$G$2:$G$467,'6-25 EMR'!$B$2:$B$467,$B293)</f>
        <v>0</v>
      </c>
      <c r="AB293">
        <f>SUMIFS('6-25 EMR'!$M$2:$M$467,'6-25 EMR'!$B$2:$B$467,$B293)</f>
        <v>0</v>
      </c>
      <c r="AC293">
        <f>SUMIFS('6-25 EMR'!$N$2:$N$467,'6-25 EMR'!$B$2:$B$467,$B293)</f>
        <v>1</v>
      </c>
      <c r="AD293">
        <f>SUMIFS('6-24 EMR'!$F$2:$F$467,'6-24 EMR'!$B$2:$B$467,$B293)</f>
        <v>0</v>
      </c>
      <c r="AE293">
        <f>SUMIFS('6-24 EMR'!$G$2:$G$467,'6-24 EMR'!$B$2:$B$467,$B293)</f>
        <v>0</v>
      </c>
      <c r="AF293">
        <f>SUMIFS('6-24 EMR'!$M$2:$M$467,'6-24 EMR'!$B$2:$B$467,$B293)</f>
        <v>0</v>
      </c>
      <c r="AG293">
        <f>SUMIFS('6-24 EMR'!$N$2:$N$467,'6-24 EMR'!$B$2:$B$467,$B293)</f>
        <v>1</v>
      </c>
      <c r="AH293">
        <f>SUMIFS('6-23 EMR'!$F$2:$F$467,'6-23 EMR'!$B$2:$B$467,$B293)</f>
        <v>0</v>
      </c>
      <c r="AI293">
        <f>SUMIFS('6-23 EMR'!$G$2:$G$467,'6-23 EMR'!$B$2:$B$467,$B293)</f>
        <v>0</v>
      </c>
      <c r="AJ293">
        <f>SUMIFS('6-23 EMR'!$M$2:$M$467,'6-23 EMR'!$B$2:$B$467,$B293)</f>
        <v>0</v>
      </c>
      <c r="AK293">
        <f>SUMIFS('6-23 EMR'!$N$2:$N$467,'6-23 EMR'!$B$2:$B$467,$B293)</f>
        <v>0</v>
      </c>
      <c r="AL293" t="s">
        <v>1318</v>
      </c>
    </row>
    <row r="294" spans="1:38" x14ac:dyDescent="0.25">
      <c r="A294" s="3" t="s">
        <v>1321</v>
      </c>
      <c r="B294" t="s">
        <v>1322</v>
      </c>
      <c r="C294" t="s">
        <v>1323</v>
      </c>
      <c r="D294" t="s">
        <v>1324</v>
      </c>
      <c r="E294" t="str">
        <f>IF(OR(Table1[[#This Row],[June 23-29 Resident Confirmed COVID-19 (sum)]]&gt;0,Table1[[#This Row],[June 23-29 Resident Suspected COVID-19 (sum)]]&gt;0,Table1[[#This Row],[June 23-29 Staff Confirmed COVID-19 (sum)]]&gt;0,Table1[[#This Row],[June 23-29 Staff Suspected COVID-19 (sum)]]&gt;0),"Yes","")</f>
        <v>Yes</v>
      </c>
      <c r="F294">
        <f t="shared" si="14"/>
        <v>0</v>
      </c>
      <c r="G294">
        <f t="shared" si="14"/>
        <v>2</v>
      </c>
      <c r="H294">
        <f t="shared" si="14"/>
        <v>0</v>
      </c>
      <c r="I294">
        <f t="shared" si="14"/>
        <v>0</v>
      </c>
      <c r="J294">
        <f>SUMIFS('6-29 EMR'!$F$2:$F$467,'6-29 EMR'!$B$2:$B$467,$B294)</f>
        <v>0</v>
      </c>
      <c r="K294">
        <f>SUMIFS('6-29 EMR'!$G$2:$G$467,'6-29 EMR'!$B$2:$B$467,$B294)</f>
        <v>0</v>
      </c>
      <c r="L294">
        <f>SUMIFS('6-29 EMR'!$M$2:$M$467,'6-29 EMR'!$B$2:$B$467,$B294)</f>
        <v>0</v>
      </c>
      <c r="M294">
        <f>SUMIFS('6-29 EMR'!$N$2:$N$467,'6-29 EMR'!$B$2:$B$467,$B294)</f>
        <v>0</v>
      </c>
      <c r="N294">
        <f>SUMIFS('6-28 EMR'!$F$2:$F$467,'6-28 EMR'!$B$2:$B$467,$B294)</f>
        <v>0</v>
      </c>
      <c r="O294">
        <f>SUMIFS('6-28 EMR'!$G$2:$G$467,'6-28 EMR'!$B$2:$B$467,$B294)</f>
        <v>0</v>
      </c>
      <c r="P294">
        <f>SUMIFS('6-28 EMR'!$M$2:$M$467,'6-28 EMR'!$B$2:$B$467,$B294)</f>
        <v>0</v>
      </c>
      <c r="Q294">
        <f>SUMIFS('6-28 EMR'!$N$2:$N$467,'6-28 EMR'!$B$2:$B$467,$B294)</f>
        <v>0</v>
      </c>
      <c r="R294">
        <f>SUMIFS('6-27 EMR'!$F$2:$F$467,'6-27 EMR'!$B$2:$B$467,$B294)</f>
        <v>0</v>
      </c>
      <c r="S294">
        <f>SUMIFS('6-27 EMR'!$G$2:$G$467,'6-27 EMR'!$B$2:$B$467,$B294)</f>
        <v>2</v>
      </c>
      <c r="T294">
        <f>SUMIFS('6-27 EMR'!$M$2:$M$467,'6-27 EMR'!$B$2:$B$467,$B294)</f>
        <v>0</v>
      </c>
      <c r="U294">
        <f>SUMIFS('6-27 EMR'!$N$2:$N$467,'6-27 EMR'!$B$2:$B$467,$B294)</f>
        <v>0</v>
      </c>
      <c r="V294">
        <f>SUMIFS('6-26 EMR'!$F$2:$F$467,'6-26 EMR'!$B$2:$B$467,$B294)</f>
        <v>0</v>
      </c>
      <c r="W294">
        <f>SUMIFS('6-26 EMR'!$G$2:$G$467,'6-26 EMR'!$B$2:$B$467,$B294)</f>
        <v>0</v>
      </c>
      <c r="X294">
        <f>SUMIFS('6-26 EMR'!$M$2:$M$467,'6-26 EMR'!$B$2:$B$467,$B294)</f>
        <v>0</v>
      </c>
      <c r="Y294">
        <f>SUMIFS('6-26 EMR'!$N$2:$N$467,'6-26 EMR'!$B$2:$B$467,$B294)</f>
        <v>0</v>
      </c>
      <c r="Z294">
        <f>SUMIFS('6-25 EMR'!$F$2:$F$467,'6-25 EMR'!$B$2:$B$467,$B294)</f>
        <v>0</v>
      </c>
      <c r="AA294">
        <f>SUMIFS('6-25 EMR'!$G$2:$G$467,'6-25 EMR'!$B$2:$B$467,$B294)</f>
        <v>0</v>
      </c>
      <c r="AB294">
        <f>SUMIFS('6-25 EMR'!$M$2:$M$467,'6-25 EMR'!$B$2:$B$467,$B294)</f>
        <v>0</v>
      </c>
      <c r="AC294">
        <f>SUMIFS('6-25 EMR'!$N$2:$N$467,'6-25 EMR'!$B$2:$B$467,$B294)</f>
        <v>0</v>
      </c>
      <c r="AD294">
        <f>SUMIFS('6-24 EMR'!$F$2:$F$467,'6-24 EMR'!$B$2:$B$467,$B294)</f>
        <v>0</v>
      </c>
      <c r="AE294">
        <f>SUMIFS('6-24 EMR'!$G$2:$G$467,'6-24 EMR'!$B$2:$B$467,$B294)</f>
        <v>0</v>
      </c>
      <c r="AF294">
        <f>SUMIFS('6-24 EMR'!$M$2:$M$467,'6-24 EMR'!$B$2:$B$467,$B294)</f>
        <v>0</v>
      </c>
      <c r="AG294">
        <f>SUMIFS('6-24 EMR'!$N$2:$N$467,'6-24 EMR'!$B$2:$B$467,$B294)</f>
        <v>0</v>
      </c>
      <c r="AH294">
        <f>SUMIFS('6-23 EMR'!$F$2:$F$467,'6-23 EMR'!$B$2:$B$467,$B294)</f>
        <v>0</v>
      </c>
      <c r="AI294">
        <f>SUMIFS('6-23 EMR'!$G$2:$G$467,'6-23 EMR'!$B$2:$B$467,$B294)</f>
        <v>0</v>
      </c>
      <c r="AJ294">
        <f>SUMIFS('6-23 EMR'!$M$2:$M$467,'6-23 EMR'!$B$2:$B$467,$B294)</f>
        <v>0</v>
      </c>
      <c r="AK294">
        <f>SUMIFS('6-23 EMR'!$N$2:$N$467,'6-23 EMR'!$B$2:$B$467,$B294)</f>
        <v>0</v>
      </c>
      <c r="AL294" t="s">
        <v>1326</v>
      </c>
    </row>
    <row r="295" spans="1:38" x14ac:dyDescent="0.25">
      <c r="A295" s="3" t="s">
        <v>1321</v>
      </c>
      <c r="B295" t="s">
        <v>1327</v>
      </c>
      <c r="C295" t="s">
        <v>1328</v>
      </c>
      <c r="D295" t="s">
        <v>1329</v>
      </c>
      <c r="E295" t="str">
        <f>IF(OR(Table1[[#This Row],[June 23-29 Resident Confirmed COVID-19 (sum)]]&gt;0,Table1[[#This Row],[June 23-29 Resident Suspected COVID-19 (sum)]]&gt;0,Table1[[#This Row],[June 23-29 Staff Confirmed COVID-19 (sum)]]&gt;0,Table1[[#This Row],[June 23-29 Staff Suspected COVID-19 (sum)]]&gt;0),"Yes","")</f>
        <v>Yes</v>
      </c>
      <c r="F295">
        <f t="shared" si="14"/>
        <v>0</v>
      </c>
      <c r="G295">
        <f t="shared" si="14"/>
        <v>0</v>
      </c>
      <c r="H295">
        <f t="shared" si="14"/>
        <v>0</v>
      </c>
      <c r="I295">
        <f t="shared" si="14"/>
        <v>2</v>
      </c>
      <c r="J295">
        <f>SUMIFS('6-29 EMR'!$F$2:$F$467,'6-29 EMR'!$B$2:$B$467,$B295)</f>
        <v>0</v>
      </c>
      <c r="K295">
        <f>SUMIFS('6-29 EMR'!$G$2:$G$467,'6-29 EMR'!$B$2:$B$467,$B295)</f>
        <v>0</v>
      </c>
      <c r="L295">
        <f>SUMIFS('6-29 EMR'!$M$2:$M$467,'6-29 EMR'!$B$2:$B$467,$B295)</f>
        <v>0</v>
      </c>
      <c r="M295">
        <f>SUMIFS('6-29 EMR'!$N$2:$N$467,'6-29 EMR'!$B$2:$B$467,$B295)</f>
        <v>0</v>
      </c>
      <c r="N295">
        <f>SUMIFS('6-28 EMR'!$F$2:$F$467,'6-28 EMR'!$B$2:$B$467,$B295)</f>
        <v>0</v>
      </c>
      <c r="O295">
        <f>SUMIFS('6-28 EMR'!$G$2:$G$467,'6-28 EMR'!$B$2:$B$467,$B295)</f>
        <v>0</v>
      </c>
      <c r="P295">
        <f>SUMIFS('6-28 EMR'!$M$2:$M$467,'6-28 EMR'!$B$2:$B$467,$B295)</f>
        <v>0</v>
      </c>
      <c r="Q295">
        <f>SUMIFS('6-28 EMR'!$N$2:$N$467,'6-28 EMR'!$B$2:$B$467,$B295)</f>
        <v>0</v>
      </c>
      <c r="R295">
        <f>SUMIFS('6-27 EMR'!$F$2:$F$467,'6-27 EMR'!$B$2:$B$467,$B295)</f>
        <v>0</v>
      </c>
      <c r="S295">
        <f>SUMIFS('6-27 EMR'!$G$2:$G$467,'6-27 EMR'!$B$2:$B$467,$B295)</f>
        <v>0</v>
      </c>
      <c r="T295">
        <f>SUMIFS('6-27 EMR'!$M$2:$M$467,'6-27 EMR'!$B$2:$B$467,$B295)</f>
        <v>0</v>
      </c>
      <c r="U295">
        <f>SUMIFS('6-27 EMR'!$N$2:$N$467,'6-27 EMR'!$B$2:$B$467,$B295)</f>
        <v>0</v>
      </c>
      <c r="V295">
        <f>SUMIFS('6-26 EMR'!$F$2:$F$467,'6-26 EMR'!$B$2:$B$467,$B295)</f>
        <v>0</v>
      </c>
      <c r="W295">
        <f>SUMIFS('6-26 EMR'!$G$2:$G$467,'6-26 EMR'!$B$2:$B$467,$B295)</f>
        <v>0</v>
      </c>
      <c r="X295">
        <f>SUMIFS('6-26 EMR'!$M$2:$M$467,'6-26 EMR'!$B$2:$B$467,$B295)</f>
        <v>0</v>
      </c>
      <c r="Y295">
        <f>SUMIFS('6-26 EMR'!$N$2:$N$467,'6-26 EMR'!$B$2:$B$467,$B295)</f>
        <v>1</v>
      </c>
      <c r="Z295">
        <f>SUMIFS('6-25 EMR'!$F$2:$F$467,'6-25 EMR'!$B$2:$B$467,$B295)</f>
        <v>0</v>
      </c>
      <c r="AA295">
        <f>SUMIFS('6-25 EMR'!$G$2:$G$467,'6-25 EMR'!$B$2:$B$467,$B295)</f>
        <v>0</v>
      </c>
      <c r="AB295">
        <f>SUMIFS('6-25 EMR'!$M$2:$M$467,'6-25 EMR'!$B$2:$B$467,$B295)</f>
        <v>0</v>
      </c>
      <c r="AC295">
        <f>SUMIFS('6-25 EMR'!$N$2:$N$467,'6-25 EMR'!$B$2:$B$467,$B295)</f>
        <v>1</v>
      </c>
      <c r="AD295">
        <f>SUMIFS('6-24 EMR'!$F$2:$F$467,'6-24 EMR'!$B$2:$B$467,$B295)</f>
        <v>0</v>
      </c>
      <c r="AE295">
        <f>SUMIFS('6-24 EMR'!$G$2:$G$467,'6-24 EMR'!$B$2:$B$467,$B295)</f>
        <v>0</v>
      </c>
      <c r="AF295">
        <f>SUMIFS('6-24 EMR'!$M$2:$M$467,'6-24 EMR'!$B$2:$B$467,$B295)</f>
        <v>0</v>
      </c>
      <c r="AG295">
        <f>SUMIFS('6-24 EMR'!$N$2:$N$467,'6-24 EMR'!$B$2:$B$467,$B295)</f>
        <v>0</v>
      </c>
      <c r="AH295">
        <f>SUMIFS('6-23 EMR'!$F$2:$F$467,'6-23 EMR'!$B$2:$B$467,$B295)</f>
        <v>0</v>
      </c>
      <c r="AI295">
        <f>SUMIFS('6-23 EMR'!$G$2:$G$467,'6-23 EMR'!$B$2:$B$467,$B295)</f>
        <v>0</v>
      </c>
      <c r="AJ295">
        <f>SUMIFS('6-23 EMR'!$M$2:$M$467,'6-23 EMR'!$B$2:$B$467,$B295)</f>
        <v>0</v>
      </c>
      <c r="AK295">
        <f>SUMIFS('6-23 EMR'!$N$2:$N$467,'6-23 EMR'!$B$2:$B$467,$B295)</f>
        <v>0</v>
      </c>
      <c r="AL295" t="s">
        <v>1327</v>
      </c>
    </row>
    <row r="296" spans="1:38" x14ac:dyDescent="0.25">
      <c r="A296" s="3" t="s">
        <v>1321</v>
      </c>
      <c r="B296" t="s">
        <v>1332</v>
      </c>
      <c r="C296" t="s">
        <v>1333</v>
      </c>
      <c r="D296" t="s">
        <v>1334</v>
      </c>
      <c r="E296" t="str">
        <f>IF(OR(Table1[[#This Row],[June 23-29 Resident Confirmed COVID-19 (sum)]]&gt;0,Table1[[#This Row],[June 23-29 Resident Suspected COVID-19 (sum)]]&gt;0,Table1[[#This Row],[June 23-29 Staff Confirmed COVID-19 (sum)]]&gt;0,Table1[[#This Row],[June 23-29 Staff Suspected COVID-19 (sum)]]&gt;0),"Yes","")</f>
        <v>Yes</v>
      </c>
      <c r="F296">
        <f t="shared" si="14"/>
        <v>0</v>
      </c>
      <c r="G296">
        <f t="shared" si="14"/>
        <v>2</v>
      </c>
      <c r="H296">
        <f t="shared" si="14"/>
        <v>0</v>
      </c>
      <c r="I296">
        <f t="shared" si="14"/>
        <v>0</v>
      </c>
      <c r="J296">
        <f>SUMIFS('6-29 EMR'!$F$2:$F$467,'6-29 EMR'!$B$2:$B$467,$B296)</f>
        <v>0</v>
      </c>
      <c r="K296">
        <f>SUMIFS('6-29 EMR'!$G$2:$G$467,'6-29 EMR'!$B$2:$B$467,$B296)</f>
        <v>2</v>
      </c>
      <c r="L296">
        <f>SUMIFS('6-29 EMR'!$M$2:$M$467,'6-29 EMR'!$B$2:$B$467,$B296)</f>
        <v>0</v>
      </c>
      <c r="M296">
        <f>SUMIFS('6-29 EMR'!$N$2:$N$467,'6-29 EMR'!$B$2:$B$467,$B296)</f>
        <v>0</v>
      </c>
      <c r="N296">
        <f>SUMIFS('6-28 EMR'!$F$2:$F$467,'6-28 EMR'!$B$2:$B$467,$B296)</f>
        <v>0</v>
      </c>
      <c r="O296">
        <f>SUMIFS('6-28 EMR'!$G$2:$G$467,'6-28 EMR'!$B$2:$B$467,$B296)</f>
        <v>0</v>
      </c>
      <c r="P296">
        <f>SUMIFS('6-28 EMR'!$M$2:$M$467,'6-28 EMR'!$B$2:$B$467,$B296)</f>
        <v>0</v>
      </c>
      <c r="Q296">
        <f>SUMIFS('6-28 EMR'!$N$2:$N$467,'6-28 EMR'!$B$2:$B$467,$B296)</f>
        <v>0</v>
      </c>
      <c r="R296">
        <f>SUMIFS('6-27 EMR'!$F$2:$F$467,'6-27 EMR'!$B$2:$B$467,$B296)</f>
        <v>0</v>
      </c>
      <c r="S296">
        <f>SUMIFS('6-27 EMR'!$G$2:$G$467,'6-27 EMR'!$B$2:$B$467,$B296)</f>
        <v>0</v>
      </c>
      <c r="T296">
        <f>SUMIFS('6-27 EMR'!$M$2:$M$467,'6-27 EMR'!$B$2:$B$467,$B296)</f>
        <v>0</v>
      </c>
      <c r="U296">
        <f>SUMIFS('6-27 EMR'!$N$2:$N$467,'6-27 EMR'!$B$2:$B$467,$B296)</f>
        <v>0</v>
      </c>
      <c r="V296">
        <f>SUMIFS('6-26 EMR'!$F$2:$F$467,'6-26 EMR'!$B$2:$B$467,$B296)</f>
        <v>0</v>
      </c>
      <c r="W296">
        <f>SUMIFS('6-26 EMR'!$G$2:$G$467,'6-26 EMR'!$B$2:$B$467,$B296)</f>
        <v>0</v>
      </c>
      <c r="X296">
        <f>SUMIFS('6-26 EMR'!$M$2:$M$467,'6-26 EMR'!$B$2:$B$467,$B296)</f>
        <v>0</v>
      </c>
      <c r="Y296">
        <f>SUMIFS('6-26 EMR'!$N$2:$N$467,'6-26 EMR'!$B$2:$B$467,$B296)</f>
        <v>0</v>
      </c>
      <c r="Z296">
        <f>SUMIFS('6-25 EMR'!$F$2:$F$467,'6-25 EMR'!$B$2:$B$467,$B296)</f>
        <v>0</v>
      </c>
      <c r="AA296">
        <f>SUMIFS('6-25 EMR'!$G$2:$G$467,'6-25 EMR'!$B$2:$B$467,$B296)</f>
        <v>0</v>
      </c>
      <c r="AB296">
        <f>SUMIFS('6-25 EMR'!$M$2:$M$467,'6-25 EMR'!$B$2:$B$467,$B296)</f>
        <v>0</v>
      </c>
      <c r="AC296">
        <f>SUMIFS('6-25 EMR'!$N$2:$N$467,'6-25 EMR'!$B$2:$B$467,$B296)</f>
        <v>0</v>
      </c>
      <c r="AD296">
        <f>SUMIFS('6-24 EMR'!$F$2:$F$467,'6-24 EMR'!$B$2:$B$467,$B296)</f>
        <v>0</v>
      </c>
      <c r="AE296">
        <f>SUMIFS('6-24 EMR'!$G$2:$G$467,'6-24 EMR'!$B$2:$B$467,$B296)</f>
        <v>0</v>
      </c>
      <c r="AF296">
        <f>SUMIFS('6-24 EMR'!$M$2:$M$467,'6-24 EMR'!$B$2:$B$467,$B296)</f>
        <v>0</v>
      </c>
      <c r="AG296">
        <f>SUMIFS('6-24 EMR'!$N$2:$N$467,'6-24 EMR'!$B$2:$B$467,$B296)</f>
        <v>0</v>
      </c>
      <c r="AH296">
        <f>SUMIFS('6-23 EMR'!$F$2:$F$467,'6-23 EMR'!$B$2:$B$467,$B296)</f>
        <v>0</v>
      </c>
      <c r="AI296">
        <f>SUMIFS('6-23 EMR'!$G$2:$G$467,'6-23 EMR'!$B$2:$B$467,$B296)</f>
        <v>0</v>
      </c>
      <c r="AJ296">
        <f>SUMIFS('6-23 EMR'!$M$2:$M$467,'6-23 EMR'!$B$2:$B$467,$B296)</f>
        <v>0</v>
      </c>
      <c r="AK296">
        <f>SUMIFS('6-23 EMR'!$N$2:$N$467,'6-23 EMR'!$B$2:$B$467,$B296)</f>
        <v>0</v>
      </c>
      <c r="AL296" t="s">
        <v>1337</v>
      </c>
    </row>
    <row r="297" spans="1:38" x14ac:dyDescent="0.25">
      <c r="A297" s="3" t="s">
        <v>1338</v>
      </c>
      <c r="B297" t="s">
        <v>1339</v>
      </c>
      <c r="C297" t="s">
        <v>1340</v>
      </c>
      <c r="D297" t="s">
        <v>1341</v>
      </c>
      <c r="E297" t="str">
        <f>IF(OR(Table1[[#This Row],[June 23-29 Resident Confirmed COVID-19 (sum)]]&gt;0,Table1[[#This Row],[June 23-29 Resident Suspected COVID-19 (sum)]]&gt;0,Table1[[#This Row],[June 23-29 Staff Confirmed COVID-19 (sum)]]&gt;0,Table1[[#This Row],[June 23-29 Staff Suspected COVID-19 (sum)]]&gt;0),"Yes","")</f>
        <v/>
      </c>
      <c r="F297">
        <f t="shared" si="14"/>
        <v>0</v>
      </c>
      <c r="G297">
        <f t="shared" si="14"/>
        <v>0</v>
      </c>
      <c r="H297">
        <f t="shared" si="14"/>
        <v>0</v>
      </c>
      <c r="I297">
        <f t="shared" si="14"/>
        <v>0</v>
      </c>
      <c r="J297">
        <f>SUMIFS('6-29 EMR'!$F$2:$F$467,'6-29 EMR'!$B$2:$B$467,$B297)</f>
        <v>0</v>
      </c>
      <c r="K297">
        <f>SUMIFS('6-29 EMR'!$G$2:$G$467,'6-29 EMR'!$B$2:$B$467,$B297)</f>
        <v>0</v>
      </c>
      <c r="L297">
        <f>SUMIFS('6-29 EMR'!$M$2:$M$467,'6-29 EMR'!$B$2:$B$467,$B297)</f>
        <v>0</v>
      </c>
      <c r="M297">
        <f>SUMIFS('6-29 EMR'!$N$2:$N$467,'6-29 EMR'!$B$2:$B$467,$B297)</f>
        <v>0</v>
      </c>
      <c r="N297">
        <f>SUMIFS('6-28 EMR'!$F$2:$F$467,'6-28 EMR'!$B$2:$B$467,$B297)</f>
        <v>0</v>
      </c>
      <c r="O297">
        <f>SUMIFS('6-28 EMR'!$G$2:$G$467,'6-28 EMR'!$B$2:$B$467,$B297)</f>
        <v>0</v>
      </c>
      <c r="P297">
        <f>SUMIFS('6-28 EMR'!$M$2:$M$467,'6-28 EMR'!$B$2:$B$467,$B297)</f>
        <v>0</v>
      </c>
      <c r="Q297">
        <f>SUMIFS('6-28 EMR'!$N$2:$N$467,'6-28 EMR'!$B$2:$B$467,$B297)</f>
        <v>0</v>
      </c>
      <c r="R297">
        <f>SUMIFS('6-27 EMR'!$F$2:$F$467,'6-27 EMR'!$B$2:$B$467,$B297)</f>
        <v>0</v>
      </c>
      <c r="S297">
        <f>SUMIFS('6-27 EMR'!$G$2:$G$467,'6-27 EMR'!$B$2:$B$467,$B297)</f>
        <v>0</v>
      </c>
      <c r="T297">
        <f>SUMIFS('6-27 EMR'!$M$2:$M$467,'6-27 EMR'!$B$2:$B$467,$B297)</f>
        <v>0</v>
      </c>
      <c r="U297">
        <f>SUMIFS('6-27 EMR'!$N$2:$N$467,'6-27 EMR'!$B$2:$B$467,$B297)</f>
        <v>0</v>
      </c>
      <c r="V297">
        <f>SUMIFS('6-26 EMR'!$F$2:$F$467,'6-26 EMR'!$B$2:$B$467,$B297)</f>
        <v>0</v>
      </c>
      <c r="W297">
        <f>SUMIFS('6-26 EMR'!$G$2:$G$467,'6-26 EMR'!$B$2:$B$467,$B297)</f>
        <v>0</v>
      </c>
      <c r="X297">
        <f>SUMIFS('6-26 EMR'!$M$2:$M$467,'6-26 EMR'!$B$2:$B$467,$B297)</f>
        <v>0</v>
      </c>
      <c r="Y297">
        <f>SUMIFS('6-26 EMR'!$N$2:$N$467,'6-26 EMR'!$B$2:$B$467,$B297)</f>
        <v>0</v>
      </c>
      <c r="Z297">
        <f>SUMIFS('6-25 EMR'!$F$2:$F$467,'6-25 EMR'!$B$2:$B$467,$B297)</f>
        <v>0</v>
      </c>
      <c r="AA297">
        <f>SUMIFS('6-25 EMR'!$G$2:$G$467,'6-25 EMR'!$B$2:$B$467,$B297)</f>
        <v>0</v>
      </c>
      <c r="AB297">
        <f>SUMIFS('6-25 EMR'!$M$2:$M$467,'6-25 EMR'!$B$2:$B$467,$B297)</f>
        <v>0</v>
      </c>
      <c r="AC297">
        <f>SUMIFS('6-25 EMR'!$N$2:$N$467,'6-25 EMR'!$B$2:$B$467,$B297)</f>
        <v>0</v>
      </c>
      <c r="AD297">
        <f>SUMIFS('6-24 EMR'!$F$2:$F$467,'6-24 EMR'!$B$2:$B$467,$B297)</f>
        <v>0</v>
      </c>
      <c r="AE297">
        <f>SUMIFS('6-24 EMR'!$G$2:$G$467,'6-24 EMR'!$B$2:$B$467,$B297)</f>
        <v>0</v>
      </c>
      <c r="AF297">
        <f>SUMIFS('6-24 EMR'!$M$2:$M$467,'6-24 EMR'!$B$2:$B$467,$B297)</f>
        <v>0</v>
      </c>
      <c r="AG297">
        <f>SUMIFS('6-24 EMR'!$N$2:$N$467,'6-24 EMR'!$B$2:$B$467,$B297)</f>
        <v>0</v>
      </c>
      <c r="AH297">
        <f>SUMIFS('6-23 EMR'!$F$2:$F$467,'6-23 EMR'!$B$2:$B$467,$B297)</f>
        <v>0</v>
      </c>
      <c r="AI297">
        <f>SUMIFS('6-23 EMR'!$G$2:$G$467,'6-23 EMR'!$B$2:$B$467,$B297)</f>
        <v>0</v>
      </c>
      <c r="AJ297">
        <f>SUMIFS('6-23 EMR'!$M$2:$M$467,'6-23 EMR'!$B$2:$B$467,$B297)</f>
        <v>0</v>
      </c>
      <c r="AK297">
        <f>SUMIFS('6-23 EMR'!$N$2:$N$467,'6-23 EMR'!$B$2:$B$467,$B297)</f>
        <v>0</v>
      </c>
      <c r="AL297" t="s">
        <v>1339</v>
      </c>
    </row>
    <row r="298" spans="1:38" x14ac:dyDescent="0.25">
      <c r="A298" s="3" t="s">
        <v>1338</v>
      </c>
      <c r="B298" t="s">
        <v>1343</v>
      </c>
      <c r="C298" t="s">
        <v>1344</v>
      </c>
      <c r="D298" t="s">
        <v>1345</v>
      </c>
      <c r="E298" t="str">
        <f>IF(OR(Table1[[#This Row],[June 23-29 Resident Confirmed COVID-19 (sum)]]&gt;0,Table1[[#This Row],[June 23-29 Resident Suspected COVID-19 (sum)]]&gt;0,Table1[[#This Row],[June 23-29 Staff Confirmed COVID-19 (sum)]]&gt;0,Table1[[#This Row],[June 23-29 Staff Suspected COVID-19 (sum)]]&gt;0),"Yes","")</f>
        <v/>
      </c>
      <c r="F298">
        <f t="shared" si="14"/>
        <v>0</v>
      </c>
      <c r="G298">
        <f t="shared" si="14"/>
        <v>0</v>
      </c>
      <c r="H298">
        <f t="shared" si="14"/>
        <v>0</v>
      </c>
      <c r="I298">
        <f t="shared" si="14"/>
        <v>0</v>
      </c>
      <c r="J298">
        <f>SUMIFS('6-29 EMR'!$F$2:$F$467,'6-29 EMR'!$B$2:$B$467,$B298)</f>
        <v>0</v>
      </c>
      <c r="K298">
        <f>SUMIFS('6-29 EMR'!$G$2:$G$467,'6-29 EMR'!$B$2:$B$467,$B298)</f>
        <v>0</v>
      </c>
      <c r="L298">
        <f>SUMIFS('6-29 EMR'!$M$2:$M$467,'6-29 EMR'!$B$2:$B$467,$B298)</f>
        <v>0</v>
      </c>
      <c r="M298">
        <f>SUMIFS('6-29 EMR'!$N$2:$N$467,'6-29 EMR'!$B$2:$B$467,$B298)</f>
        <v>0</v>
      </c>
      <c r="N298">
        <f>SUMIFS('6-28 EMR'!$F$2:$F$467,'6-28 EMR'!$B$2:$B$467,$B298)</f>
        <v>0</v>
      </c>
      <c r="O298">
        <f>SUMIFS('6-28 EMR'!$G$2:$G$467,'6-28 EMR'!$B$2:$B$467,$B298)</f>
        <v>0</v>
      </c>
      <c r="P298">
        <f>SUMIFS('6-28 EMR'!$M$2:$M$467,'6-28 EMR'!$B$2:$B$467,$B298)</f>
        <v>0</v>
      </c>
      <c r="Q298">
        <f>SUMIFS('6-28 EMR'!$N$2:$N$467,'6-28 EMR'!$B$2:$B$467,$B298)</f>
        <v>0</v>
      </c>
      <c r="R298">
        <f>SUMIFS('6-27 EMR'!$F$2:$F$467,'6-27 EMR'!$B$2:$B$467,$B298)</f>
        <v>0</v>
      </c>
      <c r="S298">
        <f>SUMIFS('6-27 EMR'!$G$2:$G$467,'6-27 EMR'!$B$2:$B$467,$B298)</f>
        <v>0</v>
      </c>
      <c r="T298">
        <f>SUMIFS('6-27 EMR'!$M$2:$M$467,'6-27 EMR'!$B$2:$B$467,$B298)</f>
        <v>0</v>
      </c>
      <c r="U298">
        <f>SUMIFS('6-27 EMR'!$N$2:$N$467,'6-27 EMR'!$B$2:$B$467,$B298)</f>
        <v>0</v>
      </c>
      <c r="V298">
        <f>SUMIFS('6-26 EMR'!$F$2:$F$467,'6-26 EMR'!$B$2:$B$467,$B298)</f>
        <v>0</v>
      </c>
      <c r="W298">
        <f>SUMIFS('6-26 EMR'!$G$2:$G$467,'6-26 EMR'!$B$2:$B$467,$B298)</f>
        <v>0</v>
      </c>
      <c r="X298">
        <f>SUMIFS('6-26 EMR'!$M$2:$M$467,'6-26 EMR'!$B$2:$B$467,$B298)</f>
        <v>0</v>
      </c>
      <c r="Y298">
        <f>SUMIFS('6-26 EMR'!$N$2:$N$467,'6-26 EMR'!$B$2:$B$467,$B298)</f>
        <v>0</v>
      </c>
      <c r="Z298">
        <f>SUMIFS('6-25 EMR'!$F$2:$F$467,'6-25 EMR'!$B$2:$B$467,$B298)</f>
        <v>0</v>
      </c>
      <c r="AA298">
        <f>SUMIFS('6-25 EMR'!$G$2:$G$467,'6-25 EMR'!$B$2:$B$467,$B298)</f>
        <v>0</v>
      </c>
      <c r="AB298">
        <f>SUMIFS('6-25 EMR'!$M$2:$M$467,'6-25 EMR'!$B$2:$B$467,$B298)</f>
        <v>0</v>
      </c>
      <c r="AC298">
        <f>SUMIFS('6-25 EMR'!$N$2:$N$467,'6-25 EMR'!$B$2:$B$467,$B298)</f>
        <v>0</v>
      </c>
      <c r="AD298">
        <f>SUMIFS('6-24 EMR'!$F$2:$F$467,'6-24 EMR'!$B$2:$B$467,$B298)</f>
        <v>0</v>
      </c>
      <c r="AE298">
        <f>SUMIFS('6-24 EMR'!$G$2:$G$467,'6-24 EMR'!$B$2:$B$467,$B298)</f>
        <v>0</v>
      </c>
      <c r="AF298">
        <f>SUMIFS('6-24 EMR'!$M$2:$M$467,'6-24 EMR'!$B$2:$B$467,$B298)</f>
        <v>0</v>
      </c>
      <c r="AG298">
        <f>SUMIFS('6-24 EMR'!$N$2:$N$467,'6-24 EMR'!$B$2:$B$467,$B298)</f>
        <v>0</v>
      </c>
      <c r="AH298">
        <f>SUMIFS('6-23 EMR'!$F$2:$F$467,'6-23 EMR'!$B$2:$B$467,$B298)</f>
        <v>0</v>
      </c>
      <c r="AI298">
        <f>SUMIFS('6-23 EMR'!$G$2:$G$467,'6-23 EMR'!$B$2:$B$467,$B298)</f>
        <v>0</v>
      </c>
      <c r="AJ298">
        <f>SUMIFS('6-23 EMR'!$M$2:$M$467,'6-23 EMR'!$B$2:$B$467,$B298)</f>
        <v>0</v>
      </c>
      <c r="AK298">
        <f>SUMIFS('6-23 EMR'!$N$2:$N$467,'6-23 EMR'!$B$2:$B$467,$B298)</f>
        <v>0</v>
      </c>
      <c r="AL298" t="s">
        <v>1346</v>
      </c>
    </row>
    <row r="299" spans="1:38" x14ac:dyDescent="0.25">
      <c r="A299" s="3" t="s">
        <v>1338</v>
      </c>
      <c r="B299" t="s">
        <v>1347</v>
      </c>
      <c r="C299" t="s">
        <v>1348</v>
      </c>
      <c r="D299" t="s">
        <v>1347</v>
      </c>
      <c r="E299" t="str">
        <f>IF(OR(Table1[[#This Row],[June 23-29 Resident Confirmed COVID-19 (sum)]]&gt;0,Table1[[#This Row],[June 23-29 Resident Suspected COVID-19 (sum)]]&gt;0,Table1[[#This Row],[June 23-29 Staff Confirmed COVID-19 (sum)]]&gt;0,Table1[[#This Row],[June 23-29 Staff Suspected COVID-19 (sum)]]&gt;0),"Yes","")</f>
        <v/>
      </c>
      <c r="F299">
        <f t="shared" si="14"/>
        <v>0</v>
      </c>
      <c r="G299">
        <f t="shared" si="14"/>
        <v>0</v>
      </c>
      <c r="H299">
        <f t="shared" si="14"/>
        <v>0</v>
      </c>
      <c r="I299">
        <f t="shared" si="14"/>
        <v>0</v>
      </c>
      <c r="J299">
        <f>SUMIFS('6-29 EMR'!$F$2:$F$467,'6-29 EMR'!$B$2:$B$467,$B299)</f>
        <v>0</v>
      </c>
      <c r="K299">
        <f>SUMIFS('6-29 EMR'!$G$2:$G$467,'6-29 EMR'!$B$2:$B$467,$B299)</f>
        <v>0</v>
      </c>
      <c r="L299">
        <f>SUMIFS('6-29 EMR'!$M$2:$M$467,'6-29 EMR'!$B$2:$B$467,$B299)</f>
        <v>0</v>
      </c>
      <c r="M299">
        <f>SUMIFS('6-29 EMR'!$N$2:$N$467,'6-29 EMR'!$B$2:$B$467,$B299)</f>
        <v>0</v>
      </c>
      <c r="N299">
        <f>SUMIFS('6-28 EMR'!$F$2:$F$467,'6-28 EMR'!$B$2:$B$467,$B299)</f>
        <v>0</v>
      </c>
      <c r="O299">
        <f>SUMIFS('6-28 EMR'!$G$2:$G$467,'6-28 EMR'!$B$2:$B$467,$B299)</f>
        <v>0</v>
      </c>
      <c r="P299">
        <f>SUMIFS('6-28 EMR'!$M$2:$M$467,'6-28 EMR'!$B$2:$B$467,$B299)</f>
        <v>0</v>
      </c>
      <c r="Q299">
        <f>SUMIFS('6-28 EMR'!$N$2:$N$467,'6-28 EMR'!$B$2:$B$467,$B299)</f>
        <v>0</v>
      </c>
      <c r="R299">
        <f>SUMIFS('6-27 EMR'!$F$2:$F$467,'6-27 EMR'!$B$2:$B$467,$B299)</f>
        <v>0</v>
      </c>
      <c r="S299">
        <f>SUMIFS('6-27 EMR'!$G$2:$G$467,'6-27 EMR'!$B$2:$B$467,$B299)</f>
        <v>0</v>
      </c>
      <c r="T299">
        <f>SUMIFS('6-27 EMR'!$M$2:$M$467,'6-27 EMR'!$B$2:$B$467,$B299)</f>
        <v>0</v>
      </c>
      <c r="U299">
        <f>SUMIFS('6-27 EMR'!$N$2:$N$467,'6-27 EMR'!$B$2:$B$467,$B299)</f>
        <v>0</v>
      </c>
      <c r="V299">
        <f>SUMIFS('6-26 EMR'!$F$2:$F$467,'6-26 EMR'!$B$2:$B$467,$B299)</f>
        <v>0</v>
      </c>
      <c r="W299">
        <f>SUMIFS('6-26 EMR'!$G$2:$G$467,'6-26 EMR'!$B$2:$B$467,$B299)</f>
        <v>0</v>
      </c>
      <c r="X299">
        <f>SUMIFS('6-26 EMR'!$M$2:$M$467,'6-26 EMR'!$B$2:$B$467,$B299)</f>
        <v>0</v>
      </c>
      <c r="Y299">
        <f>SUMIFS('6-26 EMR'!$N$2:$N$467,'6-26 EMR'!$B$2:$B$467,$B299)</f>
        <v>0</v>
      </c>
      <c r="Z299">
        <f>SUMIFS('6-25 EMR'!$F$2:$F$467,'6-25 EMR'!$B$2:$B$467,$B299)</f>
        <v>0</v>
      </c>
      <c r="AA299">
        <f>SUMIFS('6-25 EMR'!$G$2:$G$467,'6-25 EMR'!$B$2:$B$467,$B299)</f>
        <v>0</v>
      </c>
      <c r="AB299">
        <f>SUMIFS('6-25 EMR'!$M$2:$M$467,'6-25 EMR'!$B$2:$B$467,$B299)</f>
        <v>0</v>
      </c>
      <c r="AC299">
        <f>SUMIFS('6-25 EMR'!$N$2:$N$467,'6-25 EMR'!$B$2:$B$467,$B299)</f>
        <v>0</v>
      </c>
      <c r="AD299">
        <f>SUMIFS('6-24 EMR'!$F$2:$F$467,'6-24 EMR'!$B$2:$B$467,$B299)</f>
        <v>0</v>
      </c>
      <c r="AE299">
        <f>SUMIFS('6-24 EMR'!$G$2:$G$467,'6-24 EMR'!$B$2:$B$467,$B299)</f>
        <v>0</v>
      </c>
      <c r="AF299">
        <f>SUMIFS('6-24 EMR'!$M$2:$M$467,'6-24 EMR'!$B$2:$B$467,$B299)</f>
        <v>0</v>
      </c>
      <c r="AG299">
        <f>SUMIFS('6-24 EMR'!$N$2:$N$467,'6-24 EMR'!$B$2:$B$467,$B299)</f>
        <v>0</v>
      </c>
      <c r="AH299">
        <f>SUMIFS('6-23 EMR'!$F$2:$F$467,'6-23 EMR'!$B$2:$B$467,$B299)</f>
        <v>0</v>
      </c>
      <c r="AI299">
        <f>SUMIFS('6-23 EMR'!$G$2:$G$467,'6-23 EMR'!$B$2:$B$467,$B299)</f>
        <v>0</v>
      </c>
      <c r="AJ299">
        <f>SUMIFS('6-23 EMR'!$M$2:$M$467,'6-23 EMR'!$B$2:$B$467,$B299)</f>
        <v>0</v>
      </c>
      <c r="AK299">
        <f>SUMIFS('6-23 EMR'!$N$2:$N$467,'6-23 EMR'!$B$2:$B$467,$B299)</f>
        <v>0</v>
      </c>
      <c r="AL299" t="s">
        <v>1347</v>
      </c>
    </row>
    <row r="300" spans="1:38" x14ac:dyDescent="0.25">
      <c r="A300" s="3" t="s">
        <v>1338</v>
      </c>
      <c r="B300" t="s">
        <v>1351</v>
      </c>
      <c r="C300" t="s">
        <v>43</v>
      </c>
      <c r="D300" t="s">
        <v>1352</v>
      </c>
      <c r="E300" t="str">
        <f>IF(OR(Table1[[#This Row],[June 23-29 Resident Confirmed COVID-19 (sum)]]&gt;0,Table1[[#This Row],[June 23-29 Resident Suspected COVID-19 (sum)]]&gt;0,Table1[[#This Row],[June 23-29 Staff Confirmed COVID-19 (sum)]]&gt;0,Table1[[#This Row],[June 23-29 Staff Suspected COVID-19 (sum)]]&gt;0),"Yes","")</f>
        <v/>
      </c>
      <c r="F300">
        <f t="shared" si="14"/>
        <v>0</v>
      </c>
      <c r="G300">
        <f t="shared" si="14"/>
        <v>0</v>
      </c>
      <c r="H300">
        <f t="shared" si="14"/>
        <v>0</v>
      </c>
      <c r="I300">
        <f t="shared" si="14"/>
        <v>0</v>
      </c>
      <c r="J300">
        <f>SUMIFS('6-29 EMR'!$F$2:$F$467,'6-29 EMR'!$B$2:$B$467,$B300)</f>
        <v>0</v>
      </c>
      <c r="K300">
        <f>SUMIFS('6-29 EMR'!$G$2:$G$467,'6-29 EMR'!$B$2:$B$467,$B300)</f>
        <v>0</v>
      </c>
      <c r="L300">
        <f>SUMIFS('6-29 EMR'!$M$2:$M$467,'6-29 EMR'!$B$2:$B$467,$B300)</f>
        <v>0</v>
      </c>
      <c r="M300">
        <f>SUMIFS('6-29 EMR'!$N$2:$N$467,'6-29 EMR'!$B$2:$B$467,$B300)</f>
        <v>0</v>
      </c>
      <c r="N300">
        <f>SUMIFS('6-28 EMR'!$F$2:$F$467,'6-28 EMR'!$B$2:$B$467,$B300)</f>
        <v>0</v>
      </c>
      <c r="O300">
        <f>SUMIFS('6-28 EMR'!$G$2:$G$467,'6-28 EMR'!$B$2:$B$467,$B300)</f>
        <v>0</v>
      </c>
      <c r="P300">
        <f>SUMIFS('6-28 EMR'!$M$2:$M$467,'6-28 EMR'!$B$2:$B$467,$B300)</f>
        <v>0</v>
      </c>
      <c r="Q300">
        <f>SUMIFS('6-28 EMR'!$N$2:$N$467,'6-28 EMR'!$B$2:$B$467,$B300)</f>
        <v>0</v>
      </c>
      <c r="R300">
        <f>SUMIFS('6-27 EMR'!$F$2:$F$467,'6-27 EMR'!$B$2:$B$467,$B300)</f>
        <v>0</v>
      </c>
      <c r="S300">
        <f>SUMIFS('6-27 EMR'!$G$2:$G$467,'6-27 EMR'!$B$2:$B$467,$B300)</f>
        <v>0</v>
      </c>
      <c r="T300">
        <f>SUMIFS('6-27 EMR'!$M$2:$M$467,'6-27 EMR'!$B$2:$B$467,$B300)</f>
        <v>0</v>
      </c>
      <c r="U300">
        <f>SUMIFS('6-27 EMR'!$N$2:$N$467,'6-27 EMR'!$B$2:$B$467,$B300)</f>
        <v>0</v>
      </c>
      <c r="V300">
        <f>SUMIFS('6-26 EMR'!$F$2:$F$467,'6-26 EMR'!$B$2:$B$467,$B300)</f>
        <v>0</v>
      </c>
      <c r="W300">
        <f>SUMIFS('6-26 EMR'!$G$2:$G$467,'6-26 EMR'!$B$2:$B$467,$B300)</f>
        <v>0</v>
      </c>
      <c r="X300">
        <f>SUMIFS('6-26 EMR'!$M$2:$M$467,'6-26 EMR'!$B$2:$B$467,$B300)</f>
        <v>0</v>
      </c>
      <c r="Y300">
        <f>SUMIFS('6-26 EMR'!$N$2:$N$467,'6-26 EMR'!$B$2:$B$467,$B300)</f>
        <v>0</v>
      </c>
      <c r="Z300">
        <f>SUMIFS('6-25 EMR'!$F$2:$F$467,'6-25 EMR'!$B$2:$B$467,$B300)</f>
        <v>0</v>
      </c>
      <c r="AA300">
        <f>SUMIFS('6-25 EMR'!$G$2:$G$467,'6-25 EMR'!$B$2:$B$467,$B300)</f>
        <v>0</v>
      </c>
      <c r="AB300">
        <f>SUMIFS('6-25 EMR'!$M$2:$M$467,'6-25 EMR'!$B$2:$B$467,$B300)</f>
        <v>0</v>
      </c>
      <c r="AC300">
        <f>SUMIFS('6-25 EMR'!$N$2:$N$467,'6-25 EMR'!$B$2:$B$467,$B300)</f>
        <v>0</v>
      </c>
      <c r="AD300">
        <f>SUMIFS('6-24 EMR'!$F$2:$F$467,'6-24 EMR'!$B$2:$B$467,$B300)</f>
        <v>0</v>
      </c>
      <c r="AE300">
        <f>SUMIFS('6-24 EMR'!$G$2:$G$467,'6-24 EMR'!$B$2:$B$467,$B300)</f>
        <v>0</v>
      </c>
      <c r="AF300">
        <f>SUMIFS('6-24 EMR'!$M$2:$M$467,'6-24 EMR'!$B$2:$B$467,$B300)</f>
        <v>0</v>
      </c>
      <c r="AG300">
        <f>SUMIFS('6-24 EMR'!$N$2:$N$467,'6-24 EMR'!$B$2:$B$467,$B300)</f>
        <v>0</v>
      </c>
      <c r="AH300">
        <f>SUMIFS('6-23 EMR'!$F$2:$F$467,'6-23 EMR'!$B$2:$B$467,$B300)</f>
        <v>0</v>
      </c>
      <c r="AI300">
        <f>SUMIFS('6-23 EMR'!$G$2:$G$467,'6-23 EMR'!$B$2:$B$467,$B300)</f>
        <v>0</v>
      </c>
      <c r="AJ300">
        <f>SUMIFS('6-23 EMR'!$M$2:$M$467,'6-23 EMR'!$B$2:$B$467,$B300)</f>
        <v>0</v>
      </c>
      <c r="AK300">
        <f>SUMIFS('6-23 EMR'!$N$2:$N$467,'6-23 EMR'!$B$2:$B$467,$B300)</f>
        <v>0</v>
      </c>
      <c r="AL300" t="s">
        <v>1352</v>
      </c>
    </row>
    <row r="301" spans="1:38" x14ac:dyDescent="0.25">
      <c r="A301" s="3" t="s">
        <v>1338</v>
      </c>
      <c r="B301" t="s">
        <v>1353</v>
      </c>
      <c r="C301" t="s">
        <v>1354</v>
      </c>
      <c r="D301" t="s">
        <v>1355</v>
      </c>
      <c r="E301" t="str">
        <f>IF(OR(Table1[[#This Row],[June 23-29 Resident Confirmed COVID-19 (sum)]]&gt;0,Table1[[#This Row],[June 23-29 Resident Suspected COVID-19 (sum)]]&gt;0,Table1[[#This Row],[June 23-29 Staff Confirmed COVID-19 (sum)]]&gt;0,Table1[[#This Row],[June 23-29 Staff Suspected COVID-19 (sum)]]&gt;0),"Yes","")</f>
        <v/>
      </c>
      <c r="F301">
        <f t="shared" si="14"/>
        <v>0</v>
      </c>
      <c r="G301">
        <f t="shared" si="14"/>
        <v>0</v>
      </c>
      <c r="H301">
        <f t="shared" si="14"/>
        <v>0</v>
      </c>
      <c r="I301">
        <f t="shared" si="14"/>
        <v>0</v>
      </c>
      <c r="J301">
        <f>SUMIFS('6-29 EMR'!$F$2:$F$467,'6-29 EMR'!$B$2:$B$467,$B301)</f>
        <v>0</v>
      </c>
      <c r="K301">
        <f>SUMIFS('6-29 EMR'!$G$2:$G$467,'6-29 EMR'!$B$2:$B$467,$B301)</f>
        <v>0</v>
      </c>
      <c r="L301">
        <f>SUMIFS('6-29 EMR'!$M$2:$M$467,'6-29 EMR'!$B$2:$B$467,$B301)</f>
        <v>0</v>
      </c>
      <c r="M301">
        <f>SUMIFS('6-29 EMR'!$N$2:$N$467,'6-29 EMR'!$B$2:$B$467,$B301)</f>
        <v>0</v>
      </c>
      <c r="N301">
        <f>SUMIFS('6-28 EMR'!$F$2:$F$467,'6-28 EMR'!$B$2:$B$467,$B301)</f>
        <v>0</v>
      </c>
      <c r="O301">
        <f>SUMIFS('6-28 EMR'!$G$2:$G$467,'6-28 EMR'!$B$2:$B$467,$B301)</f>
        <v>0</v>
      </c>
      <c r="P301">
        <f>SUMIFS('6-28 EMR'!$M$2:$M$467,'6-28 EMR'!$B$2:$B$467,$B301)</f>
        <v>0</v>
      </c>
      <c r="Q301">
        <f>SUMIFS('6-28 EMR'!$N$2:$N$467,'6-28 EMR'!$B$2:$B$467,$B301)</f>
        <v>0</v>
      </c>
      <c r="R301">
        <f>SUMIFS('6-27 EMR'!$F$2:$F$467,'6-27 EMR'!$B$2:$B$467,$B301)</f>
        <v>0</v>
      </c>
      <c r="S301">
        <f>SUMIFS('6-27 EMR'!$G$2:$G$467,'6-27 EMR'!$B$2:$B$467,$B301)</f>
        <v>0</v>
      </c>
      <c r="T301">
        <f>SUMIFS('6-27 EMR'!$M$2:$M$467,'6-27 EMR'!$B$2:$B$467,$B301)</f>
        <v>0</v>
      </c>
      <c r="U301">
        <f>SUMIFS('6-27 EMR'!$N$2:$N$467,'6-27 EMR'!$B$2:$B$467,$B301)</f>
        <v>0</v>
      </c>
      <c r="V301">
        <f>SUMIFS('6-26 EMR'!$F$2:$F$467,'6-26 EMR'!$B$2:$B$467,$B301)</f>
        <v>0</v>
      </c>
      <c r="W301">
        <f>SUMIFS('6-26 EMR'!$G$2:$G$467,'6-26 EMR'!$B$2:$B$467,$B301)</f>
        <v>0</v>
      </c>
      <c r="X301">
        <f>SUMIFS('6-26 EMR'!$M$2:$M$467,'6-26 EMR'!$B$2:$B$467,$B301)</f>
        <v>0</v>
      </c>
      <c r="Y301">
        <f>SUMIFS('6-26 EMR'!$N$2:$N$467,'6-26 EMR'!$B$2:$B$467,$B301)</f>
        <v>0</v>
      </c>
      <c r="Z301">
        <f>SUMIFS('6-25 EMR'!$F$2:$F$467,'6-25 EMR'!$B$2:$B$467,$B301)</f>
        <v>0</v>
      </c>
      <c r="AA301">
        <f>SUMIFS('6-25 EMR'!$G$2:$G$467,'6-25 EMR'!$B$2:$B$467,$B301)</f>
        <v>0</v>
      </c>
      <c r="AB301">
        <f>SUMIFS('6-25 EMR'!$M$2:$M$467,'6-25 EMR'!$B$2:$B$467,$B301)</f>
        <v>0</v>
      </c>
      <c r="AC301">
        <f>SUMIFS('6-25 EMR'!$N$2:$N$467,'6-25 EMR'!$B$2:$B$467,$B301)</f>
        <v>0</v>
      </c>
      <c r="AD301">
        <f>SUMIFS('6-24 EMR'!$F$2:$F$467,'6-24 EMR'!$B$2:$B$467,$B301)</f>
        <v>0</v>
      </c>
      <c r="AE301">
        <f>SUMIFS('6-24 EMR'!$G$2:$G$467,'6-24 EMR'!$B$2:$B$467,$B301)</f>
        <v>0</v>
      </c>
      <c r="AF301">
        <f>SUMIFS('6-24 EMR'!$M$2:$M$467,'6-24 EMR'!$B$2:$B$467,$B301)</f>
        <v>0</v>
      </c>
      <c r="AG301">
        <f>SUMIFS('6-24 EMR'!$N$2:$N$467,'6-24 EMR'!$B$2:$B$467,$B301)</f>
        <v>0</v>
      </c>
      <c r="AH301">
        <f>SUMIFS('6-23 EMR'!$F$2:$F$467,'6-23 EMR'!$B$2:$B$467,$B301)</f>
        <v>0</v>
      </c>
      <c r="AI301">
        <f>SUMIFS('6-23 EMR'!$G$2:$G$467,'6-23 EMR'!$B$2:$B$467,$B301)</f>
        <v>0</v>
      </c>
      <c r="AJ301">
        <f>SUMIFS('6-23 EMR'!$M$2:$M$467,'6-23 EMR'!$B$2:$B$467,$B301)</f>
        <v>0</v>
      </c>
      <c r="AK301">
        <f>SUMIFS('6-23 EMR'!$N$2:$N$467,'6-23 EMR'!$B$2:$B$467,$B301)</f>
        <v>0</v>
      </c>
      <c r="AL301" t="s">
        <v>1355</v>
      </c>
    </row>
    <row r="302" spans="1:38" x14ac:dyDescent="0.25">
      <c r="A302" s="3" t="s">
        <v>1338</v>
      </c>
      <c r="B302" t="s">
        <v>1358</v>
      </c>
      <c r="C302" t="s">
        <v>1359</v>
      </c>
      <c r="D302" t="s">
        <v>1358</v>
      </c>
      <c r="E302" t="str">
        <f>IF(OR(Table1[[#This Row],[June 23-29 Resident Confirmed COVID-19 (sum)]]&gt;0,Table1[[#This Row],[June 23-29 Resident Suspected COVID-19 (sum)]]&gt;0,Table1[[#This Row],[June 23-29 Staff Confirmed COVID-19 (sum)]]&gt;0,Table1[[#This Row],[June 23-29 Staff Suspected COVID-19 (sum)]]&gt;0),"Yes","")</f>
        <v/>
      </c>
      <c r="F302">
        <f t="shared" si="14"/>
        <v>0</v>
      </c>
      <c r="G302">
        <f t="shared" si="14"/>
        <v>0</v>
      </c>
      <c r="H302">
        <f t="shared" si="14"/>
        <v>0</v>
      </c>
      <c r="I302">
        <f t="shared" si="14"/>
        <v>0</v>
      </c>
      <c r="J302">
        <f>SUMIFS('6-29 EMR'!$F$2:$F$467,'6-29 EMR'!$B$2:$B$467,$B302)</f>
        <v>0</v>
      </c>
      <c r="K302">
        <f>SUMIFS('6-29 EMR'!$G$2:$G$467,'6-29 EMR'!$B$2:$B$467,$B302)</f>
        <v>0</v>
      </c>
      <c r="L302">
        <f>SUMIFS('6-29 EMR'!$M$2:$M$467,'6-29 EMR'!$B$2:$B$467,$B302)</f>
        <v>0</v>
      </c>
      <c r="M302">
        <f>SUMIFS('6-29 EMR'!$N$2:$N$467,'6-29 EMR'!$B$2:$B$467,$B302)</f>
        <v>0</v>
      </c>
      <c r="N302">
        <f>SUMIFS('6-28 EMR'!$F$2:$F$467,'6-28 EMR'!$B$2:$B$467,$B302)</f>
        <v>0</v>
      </c>
      <c r="O302">
        <f>SUMIFS('6-28 EMR'!$G$2:$G$467,'6-28 EMR'!$B$2:$B$467,$B302)</f>
        <v>0</v>
      </c>
      <c r="P302">
        <f>SUMIFS('6-28 EMR'!$M$2:$M$467,'6-28 EMR'!$B$2:$B$467,$B302)</f>
        <v>0</v>
      </c>
      <c r="Q302">
        <f>SUMIFS('6-28 EMR'!$N$2:$N$467,'6-28 EMR'!$B$2:$B$467,$B302)</f>
        <v>0</v>
      </c>
      <c r="R302">
        <f>SUMIFS('6-27 EMR'!$F$2:$F$467,'6-27 EMR'!$B$2:$B$467,$B302)</f>
        <v>0</v>
      </c>
      <c r="S302">
        <f>SUMIFS('6-27 EMR'!$G$2:$G$467,'6-27 EMR'!$B$2:$B$467,$B302)</f>
        <v>0</v>
      </c>
      <c r="T302">
        <f>SUMIFS('6-27 EMR'!$M$2:$M$467,'6-27 EMR'!$B$2:$B$467,$B302)</f>
        <v>0</v>
      </c>
      <c r="U302">
        <f>SUMIFS('6-27 EMR'!$N$2:$N$467,'6-27 EMR'!$B$2:$B$467,$B302)</f>
        <v>0</v>
      </c>
      <c r="V302">
        <f>SUMIFS('6-26 EMR'!$F$2:$F$467,'6-26 EMR'!$B$2:$B$467,$B302)</f>
        <v>0</v>
      </c>
      <c r="W302">
        <f>SUMIFS('6-26 EMR'!$G$2:$G$467,'6-26 EMR'!$B$2:$B$467,$B302)</f>
        <v>0</v>
      </c>
      <c r="X302">
        <f>SUMIFS('6-26 EMR'!$M$2:$M$467,'6-26 EMR'!$B$2:$B$467,$B302)</f>
        <v>0</v>
      </c>
      <c r="Y302">
        <f>SUMIFS('6-26 EMR'!$N$2:$N$467,'6-26 EMR'!$B$2:$B$467,$B302)</f>
        <v>0</v>
      </c>
      <c r="Z302">
        <f>SUMIFS('6-25 EMR'!$F$2:$F$467,'6-25 EMR'!$B$2:$B$467,$B302)</f>
        <v>0</v>
      </c>
      <c r="AA302">
        <f>SUMIFS('6-25 EMR'!$G$2:$G$467,'6-25 EMR'!$B$2:$B$467,$B302)</f>
        <v>0</v>
      </c>
      <c r="AB302">
        <f>SUMIFS('6-25 EMR'!$M$2:$M$467,'6-25 EMR'!$B$2:$B$467,$B302)</f>
        <v>0</v>
      </c>
      <c r="AC302">
        <f>SUMIFS('6-25 EMR'!$N$2:$N$467,'6-25 EMR'!$B$2:$B$467,$B302)</f>
        <v>0</v>
      </c>
      <c r="AD302">
        <f>SUMIFS('6-24 EMR'!$F$2:$F$467,'6-24 EMR'!$B$2:$B$467,$B302)</f>
        <v>0</v>
      </c>
      <c r="AE302">
        <f>SUMIFS('6-24 EMR'!$G$2:$G$467,'6-24 EMR'!$B$2:$B$467,$B302)</f>
        <v>0</v>
      </c>
      <c r="AF302">
        <f>SUMIFS('6-24 EMR'!$M$2:$M$467,'6-24 EMR'!$B$2:$B$467,$B302)</f>
        <v>0</v>
      </c>
      <c r="AG302">
        <f>SUMIFS('6-24 EMR'!$N$2:$N$467,'6-24 EMR'!$B$2:$B$467,$B302)</f>
        <v>0</v>
      </c>
      <c r="AH302">
        <f>SUMIFS('6-23 EMR'!$F$2:$F$467,'6-23 EMR'!$B$2:$B$467,$B302)</f>
        <v>0</v>
      </c>
      <c r="AI302">
        <f>SUMIFS('6-23 EMR'!$G$2:$G$467,'6-23 EMR'!$B$2:$B$467,$B302)</f>
        <v>0</v>
      </c>
      <c r="AJ302">
        <f>SUMIFS('6-23 EMR'!$M$2:$M$467,'6-23 EMR'!$B$2:$B$467,$B302)</f>
        <v>0</v>
      </c>
      <c r="AK302">
        <f>SUMIFS('6-23 EMR'!$N$2:$N$467,'6-23 EMR'!$B$2:$B$467,$B302)</f>
        <v>0</v>
      </c>
      <c r="AL302" t="s">
        <v>1362</v>
      </c>
    </row>
    <row r="303" spans="1:38" x14ac:dyDescent="0.25">
      <c r="A303" s="3" t="s">
        <v>1363</v>
      </c>
      <c r="B303" t="s">
        <v>1364</v>
      </c>
      <c r="C303" t="s">
        <v>1365</v>
      </c>
      <c r="D303" t="s">
        <v>1366</v>
      </c>
      <c r="E303" t="str">
        <f>IF(OR(Table1[[#This Row],[June 23-29 Resident Confirmed COVID-19 (sum)]]&gt;0,Table1[[#This Row],[June 23-29 Resident Suspected COVID-19 (sum)]]&gt;0,Table1[[#This Row],[June 23-29 Staff Confirmed COVID-19 (sum)]]&gt;0,Table1[[#This Row],[June 23-29 Staff Suspected COVID-19 (sum)]]&gt;0),"Yes","")</f>
        <v/>
      </c>
      <c r="F303">
        <f t="shared" si="14"/>
        <v>0</v>
      </c>
      <c r="G303">
        <f t="shared" si="14"/>
        <v>0</v>
      </c>
      <c r="H303">
        <f t="shared" si="14"/>
        <v>0</v>
      </c>
      <c r="I303">
        <f t="shared" si="14"/>
        <v>0</v>
      </c>
      <c r="J303">
        <f>SUMIFS('6-29 EMR'!$F$2:$F$467,'6-29 EMR'!$B$2:$B$467,$B303)</f>
        <v>0</v>
      </c>
      <c r="K303">
        <f>SUMIFS('6-29 EMR'!$G$2:$G$467,'6-29 EMR'!$B$2:$B$467,$B303)</f>
        <v>0</v>
      </c>
      <c r="L303">
        <f>SUMIFS('6-29 EMR'!$M$2:$M$467,'6-29 EMR'!$B$2:$B$467,$B303)</f>
        <v>0</v>
      </c>
      <c r="M303">
        <f>SUMIFS('6-29 EMR'!$N$2:$N$467,'6-29 EMR'!$B$2:$B$467,$B303)</f>
        <v>0</v>
      </c>
      <c r="N303">
        <f>SUMIFS('6-28 EMR'!$F$2:$F$467,'6-28 EMR'!$B$2:$B$467,$B303)</f>
        <v>0</v>
      </c>
      <c r="O303">
        <f>SUMIFS('6-28 EMR'!$G$2:$G$467,'6-28 EMR'!$B$2:$B$467,$B303)</f>
        <v>0</v>
      </c>
      <c r="P303">
        <f>SUMIFS('6-28 EMR'!$M$2:$M$467,'6-28 EMR'!$B$2:$B$467,$B303)</f>
        <v>0</v>
      </c>
      <c r="Q303">
        <f>SUMIFS('6-28 EMR'!$N$2:$N$467,'6-28 EMR'!$B$2:$B$467,$B303)</f>
        <v>0</v>
      </c>
      <c r="R303">
        <f>SUMIFS('6-27 EMR'!$F$2:$F$467,'6-27 EMR'!$B$2:$B$467,$B303)</f>
        <v>0</v>
      </c>
      <c r="S303">
        <f>SUMIFS('6-27 EMR'!$G$2:$G$467,'6-27 EMR'!$B$2:$B$467,$B303)</f>
        <v>0</v>
      </c>
      <c r="T303">
        <f>SUMIFS('6-27 EMR'!$M$2:$M$467,'6-27 EMR'!$B$2:$B$467,$B303)</f>
        <v>0</v>
      </c>
      <c r="U303">
        <f>SUMIFS('6-27 EMR'!$N$2:$N$467,'6-27 EMR'!$B$2:$B$467,$B303)</f>
        <v>0</v>
      </c>
      <c r="V303">
        <f>SUMIFS('6-26 EMR'!$F$2:$F$467,'6-26 EMR'!$B$2:$B$467,$B303)</f>
        <v>0</v>
      </c>
      <c r="W303">
        <f>SUMIFS('6-26 EMR'!$G$2:$G$467,'6-26 EMR'!$B$2:$B$467,$B303)</f>
        <v>0</v>
      </c>
      <c r="X303">
        <f>SUMIFS('6-26 EMR'!$M$2:$M$467,'6-26 EMR'!$B$2:$B$467,$B303)</f>
        <v>0</v>
      </c>
      <c r="Y303">
        <f>SUMIFS('6-26 EMR'!$N$2:$N$467,'6-26 EMR'!$B$2:$B$467,$B303)</f>
        <v>0</v>
      </c>
      <c r="Z303">
        <f>SUMIFS('6-25 EMR'!$F$2:$F$467,'6-25 EMR'!$B$2:$B$467,$B303)</f>
        <v>0</v>
      </c>
      <c r="AA303">
        <f>SUMIFS('6-25 EMR'!$G$2:$G$467,'6-25 EMR'!$B$2:$B$467,$B303)</f>
        <v>0</v>
      </c>
      <c r="AB303">
        <f>SUMIFS('6-25 EMR'!$M$2:$M$467,'6-25 EMR'!$B$2:$B$467,$B303)</f>
        <v>0</v>
      </c>
      <c r="AC303">
        <f>SUMIFS('6-25 EMR'!$N$2:$N$467,'6-25 EMR'!$B$2:$B$467,$B303)</f>
        <v>0</v>
      </c>
      <c r="AD303">
        <f>SUMIFS('6-24 EMR'!$F$2:$F$467,'6-24 EMR'!$B$2:$B$467,$B303)</f>
        <v>0</v>
      </c>
      <c r="AE303">
        <f>SUMIFS('6-24 EMR'!$G$2:$G$467,'6-24 EMR'!$B$2:$B$467,$B303)</f>
        <v>0</v>
      </c>
      <c r="AF303">
        <f>SUMIFS('6-24 EMR'!$M$2:$M$467,'6-24 EMR'!$B$2:$B$467,$B303)</f>
        <v>0</v>
      </c>
      <c r="AG303">
        <f>SUMIFS('6-24 EMR'!$N$2:$N$467,'6-24 EMR'!$B$2:$B$467,$B303)</f>
        <v>0</v>
      </c>
      <c r="AH303">
        <f>SUMIFS('6-23 EMR'!$F$2:$F$467,'6-23 EMR'!$B$2:$B$467,$B303)</f>
        <v>0</v>
      </c>
      <c r="AI303">
        <f>SUMIFS('6-23 EMR'!$G$2:$G$467,'6-23 EMR'!$B$2:$B$467,$B303)</f>
        <v>0</v>
      </c>
      <c r="AJ303">
        <f>SUMIFS('6-23 EMR'!$M$2:$M$467,'6-23 EMR'!$B$2:$B$467,$B303)</f>
        <v>0</v>
      </c>
      <c r="AK303">
        <f>SUMIFS('6-23 EMR'!$N$2:$N$467,'6-23 EMR'!$B$2:$B$467,$B303)</f>
        <v>0</v>
      </c>
      <c r="AL303" t="s">
        <v>1368</v>
      </c>
    </row>
    <row r="304" spans="1:38" x14ac:dyDescent="0.25">
      <c r="A304" s="3" t="s">
        <v>1363</v>
      </c>
      <c r="B304" t="s">
        <v>1369</v>
      </c>
      <c r="C304" t="s">
        <v>1370</v>
      </c>
      <c r="D304" t="s">
        <v>1369</v>
      </c>
      <c r="E304" t="str">
        <f>IF(OR(Table1[[#This Row],[June 23-29 Resident Confirmed COVID-19 (sum)]]&gt;0,Table1[[#This Row],[June 23-29 Resident Suspected COVID-19 (sum)]]&gt;0,Table1[[#This Row],[June 23-29 Staff Confirmed COVID-19 (sum)]]&gt;0,Table1[[#This Row],[June 23-29 Staff Suspected COVID-19 (sum)]]&gt;0),"Yes","")</f>
        <v/>
      </c>
      <c r="F304">
        <f t="shared" ref="F304:I323" si="15">SUMIFS($J304:$AK304,$J$1:$AK$1,F$1)</f>
        <v>0</v>
      </c>
      <c r="G304">
        <f t="shared" si="15"/>
        <v>0</v>
      </c>
      <c r="H304">
        <f t="shared" si="15"/>
        <v>0</v>
      </c>
      <c r="I304">
        <f t="shared" si="15"/>
        <v>0</v>
      </c>
      <c r="J304">
        <f>SUMIFS('6-29 EMR'!$F$2:$F$467,'6-29 EMR'!$B$2:$B$467,$B304)</f>
        <v>0</v>
      </c>
      <c r="K304">
        <f>SUMIFS('6-29 EMR'!$G$2:$G$467,'6-29 EMR'!$B$2:$B$467,$B304)</f>
        <v>0</v>
      </c>
      <c r="L304">
        <f>SUMIFS('6-29 EMR'!$M$2:$M$467,'6-29 EMR'!$B$2:$B$467,$B304)</f>
        <v>0</v>
      </c>
      <c r="M304">
        <f>SUMIFS('6-29 EMR'!$N$2:$N$467,'6-29 EMR'!$B$2:$B$467,$B304)</f>
        <v>0</v>
      </c>
      <c r="N304">
        <f>SUMIFS('6-28 EMR'!$F$2:$F$467,'6-28 EMR'!$B$2:$B$467,$B304)</f>
        <v>0</v>
      </c>
      <c r="O304">
        <f>SUMIFS('6-28 EMR'!$G$2:$G$467,'6-28 EMR'!$B$2:$B$467,$B304)</f>
        <v>0</v>
      </c>
      <c r="P304">
        <f>SUMIFS('6-28 EMR'!$M$2:$M$467,'6-28 EMR'!$B$2:$B$467,$B304)</f>
        <v>0</v>
      </c>
      <c r="Q304">
        <f>SUMIFS('6-28 EMR'!$N$2:$N$467,'6-28 EMR'!$B$2:$B$467,$B304)</f>
        <v>0</v>
      </c>
      <c r="R304">
        <f>SUMIFS('6-27 EMR'!$F$2:$F$467,'6-27 EMR'!$B$2:$B$467,$B304)</f>
        <v>0</v>
      </c>
      <c r="S304">
        <f>SUMIFS('6-27 EMR'!$G$2:$G$467,'6-27 EMR'!$B$2:$B$467,$B304)</f>
        <v>0</v>
      </c>
      <c r="T304">
        <f>SUMIFS('6-27 EMR'!$M$2:$M$467,'6-27 EMR'!$B$2:$B$467,$B304)</f>
        <v>0</v>
      </c>
      <c r="U304">
        <f>SUMIFS('6-27 EMR'!$N$2:$N$467,'6-27 EMR'!$B$2:$B$467,$B304)</f>
        <v>0</v>
      </c>
      <c r="V304">
        <f>SUMIFS('6-26 EMR'!$F$2:$F$467,'6-26 EMR'!$B$2:$B$467,$B304)</f>
        <v>0</v>
      </c>
      <c r="W304">
        <f>SUMIFS('6-26 EMR'!$G$2:$G$467,'6-26 EMR'!$B$2:$B$467,$B304)</f>
        <v>0</v>
      </c>
      <c r="X304">
        <f>SUMIFS('6-26 EMR'!$M$2:$M$467,'6-26 EMR'!$B$2:$B$467,$B304)</f>
        <v>0</v>
      </c>
      <c r="Y304">
        <f>SUMIFS('6-26 EMR'!$N$2:$N$467,'6-26 EMR'!$B$2:$B$467,$B304)</f>
        <v>0</v>
      </c>
      <c r="Z304">
        <f>SUMIFS('6-25 EMR'!$F$2:$F$467,'6-25 EMR'!$B$2:$B$467,$B304)</f>
        <v>0</v>
      </c>
      <c r="AA304">
        <f>SUMIFS('6-25 EMR'!$G$2:$G$467,'6-25 EMR'!$B$2:$B$467,$B304)</f>
        <v>0</v>
      </c>
      <c r="AB304">
        <f>SUMIFS('6-25 EMR'!$M$2:$M$467,'6-25 EMR'!$B$2:$B$467,$B304)</f>
        <v>0</v>
      </c>
      <c r="AC304">
        <f>SUMIFS('6-25 EMR'!$N$2:$N$467,'6-25 EMR'!$B$2:$B$467,$B304)</f>
        <v>0</v>
      </c>
      <c r="AD304">
        <f>SUMIFS('6-24 EMR'!$F$2:$F$467,'6-24 EMR'!$B$2:$B$467,$B304)</f>
        <v>0</v>
      </c>
      <c r="AE304">
        <f>SUMIFS('6-24 EMR'!$G$2:$G$467,'6-24 EMR'!$B$2:$B$467,$B304)</f>
        <v>0</v>
      </c>
      <c r="AF304">
        <f>SUMIFS('6-24 EMR'!$M$2:$M$467,'6-24 EMR'!$B$2:$B$467,$B304)</f>
        <v>0</v>
      </c>
      <c r="AG304">
        <f>SUMIFS('6-24 EMR'!$N$2:$N$467,'6-24 EMR'!$B$2:$B$467,$B304)</f>
        <v>0</v>
      </c>
      <c r="AH304">
        <f>SUMIFS('6-23 EMR'!$F$2:$F$467,'6-23 EMR'!$B$2:$B$467,$B304)</f>
        <v>0</v>
      </c>
      <c r="AI304">
        <f>SUMIFS('6-23 EMR'!$G$2:$G$467,'6-23 EMR'!$B$2:$B$467,$B304)</f>
        <v>0</v>
      </c>
      <c r="AJ304">
        <f>SUMIFS('6-23 EMR'!$M$2:$M$467,'6-23 EMR'!$B$2:$B$467,$B304)</f>
        <v>0</v>
      </c>
      <c r="AK304">
        <f>SUMIFS('6-23 EMR'!$N$2:$N$467,'6-23 EMR'!$B$2:$B$467,$B304)</f>
        <v>0</v>
      </c>
      <c r="AL304" t="s">
        <v>1369</v>
      </c>
    </row>
    <row r="305" spans="1:38" x14ac:dyDescent="0.25">
      <c r="A305" s="3" t="s">
        <v>1373</v>
      </c>
      <c r="B305" t="s">
        <v>1374</v>
      </c>
      <c r="C305" t="s">
        <v>1375</v>
      </c>
      <c r="D305" t="s">
        <v>1374</v>
      </c>
      <c r="E305" t="str">
        <f>IF(OR(Table1[[#This Row],[June 23-29 Resident Confirmed COVID-19 (sum)]]&gt;0,Table1[[#This Row],[June 23-29 Resident Suspected COVID-19 (sum)]]&gt;0,Table1[[#This Row],[June 23-29 Staff Confirmed COVID-19 (sum)]]&gt;0,Table1[[#This Row],[June 23-29 Staff Suspected COVID-19 (sum)]]&gt;0),"Yes","")</f>
        <v>Yes</v>
      </c>
      <c r="F305">
        <f t="shared" si="15"/>
        <v>0</v>
      </c>
      <c r="G305">
        <f t="shared" si="15"/>
        <v>0</v>
      </c>
      <c r="H305">
        <f t="shared" si="15"/>
        <v>1</v>
      </c>
      <c r="I305">
        <f t="shared" si="15"/>
        <v>0</v>
      </c>
      <c r="J305">
        <f>SUMIFS('6-29 EMR'!$F$2:$F$467,'6-29 EMR'!$B$2:$B$467,$B305)</f>
        <v>0</v>
      </c>
      <c r="K305">
        <f>SUMIFS('6-29 EMR'!$G$2:$G$467,'6-29 EMR'!$B$2:$B$467,$B305)</f>
        <v>0</v>
      </c>
      <c r="L305">
        <f>SUMIFS('6-29 EMR'!$M$2:$M$467,'6-29 EMR'!$B$2:$B$467,$B305)</f>
        <v>0</v>
      </c>
      <c r="M305">
        <f>SUMIFS('6-29 EMR'!$N$2:$N$467,'6-29 EMR'!$B$2:$B$467,$B305)</f>
        <v>0</v>
      </c>
      <c r="N305">
        <f>SUMIFS('6-28 EMR'!$F$2:$F$467,'6-28 EMR'!$B$2:$B$467,$B305)</f>
        <v>0</v>
      </c>
      <c r="O305">
        <f>SUMIFS('6-28 EMR'!$G$2:$G$467,'6-28 EMR'!$B$2:$B$467,$B305)</f>
        <v>0</v>
      </c>
      <c r="P305">
        <f>SUMIFS('6-28 EMR'!$M$2:$M$467,'6-28 EMR'!$B$2:$B$467,$B305)</f>
        <v>1</v>
      </c>
      <c r="Q305">
        <f>SUMIFS('6-28 EMR'!$N$2:$N$467,'6-28 EMR'!$B$2:$B$467,$B305)</f>
        <v>0</v>
      </c>
      <c r="R305">
        <f>SUMIFS('6-27 EMR'!$F$2:$F$467,'6-27 EMR'!$B$2:$B$467,$B305)</f>
        <v>0</v>
      </c>
      <c r="S305">
        <f>SUMIFS('6-27 EMR'!$G$2:$G$467,'6-27 EMR'!$B$2:$B$467,$B305)</f>
        <v>0</v>
      </c>
      <c r="T305">
        <f>SUMIFS('6-27 EMR'!$M$2:$M$467,'6-27 EMR'!$B$2:$B$467,$B305)</f>
        <v>0</v>
      </c>
      <c r="U305">
        <f>SUMIFS('6-27 EMR'!$N$2:$N$467,'6-27 EMR'!$B$2:$B$467,$B305)</f>
        <v>0</v>
      </c>
      <c r="V305">
        <f>SUMIFS('6-26 EMR'!$F$2:$F$467,'6-26 EMR'!$B$2:$B$467,$B305)</f>
        <v>0</v>
      </c>
      <c r="W305">
        <f>SUMIFS('6-26 EMR'!$G$2:$G$467,'6-26 EMR'!$B$2:$B$467,$B305)</f>
        <v>0</v>
      </c>
      <c r="X305">
        <f>SUMIFS('6-26 EMR'!$M$2:$M$467,'6-26 EMR'!$B$2:$B$467,$B305)</f>
        <v>0</v>
      </c>
      <c r="Y305">
        <f>SUMIFS('6-26 EMR'!$N$2:$N$467,'6-26 EMR'!$B$2:$B$467,$B305)</f>
        <v>0</v>
      </c>
      <c r="Z305">
        <f>SUMIFS('6-25 EMR'!$F$2:$F$467,'6-25 EMR'!$B$2:$B$467,$B305)</f>
        <v>0</v>
      </c>
      <c r="AA305">
        <f>SUMIFS('6-25 EMR'!$G$2:$G$467,'6-25 EMR'!$B$2:$B$467,$B305)</f>
        <v>0</v>
      </c>
      <c r="AB305">
        <f>SUMIFS('6-25 EMR'!$M$2:$M$467,'6-25 EMR'!$B$2:$B$467,$B305)</f>
        <v>0</v>
      </c>
      <c r="AC305">
        <f>SUMIFS('6-25 EMR'!$N$2:$N$467,'6-25 EMR'!$B$2:$B$467,$B305)</f>
        <v>0</v>
      </c>
      <c r="AD305">
        <f>SUMIFS('6-24 EMR'!$F$2:$F$467,'6-24 EMR'!$B$2:$B$467,$B305)</f>
        <v>0</v>
      </c>
      <c r="AE305">
        <f>SUMIFS('6-24 EMR'!$G$2:$G$467,'6-24 EMR'!$B$2:$B$467,$B305)</f>
        <v>0</v>
      </c>
      <c r="AF305">
        <f>SUMIFS('6-24 EMR'!$M$2:$M$467,'6-24 EMR'!$B$2:$B$467,$B305)</f>
        <v>0</v>
      </c>
      <c r="AG305">
        <f>SUMIFS('6-24 EMR'!$N$2:$N$467,'6-24 EMR'!$B$2:$B$467,$B305)</f>
        <v>0</v>
      </c>
      <c r="AH305">
        <f>SUMIFS('6-23 EMR'!$F$2:$F$467,'6-23 EMR'!$B$2:$B$467,$B305)</f>
        <v>0</v>
      </c>
      <c r="AI305">
        <f>SUMIFS('6-23 EMR'!$G$2:$G$467,'6-23 EMR'!$B$2:$B$467,$B305)</f>
        <v>0</v>
      </c>
      <c r="AJ305">
        <f>SUMIFS('6-23 EMR'!$M$2:$M$467,'6-23 EMR'!$B$2:$B$467,$B305)</f>
        <v>0</v>
      </c>
      <c r="AK305">
        <f>SUMIFS('6-23 EMR'!$N$2:$N$467,'6-23 EMR'!$B$2:$B$467,$B305)</f>
        <v>0</v>
      </c>
      <c r="AL305" t="s">
        <v>1377</v>
      </c>
    </row>
    <row r="306" spans="1:38" x14ac:dyDescent="0.25">
      <c r="A306" s="3" t="s">
        <v>1373</v>
      </c>
      <c r="B306" t="s">
        <v>1378</v>
      </c>
      <c r="C306" t="s">
        <v>1379</v>
      </c>
      <c r="D306" t="s">
        <v>1378</v>
      </c>
      <c r="E306" t="str">
        <f>IF(OR(Table1[[#This Row],[June 23-29 Resident Confirmed COVID-19 (sum)]]&gt;0,Table1[[#This Row],[June 23-29 Resident Suspected COVID-19 (sum)]]&gt;0,Table1[[#This Row],[June 23-29 Staff Confirmed COVID-19 (sum)]]&gt;0,Table1[[#This Row],[June 23-29 Staff Suspected COVID-19 (sum)]]&gt;0),"Yes","")</f>
        <v>Yes</v>
      </c>
      <c r="F306">
        <f t="shared" si="15"/>
        <v>0</v>
      </c>
      <c r="G306">
        <f t="shared" si="15"/>
        <v>0</v>
      </c>
      <c r="H306">
        <f t="shared" si="15"/>
        <v>42</v>
      </c>
      <c r="I306">
        <f t="shared" si="15"/>
        <v>0</v>
      </c>
      <c r="J306">
        <f>SUMIFS('6-29 EMR'!$F$2:$F$467,'6-29 EMR'!$B$2:$B$467,$B306)</f>
        <v>0</v>
      </c>
      <c r="K306">
        <f>SUMIFS('6-29 EMR'!$G$2:$G$467,'6-29 EMR'!$B$2:$B$467,$B306)</f>
        <v>0</v>
      </c>
      <c r="L306">
        <f>SUMIFS('6-29 EMR'!$M$2:$M$467,'6-29 EMR'!$B$2:$B$467,$B306)</f>
        <v>6</v>
      </c>
      <c r="M306">
        <f>SUMIFS('6-29 EMR'!$N$2:$N$467,'6-29 EMR'!$B$2:$B$467,$B306)</f>
        <v>0</v>
      </c>
      <c r="N306">
        <f>SUMIFS('6-28 EMR'!$F$2:$F$467,'6-28 EMR'!$B$2:$B$467,$B306)</f>
        <v>0</v>
      </c>
      <c r="O306">
        <f>SUMIFS('6-28 EMR'!$G$2:$G$467,'6-28 EMR'!$B$2:$B$467,$B306)</f>
        <v>0</v>
      </c>
      <c r="P306">
        <f>SUMIFS('6-28 EMR'!$M$2:$M$467,'6-28 EMR'!$B$2:$B$467,$B306)</f>
        <v>6</v>
      </c>
      <c r="Q306">
        <f>SUMIFS('6-28 EMR'!$N$2:$N$467,'6-28 EMR'!$B$2:$B$467,$B306)</f>
        <v>0</v>
      </c>
      <c r="R306">
        <f>SUMIFS('6-27 EMR'!$F$2:$F$467,'6-27 EMR'!$B$2:$B$467,$B306)</f>
        <v>0</v>
      </c>
      <c r="S306">
        <f>SUMIFS('6-27 EMR'!$G$2:$G$467,'6-27 EMR'!$B$2:$B$467,$B306)</f>
        <v>0</v>
      </c>
      <c r="T306">
        <f>SUMIFS('6-27 EMR'!$M$2:$M$467,'6-27 EMR'!$B$2:$B$467,$B306)</f>
        <v>6</v>
      </c>
      <c r="U306">
        <f>SUMIFS('6-27 EMR'!$N$2:$N$467,'6-27 EMR'!$B$2:$B$467,$B306)</f>
        <v>0</v>
      </c>
      <c r="V306">
        <f>SUMIFS('6-26 EMR'!$F$2:$F$467,'6-26 EMR'!$B$2:$B$467,$B306)</f>
        <v>0</v>
      </c>
      <c r="W306">
        <f>SUMIFS('6-26 EMR'!$G$2:$G$467,'6-26 EMR'!$B$2:$B$467,$B306)</f>
        <v>0</v>
      </c>
      <c r="X306">
        <f>SUMIFS('6-26 EMR'!$M$2:$M$467,'6-26 EMR'!$B$2:$B$467,$B306)</f>
        <v>6</v>
      </c>
      <c r="Y306">
        <f>SUMIFS('6-26 EMR'!$N$2:$N$467,'6-26 EMR'!$B$2:$B$467,$B306)</f>
        <v>0</v>
      </c>
      <c r="Z306">
        <f>SUMIFS('6-25 EMR'!$F$2:$F$467,'6-25 EMR'!$B$2:$B$467,$B306)</f>
        <v>0</v>
      </c>
      <c r="AA306">
        <f>SUMIFS('6-25 EMR'!$G$2:$G$467,'6-25 EMR'!$B$2:$B$467,$B306)</f>
        <v>0</v>
      </c>
      <c r="AB306">
        <f>SUMIFS('6-25 EMR'!$M$2:$M$467,'6-25 EMR'!$B$2:$B$467,$B306)</f>
        <v>6</v>
      </c>
      <c r="AC306">
        <f>SUMIFS('6-25 EMR'!$N$2:$N$467,'6-25 EMR'!$B$2:$B$467,$B306)</f>
        <v>0</v>
      </c>
      <c r="AD306">
        <f>SUMIFS('6-24 EMR'!$F$2:$F$467,'6-24 EMR'!$B$2:$B$467,$B306)</f>
        <v>0</v>
      </c>
      <c r="AE306">
        <f>SUMIFS('6-24 EMR'!$G$2:$G$467,'6-24 EMR'!$B$2:$B$467,$B306)</f>
        <v>0</v>
      </c>
      <c r="AF306">
        <f>SUMIFS('6-24 EMR'!$M$2:$M$467,'6-24 EMR'!$B$2:$B$467,$B306)</f>
        <v>6</v>
      </c>
      <c r="AG306">
        <f>SUMIFS('6-24 EMR'!$N$2:$N$467,'6-24 EMR'!$B$2:$B$467,$B306)</f>
        <v>0</v>
      </c>
      <c r="AH306">
        <f>SUMIFS('6-23 EMR'!$F$2:$F$467,'6-23 EMR'!$B$2:$B$467,$B306)</f>
        <v>0</v>
      </c>
      <c r="AI306">
        <f>SUMIFS('6-23 EMR'!$G$2:$G$467,'6-23 EMR'!$B$2:$B$467,$B306)</f>
        <v>0</v>
      </c>
      <c r="AJ306">
        <f>SUMIFS('6-23 EMR'!$M$2:$M$467,'6-23 EMR'!$B$2:$B$467,$B306)</f>
        <v>6</v>
      </c>
      <c r="AK306">
        <f>SUMIFS('6-23 EMR'!$N$2:$N$467,'6-23 EMR'!$B$2:$B$467,$B306)</f>
        <v>0</v>
      </c>
      <c r="AL306" t="s">
        <v>1378</v>
      </c>
    </row>
    <row r="307" spans="1:38" x14ac:dyDescent="0.25">
      <c r="A307" s="3" t="s">
        <v>1373</v>
      </c>
      <c r="B307" t="s">
        <v>1381</v>
      </c>
      <c r="C307" t="s">
        <v>1382</v>
      </c>
      <c r="D307" t="s">
        <v>1383</v>
      </c>
      <c r="E307" t="str">
        <f>IF(OR(Table1[[#This Row],[June 23-29 Resident Confirmed COVID-19 (sum)]]&gt;0,Table1[[#This Row],[June 23-29 Resident Suspected COVID-19 (sum)]]&gt;0,Table1[[#This Row],[June 23-29 Staff Confirmed COVID-19 (sum)]]&gt;0,Table1[[#This Row],[June 23-29 Staff Suspected COVID-19 (sum)]]&gt;0),"Yes","")</f>
        <v>Yes</v>
      </c>
      <c r="F307">
        <f t="shared" si="15"/>
        <v>3</v>
      </c>
      <c r="G307">
        <f t="shared" si="15"/>
        <v>2</v>
      </c>
      <c r="H307">
        <f t="shared" si="15"/>
        <v>0</v>
      </c>
      <c r="I307">
        <f t="shared" si="15"/>
        <v>0</v>
      </c>
      <c r="J307">
        <f>SUMIFS('6-29 EMR'!$F$2:$F$467,'6-29 EMR'!$B$2:$B$467,$B307)</f>
        <v>1</v>
      </c>
      <c r="K307">
        <f>SUMIFS('6-29 EMR'!$G$2:$G$467,'6-29 EMR'!$B$2:$B$467,$B307)</f>
        <v>0</v>
      </c>
      <c r="L307">
        <f>SUMIFS('6-29 EMR'!$M$2:$M$467,'6-29 EMR'!$B$2:$B$467,$B307)</f>
        <v>0</v>
      </c>
      <c r="M307">
        <f>SUMIFS('6-29 EMR'!$N$2:$N$467,'6-29 EMR'!$B$2:$B$467,$B307)</f>
        <v>0</v>
      </c>
      <c r="N307">
        <f>SUMIFS('6-28 EMR'!$F$2:$F$467,'6-28 EMR'!$B$2:$B$467,$B307)</f>
        <v>2</v>
      </c>
      <c r="O307">
        <f>SUMIFS('6-28 EMR'!$G$2:$G$467,'6-28 EMR'!$B$2:$B$467,$B307)</f>
        <v>0</v>
      </c>
      <c r="P307">
        <f>SUMIFS('6-28 EMR'!$M$2:$M$467,'6-28 EMR'!$B$2:$B$467,$B307)</f>
        <v>0</v>
      </c>
      <c r="Q307">
        <f>SUMIFS('6-28 EMR'!$N$2:$N$467,'6-28 EMR'!$B$2:$B$467,$B307)</f>
        <v>0</v>
      </c>
      <c r="R307">
        <f>SUMIFS('6-27 EMR'!$F$2:$F$467,'6-27 EMR'!$B$2:$B$467,$B307)</f>
        <v>0</v>
      </c>
      <c r="S307">
        <f>SUMIFS('6-27 EMR'!$G$2:$G$467,'6-27 EMR'!$B$2:$B$467,$B307)</f>
        <v>0</v>
      </c>
      <c r="T307">
        <f>SUMIFS('6-27 EMR'!$M$2:$M$467,'6-27 EMR'!$B$2:$B$467,$B307)</f>
        <v>0</v>
      </c>
      <c r="U307">
        <f>SUMIFS('6-27 EMR'!$N$2:$N$467,'6-27 EMR'!$B$2:$B$467,$B307)</f>
        <v>0</v>
      </c>
      <c r="V307">
        <f>SUMIFS('6-26 EMR'!$F$2:$F$467,'6-26 EMR'!$B$2:$B$467,$B307)</f>
        <v>0</v>
      </c>
      <c r="W307">
        <f>SUMIFS('6-26 EMR'!$G$2:$G$467,'6-26 EMR'!$B$2:$B$467,$B307)</f>
        <v>0</v>
      </c>
      <c r="X307">
        <f>SUMIFS('6-26 EMR'!$M$2:$M$467,'6-26 EMR'!$B$2:$B$467,$B307)</f>
        <v>0</v>
      </c>
      <c r="Y307">
        <f>SUMIFS('6-26 EMR'!$N$2:$N$467,'6-26 EMR'!$B$2:$B$467,$B307)</f>
        <v>0</v>
      </c>
      <c r="Z307">
        <f>SUMIFS('6-25 EMR'!$F$2:$F$467,'6-25 EMR'!$B$2:$B$467,$B307)</f>
        <v>0</v>
      </c>
      <c r="AA307">
        <f>SUMIFS('6-25 EMR'!$G$2:$G$467,'6-25 EMR'!$B$2:$B$467,$B307)</f>
        <v>0</v>
      </c>
      <c r="AB307">
        <f>SUMIFS('6-25 EMR'!$M$2:$M$467,'6-25 EMR'!$B$2:$B$467,$B307)</f>
        <v>0</v>
      </c>
      <c r="AC307">
        <f>SUMIFS('6-25 EMR'!$N$2:$N$467,'6-25 EMR'!$B$2:$B$467,$B307)</f>
        <v>0</v>
      </c>
      <c r="AD307">
        <f>SUMIFS('6-24 EMR'!$F$2:$F$467,'6-24 EMR'!$B$2:$B$467,$B307)</f>
        <v>0</v>
      </c>
      <c r="AE307">
        <f>SUMIFS('6-24 EMR'!$G$2:$G$467,'6-24 EMR'!$B$2:$B$467,$B307)</f>
        <v>1</v>
      </c>
      <c r="AF307">
        <f>SUMIFS('6-24 EMR'!$M$2:$M$467,'6-24 EMR'!$B$2:$B$467,$B307)</f>
        <v>0</v>
      </c>
      <c r="AG307">
        <f>SUMIFS('6-24 EMR'!$N$2:$N$467,'6-24 EMR'!$B$2:$B$467,$B307)</f>
        <v>0</v>
      </c>
      <c r="AH307">
        <f>SUMIFS('6-23 EMR'!$F$2:$F$467,'6-23 EMR'!$B$2:$B$467,$B307)</f>
        <v>0</v>
      </c>
      <c r="AI307">
        <f>SUMIFS('6-23 EMR'!$G$2:$G$467,'6-23 EMR'!$B$2:$B$467,$B307)</f>
        <v>1</v>
      </c>
      <c r="AJ307">
        <f>SUMIFS('6-23 EMR'!$M$2:$M$467,'6-23 EMR'!$B$2:$B$467,$B307)</f>
        <v>0</v>
      </c>
      <c r="AK307">
        <f>SUMIFS('6-23 EMR'!$N$2:$N$467,'6-23 EMR'!$B$2:$B$467,$B307)</f>
        <v>0</v>
      </c>
      <c r="AL307" t="s">
        <v>1385</v>
      </c>
    </row>
    <row r="308" spans="1:38" x14ac:dyDescent="0.25">
      <c r="A308" s="3" t="s">
        <v>1373</v>
      </c>
      <c r="B308" t="s">
        <v>1386</v>
      </c>
      <c r="C308" t="s">
        <v>1387</v>
      </c>
      <c r="D308" t="s">
        <v>1388</v>
      </c>
      <c r="E308" t="str">
        <f>IF(OR(Table1[[#This Row],[June 23-29 Resident Confirmed COVID-19 (sum)]]&gt;0,Table1[[#This Row],[June 23-29 Resident Suspected COVID-19 (sum)]]&gt;0,Table1[[#This Row],[June 23-29 Staff Confirmed COVID-19 (sum)]]&gt;0,Table1[[#This Row],[June 23-29 Staff Suspected COVID-19 (sum)]]&gt;0),"Yes","")</f>
        <v/>
      </c>
      <c r="F308">
        <f t="shared" si="15"/>
        <v>0</v>
      </c>
      <c r="G308">
        <f t="shared" si="15"/>
        <v>0</v>
      </c>
      <c r="H308">
        <f t="shared" si="15"/>
        <v>0</v>
      </c>
      <c r="I308">
        <f t="shared" si="15"/>
        <v>0</v>
      </c>
      <c r="J308">
        <f>SUMIFS('6-29 EMR'!$F$2:$F$467,'6-29 EMR'!$B$2:$B$467,$B308)</f>
        <v>0</v>
      </c>
      <c r="K308">
        <f>SUMIFS('6-29 EMR'!$G$2:$G$467,'6-29 EMR'!$B$2:$B$467,$B308)</f>
        <v>0</v>
      </c>
      <c r="L308">
        <f>SUMIFS('6-29 EMR'!$M$2:$M$467,'6-29 EMR'!$B$2:$B$467,$B308)</f>
        <v>0</v>
      </c>
      <c r="M308">
        <f>SUMIFS('6-29 EMR'!$N$2:$N$467,'6-29 EMR'!$B$2:$B$467,$B308)</f>
        <v>0</v>
      </c>
      <c r="N308">
        <f>SUMIFS('6-28 EMR'!$F$2:$F$467,'6-28 EMR'!$B$2:$B$467,$B308)</f>
        <v>0</v>
      </c>
      <c r="O308">
        <f>SUMIFS('6-28 EMR'!$G$2:$G$467,'6-28 EMR'!$B$2:$B$467,$B308)</f>
        <v>0</v>
      </c>
      <c r="P308">
        <f>SUMIFS('6-28 EMR'!$M$2:$M$467,'6-28 EMR'!$B$2:$B$467,$B308)</f>
        <v>0</v>
      </c>
      <c r="Q308">
        <f>SUMIFS('6-28 EMR'!$N$2:$N$467,'6-28 EMR'!$B$2:$B$467,$B308)</f>
        <v>0</v>
      </c>
      <c r="R308">
        <f>SUMIFS('6-27 EMR'!$F$2:$F$467,'6-27 EMR'!$B$2:$B$467,$B308)</f>
        <v>0</v>
      </c>
      <c r="S308">
        <f>SUMIFS('6-27 EMR'!$G$2:$G$467,'6-27 EMR'!$B$2:$B$467,$B308)</f>
        <v>0</v>
      </c>
      <c r="T308">
        <f>SUMIFS('6-27 EMR'!$M$2:$M$467,'6-27 EMR'!$B$2:$B$467,$B308)</f>
        <v>0</v>
      </c>
      <c r="U308">
        <f>SUMIFS('6-27 EMR'!$N$2:$N$467,'6-27 EMR'!$B$2:$B$467,$B308)</f>
        <v>0</v>
      </c>
      <c r="V308">
        <f>SUMIFS('6-26 EMR'!$F$2:$F$467,'6-26 EMR'!$B$2:$B$467,$B308)</f>
        <v>0</v>
      </c>
      <c r="W308">
        <f>SUMIFS('6-26 EMR'!$G$2:$G$467,'6-26 EMR'!$B$2:$B$467,$B308)</f>
        <v>0</v>
      </c>
      <c r="X308">
        <f>SUMIFS('6-26 EMR'!$M$2:$M$467,'6-26 EMR'!$B$2:$B$467,$B308)</f>
        <v>0</v>
      </c>
      <c r="Y308">
        <f>SUMIFS('6-26 EMR'!$N$2:$N$467,'6-26 EMR'!$B$2:$B$467,$B308)</f>
        <v>0</v>
      </c>
      <c r="Z308">
        <f>SUMIFS('6-25 EMR'!$F$2:$F$467,'6-25 EMR'!$B$2:$B$467,$B308)</f>
        <v>0</v>
      </c>
      <c r="AA308">
        <f>SUMIFS('6-25 EMR'!$G$2:$G$467,'6-25 EMR'!$B$2:$B$467,$B308)</f>
        <v>0</v>
      </c>
      <c r="AB308">
        <f>SUMIFS('6-25 EMR'!$M$2:$M$467,'6-25 EMR'!$B$2:$B$467,$B308)</f>
        <v>0</v>
      </c>
      <c r="AC308">
        <f>SUMIFS('6-25 EMR'!$N$2:$N$467,'6-25 EMR'!$B$2:$B$467,$B308)</f>
        <v>0</v>
      </c>
      <c r="AD308">
        <f>SUMIFS('6-24 EMR'!$F$2:$F$467,'6-24 EMR'!$B$2:$B$467,$B308)</f>
        <v>0</v>
      </c>
      <c r="AE308">
        <f>SUMIFS('6-24 EMR'!$G$2:$G$467,'6-24 EMR'!$B$2:$B$467,$B308)</f>
        <v>0</v>
      </c>
      <c r="AF308">
        <f>SUMIFS('6-24 EMR'!$M$2:$M$467,'6-24 EMR'!$B$2:$B$467,$B308)</f>
        <v>0</v>
      </c>
      <c r="AG308">
        <f>SUMIFS('6-24 EMR'!$N$2:$N$467,'6-24 EMR'!$B$2:$B$467,$B308)</f>
        <v>0</v>
      </c>
      <c r="AH308">
        <f>SUMIFS('6-23 EMR'!$F$2:$F$467,'6-23 EMR'!$B$2:$B$467,$B308)</f>
        <v>0</v>
      </c>
      <c r="AI308">
        <f>SUMIFS('6-23 EMR'!$G$2:$G$467,'6-23 EMR'!$B$2:$B$467,$B308)</f>
        <v>0</v>
      </c>
      <c r="AJ308">
        <f>SUMIFS('6-23 EMR'!$M$2:$M$467,'6-23 EMR'!$B$2:$B$467,$B308)</f>
        <v>0</v>
      </c>
      <c r="AK308">
        <f>SUMIFS('6-23 EMR'!$N$2:$N$467,'6-23 EMR'!$B$2:$B$467,$B308)</f>
        <v>0</v>
      </c>
      <c r="AL308" t="s">
        <v>1390</v>
      </c>
    </row>
    <row r="309" spans="1:38" x14ac:dyDescent="0.25">
      <c r="A309" s="3" t="s">
        <v>1373</v>
      </c>
      <c r="B309" t="s">
        <v>1391</v>
      </c>
      <c r="C309" t="s">
        <v>1392</v>
      </c>
      <c r="D309" t="s">
        <v>1393</v>
      </c>
      <c r="E309" t="str">
        <f>IF(OR(Table1[[#This Row],[June 23-29 Resident Confirmed COVID-19 (sum)]]&gt;0,Table1[[#This Row],[June 23-29 Resident Suspected COVID-19 (sum)]]&gt;0,Table1[[#This Row],[June 23-29 Staff Confirmed COVID-19 (sum)]]&gt;0,Table1[[#This Row],[June 23-29 Staff Suspected COVID-19 (sum)]]&gt;0),"Yes","")</f>
        <v/>
      </c>
      <c r="F309">
        <f t="shared" si="15"/>
        <v>0</v>
      </c>
      <c r="G309">
        <f t="shared" si="15"/>
        <v>0</v>
      </c>
      <c r="H309">
        <f t="shared" si="15"/>
        <v>0</v>
      </c>
      <c r="I309">
        <f t="shared" si="15"/>
        <v>0</v>
      </c>
      <c r="J309">
        <f>SUMIFS('6-29 EMR'!$F$2:$F$467,'6-29 EMR'!$B$2:$B$467,$B309)</f>
        <v>0</v>
      </c>
      <c r="K309">
        <f>SUMIFS('6-29 EMR'!$G$2:$G$467,'6-29 EMR'!$B$2:$B$467,$B309)</f>
        <v>0</v>
      </c>
      <c r="L309">
        <f>SUMIFS('6-29 EMR'!$M$2:$M$467,'6-29 EMR'!$B$2:$B$467,$B309)</f>
        <v>0</v>
      </c>
      <c r="M309">
        <f>SUMIFS('6-29 EMR'!$N$2:$N$467,'6-29 EMR'!$B$2:$B$467,$B309)</f>
        <v>0</v>
      </c>
      <c r="N309">
        <f>SUMIFS('6-28 EMR'!$F$2:$F$467,'6-28 EMR'!$B$2:$B$467,$B309)</f>
        <v>0</v>
      </c>
      <c r="O309">
        <f>SUMIFS('6-28 EMR'!$G$2:$G$467,'6-28 EMR'!$B$2:$B$467,$B309)</f>
        <v>0</v>
      </c>
      <c r="P309">
        <f>SUMIFS('6-28 EMR'!$M$2:$M$467,'6-28 EMR'!$B$2:$B$467,$B309)</f>
        <v>0</v>
      </c>
      <c r="Q309">
        <f>SUMIFS('6-28 EMR'!$N$2:$N$467,'6-28 EMR'!$B$2:$B$467,$B309)</f>
        <v>0</v>
      </c>
      <c r="R309">
        <f>SUMIFS('6-27 EMR'!$F$2:$F$467,'6-27 EMR'!$B$2:$B$467,$B309)</f>
        <v>0</v>
      </c>
      <c r="S309">
        <f>SUMIFS('6-27 EMR'!$G$2:$G$467,'6-27 EMR'!$B$2:$B$467,$B309)</f>
        <v>0</v>
      </c>
      <c r="T309">
        <f>SUMIFS('6-27 EMR'!$M$2:$M$467,'6-27 EMR'!$B$2:$B$467,$B309)</f>
        <v>0</v>
      </c>
      <c r="U309">
        <f>SUMIFS('6-27 EMR'!$N$2:$N$467,'6-27 EMR'!$B$2:$B$467,$B309)</f>
        <v>0</v>
      </c>
      <c r="V309">
        <f>SUMIFS('6-26 EMR'!$F$2:$F$467,'6-26 EMR'!$B$2:$B$467,$B309)</f>
        <v>0</v>
      </c>
      <c r="W309">
        <f>SUMIFS('6-26 EMR'!$G$2:$G$467,'6-26 EMR'!$B$2:$B$467,$B309)</f>
        <v>0</v>
      </c>
      <c r="X309">
        <f>SUMIFS('6-26 EMR'!$M$2:$M$467,'6-26 EMR'!$B$2:$B$467,$B309)</f>
        <v>0</v>
      </c>
      <c r="Y309">
        <f>SUMIFS('6-26 EMR'!$N$2:$N$467,'6-26 EMR'!$B$2:$B$467,$B309)</f>
        <v>0</v>
      </c>
      <c r="Z309">
        <f>SUMIFS('6-25 EMR'!$F$2:$F$467,'6-25 EMR'!$B$2:$B$467,$B309)</f>
        <v>0</v>
      </c>
      <c r="AA309">
        <f>SUMIFS('6-25 EMR'!$G$2:$G$467,'6-25 EMR'!$B$2:$B$467,$B309)</f>
        <v>0</v>
      </c>
      <c r="AB309">
        <f>SUMIFS('6-25 EMR'!$M$2:$M$467,'6-25 EMR'!$B$2:$B$467,$B309)</f>
        <v>0</v>
      </c>
      <c r="AC309">
        <f>SUMIFS('6-25 EMR'!$N$2:$N$467,'6-25 EMR'!$B$2:$B$467,$B309)</f>
        <v>0</v>
      </c>
      <c r="AD309">
        <f>SUMIFS('6-24 EMR'!$F$2:$F$467,'6-24 EMR'!$B$2:$B$467,$B309)</f>
        <v>0</v>
      </c>
      <c r="AE309">
        <f>SUMIFS('6-24 EMR'!$G$2:$G$467,'6-24 EMR'!$B$2:$B$467,$B309)</f>
        <v>0</v>
      </c>
      <c r="AF309">
        <f>SUMIFS('6-24 EMR'!$M$2:$M$467,'6-24 EMR'!$B$2:$B$467,$B309)</f>
        <v>0</v>
      </c>
      <c r="AG309">
        <f>SUMIFS('6-24 EMR'!$N$2:$N$467,'6-24 EMR'!$B$2:$B$467,$B309)</f>
        <v>0</v>
      </c>
      <c r="AH309">
        <f>SUMIFS('6-23 EMR'!$F$2:$F$467,'6-23 EMR'!$B$2:$B$467,$B309)</f>
        <v>0</v>
      </c>
      <c r="AI309">
        <f>SUMIFS('6-23 EMR'!$G$2:$G$467,'6-23 EMR'!$B$2:$B$467,$B309)</f>
        <v>0</v>
      </c>
      <c r="AJ309">
        <f>SUMIFS('6-23 EMR'!$M$2:$M$467,'6-23 EMR'!$B$2:$B$467,$B309)</f>
        <v>0</v>
      </c>
      <c r="AK309">
        <f>SUMIFS('6-23 EMR'!$N$2:$N$467,'6-23 EMR'!$B$2:$B$467,$B309)</f>
        <v>0</v>
      </c>
      <c r="AL309" t="s">
        <v>1394</v>
      </c>
    </row>
    <row r="310" spans="1:38" x14ac:dyDescent="0.25">
      <c r="A310" s="3" t="s">
        <v>1373</v>
      </c>
      <c r="B310" t="s">
        <v>1395</v>
      </c>
      <c r="C310" t="s">
        <v>43</v>
      </c>
      <c r="D310" t="s">
        <v>1396</v>
      </c>
      <c r="E310" t="str">
        <f>IF(OR(Table1[[#This Row],[June 23-29 Resident Confirmed COVID-19 (sum)]]&gt;0,Table1[[#This Row],[June 23-29 Resident Suspected COVID-19 (sum)]]&gt;0,Table1[[#This Row],[June 23-29 Staff Confirmed COVID-19 (sum)]]&gt;0,Table1[[#This Row],[June 23-29 Staff Suspected COVID-19 (sum)]]&gt;0),"Yes","")</f>
        <v/>
      </c>
      <c r="F310">
        <f t="shared" si="15"/>
        <v>0</v>
      </c>
      <c r="G310">
        <f t="shared" si="15"/>
        <v>0</v>
      </c>
      <c r="H310">
        <f t="shared" si="15"/>
        <v>0</v>
      </c>
      <c r="I310">
        <f t="shared" si="15"/>
        <v>0</v>
      </c>
      <c r="J310">
        <f>SUMIFS('6-29 EMR'!$F$2:$F$467,'6-29 EMR'!$B$2:$B$467,$B310)</f>
        <v>0</v>
      </c>
      <c r="K310">
        <f>SUMIFS('6-29 EMR'!$G$2:$G$467,'6-29 EMR'!$B$2:$B$467,$B310)</f>
        <v>0</v>
      </c>
      <c r="L310">
        <f>SUMIFS('6-29 EMR'!$M$2:$M$467,'6-29 EMR'!$B$2:$B$467,$B310)</f>
        <v>0</v>
      </c>
      <c r="M310">
        <f>SUMIFS('6-29 EMR'!$N$2:$N$467,'6-29 EMR'!$B$2:$B$467,$B310)</f>
        <v>0</v>
      </c>
      <c r="N310">
        <f>SUMIFS('6-28 EMR'!$F$2:$F$467,'6-28 EMR'!$B$2:$B$467,$B310)</f>
        <v>0</v>
      </c>
      <c r="O310">
        <f>SUMIFS('6-28 EMR'!$G$2:$G$467,'6-28 EMR'!$B$2:$B$467,$B310)</f>
        <v>0</v>
      </c>
      <c r="P310">
        <f>SUMIFS('6-28 EMR'!$M$2:$M$467,'6-28 EMR'!$B$2:$B$467,$B310)</f>
        <v>0</v>
      </c>
      <c r="Q310">
        <f>SUMIFS('6-28 EMR'!$N$2:$N$467,'6-28 EMR'!$B$2:$B$467,$B310)</f>
        <v>0</v>
      </c>
      <c r="R310">
        <f>SUMIFS('6-27 EMR'!$F$2:$F$467,'6-27 EMR'!$B$2:$B$467,$B310)</f>
        <v>0</v>
      </c>
      <c r="S310">
        <f>SUMIFS('6-27 EMR'!$G$2:$G$467,'6-27 EMR'!$B$2:$B$467,$B310)</f>
        <v>0</v>
      </c>
      <c r="T310">
        <f>SUMIFS('6-27 EMR'!$M$2:$M$467,'6-27 EMR'!$B$2:$B$467,$B310)</f>
        <v>0</v>
      </c>
      <c r="U310">
        <f>SUMIFS('6-27 EMR'!$N$2:$N$467,'6-27 EMR'!$B$2:$B$467,$B310)</f>
        <v>0</v>
      </c>
      <c r="V310">
        <f>SUMIFS('6-26 EMR'!$F$2:$F$467,'6-26 EMR'!$B$2:$B$467,$B310)</f>
        <v>0</v>
      </c>
      <c r="W310">
        <f>SUMIFS('6-26 EMR'!$G$2:$G$467,'6-26 EMR'!$B$2:$B$467,$B310)</f>
        <v>0</v>
      </c>
      <c r="X310">
        <f>SUMIFS('6-26 EMR'!$M$2:$M$467,'6-26 EMR'!$B$2:$B$467,$B310)</f>
        <v>0</v>
      </c>
      <c r="Y310">
        <f>SUMIFS('6-26 EMR'!$N$2:$N$467,'6-26 EMR'!$B$2:$B$467,$B310)</f>
        <v>0</v>
      </c>
      <c r="Z310">
        <f>SUMIFS('6-25 EMR'!$F$2:$F$467,'6-25 EMR'!$B$2:$B$467,$B310)</f>
        <v>0</v>
      </c>
      <c r="AA310">
        <f>SUMIFS('6-25 EMR'!$G$2:$G$467,'6-25 EMR'!$B$2:$B$467,$B310)</f>
        <v>0</v>
      </c>
      <c r="AB310">
        <f>SUMIFS('6-25 EMR'!$M$2:$M$467,'6-25 EMR'!$B$2:$B$467,$B310)</f>
        <v>0</v>
      </c>
      <c r="AC310">
        <f>SUMIFS('6-25 EMR'!$N$2:$N$467,'6-25 EMR'!$B$2:$B$467,$B310)</f>
        <v>0</v>
      </c>
      <c r="AD310">
        <f>SUMIFS('6-24 EMR'!$F$2:$F$467,'6-24 EMR'!$B$2:$B$467,$B310)</f>
        <v>0</v>
      </c>
      <c r="AE310">
        <f>SUMIFS('6-24 EMR'!$G$2:$G$467,'6-24 EMR'!$B$2:$B$467,$B310)</f>
        <v>0</v>
      </c>
      <c r="AF310">
        <f>SUMIFS('6-24 EMR'!$M$2:$M$467,'6-24 EMR'!$B$2:$B$467,$B310)</f>
        <v>0</v>
      </c>
      <c r="AG310">
        <f>SUMIFS('6-24 EMR'!$N$2:$N$467,'6-24 EMR'!$B$2:$B$467,$B310)</f>
        <v>0</v>
      </c>
      <c r="AH310">
        <f>SUMIFS('6-23 EMR'!$F$2:$F$467,'6-23 EMR'!$B$2:$B$467,$B310)</f>
        <v>0</v>
      </c>
      <c r="AI310">
        <f>SUMIFS('6-23 EMR'!$G$2:$G$467,'6-23 EMR'!$B$2:$B$467,$B310)</f>
        <v>0</v>
      </c>
      <c r="AJ310">
        <f>SUMIFS('6-23 EMR'!$M$2:$M$467,'6-23 EMR'!$B$2:$B$467,$B310)</f>
        <v>0</v>
      </c>
      <c r="AK310">
        <f>SUMIFS('6-23 EMR'!$N$2:$N$467,'6-23 EMR'!$B$2:$B$467,$B310)</f>
        <v>0</v>
      </c>
      <c r="AL310" t="s">
        <v>1395</v>
      </c>
    </row>
    <row r="311" spans="1:38" x14ac:dyDescent="0.25">
      <c r="A311" s="3" t="s">
        <v>1373</v>
      </c>
      <c r="B311" t="s">
        <v>1399</v>
      </c>
      <c r="C311" t="s">
        <v>1400</v>
      </c>
      <c r="D311" t="s">
        <v>1399</v>
      </c>
      <c r="E311" t="str">
        <f>IF(OR(Table1[[#This Row],[June 23-29 Resident Confirmed COVID-19 (sum)]]&gt;0,Table1[[#This Row],[June 23-29 Resident Suspected COVID-19 (sum)]]&gt;0,Table1[[#This Row],[June 23-29 Staff Confirmed COVID-19 (sum)]]&gt;0,Table1[[#This Row],[June 23-29 Staff Suspected COVID-19 (sum)]]&gt;0),"Yes","")</f>
        <v/>
      </c>
      <c r="F311">
        <f t="shared" si="15"/>
        <v>0</v>
      </c>
      <c r="G311">
        <f t="shared" si="15"/>
        <v>0</v>
      </c>
      <c r="H311">
        <f t="shared" si="15"/>
        <v>0</v>
      </c>
      <c r="I311">
        <f t="shared" si="15"/>
        <v>0</v>
      </c>
      <c r="J311">
        <f>SUMIFS('6-29 EMR'!$F$2:$F$467,'6-29 EMR'!$B$2:$B$467,$B311)</f>
        <v>0</v>
      </c>
      <c r="K311">
        <f>SUMIFS('6-29 EMR'!$G$2:$G$467,'6-29 EMR'!$B$2:$B$467,$B311)</f>
        <v>0</v>
      </c>
      <c r="L311">
        <f>SUMIFS('6-29 EMR'!$M$2:$M$467,'6-29 EMR'!$B$2:$B$467,$B311)</f>
        <v>0</v>
      </c>
      <c r="M311">
        <f>SUMIFS('6-29 EMR'!$N$2:$N$467,'6-29 EMR'!$B$2:$B$467,$B311)</f>
        <v>0</v>
      </c>
      <c r="N311">
        <f>SUMIFS('6-28 EMR'!$F$2:$F$467,'6-28 EMR'!$B$2:$B$467,$B311)</f>
        <v>0</v>
      </c>
      <c r="O311">
        <f>SUMIFS('6-28 EMR'!$G$2:$G$467,'6-28 EMR'!$B$2:$B$467,$B311)</f>
        <v>0</v>
      </c>
      <c r="P311">
        <f>SUMIFS('6-28 EMR'!$M$2:$M$467,'6-28 EMR'!$B$2:$B$467,$B311)</f>
        <v>0</v>
      </c>
      <c r="Q311">
        <f>SUMIFS('6-28 EMR'!$N$2:$N$467,'6-28 EMR'!$B$2:$B$467,$B311)</f>
        <v>0</v>
      </c>
      <c r="R311">
        <f>SUMIFS('6-27 EMR'!$F$2:$F$467,'6-27 EMR'!$B$2:$B$467,$B311)</f>
        <v>0</v>
      </c>
      <c r="S311">
        <f>SUMIFS('6-27 EMR'!$G$2:$G$467,'6-27 EMR'!$B$2:$B$467,$B311)</f>
        <v>0</v>
      </c>
      <c r="T311">
        <f>SUMIFS('6-27 EMR'!$M$2:$M$467,'6-27 EMR'!$B$2:$B$467,$B311)</f>
        <v>0</v>
      </c>
      <c r="U311">
        <f>SUMIFS('6-27 EMR'!$N$2:$N$467,'6-27 EMR'!$B$2:$B$467,$B311)</f>
        <v>0</v>
      </c>
      <c r="V311">
        <f>SUMIFS('6-26 EMR'!$F$2:$F$467,'6-26 EMR'!$B$2:$B$467,$B311)</f>
        <v>0</v>
      </c>
      <c r="W311">
        <f>SUMIFS('6-26 EMR'!$G$2:$G$467,'6-26 EMR'!$B$2:$B$467,$B311)</f>
        <v>0</v>
      </c>
      <c r="X311">
        <f>SUMIFS('6-26 EMR'!$M$2:$M$467,'6-26 EMR'!$B$2:$B$467,$B311)</f>
        <v>0</v>
      </c>
      <c r="Y311">
        <f>SUMIFS('6-26 EMR'!$N$2:$N$467,'6-26 EMR'!$B$2:$B$467,$B311)</f>
        <v>0</v>
      </c>
      <c r="Z311">
        <f>SUMIFS('6-25 EMR'!$F$2:$F$467,'6-25 EMR'!$B$2:$B$467,$B311)</f>
        <v>0</v>
      </c>
      <c r="AA311">
        <f>SUMIFS('6-25 EMR'!$G$2:$G$467,'6-25 EMR'!$B$2:$B$467,$B311)</f>
        <v>0</v>
      </c>
      <c r="AB311">
        <f>SUMIFS('6-25 EMR'!$M$2:$M$467,'6-25 EMR'!$B$2:$B$467,$B311)</f>
        <v>0</v>
      </c>
      <c r="AC311">
        <f>SUMIFS('6-25 EMR'!$N$2:$N$467,'6-25 EMR'!$B$2:$B$467,$B311)</f>
        <v>0</v>
      </c>
      <c r="AD311">
        <f>SUMIFS('6-24 EMR'!$F$2:$F$467,'6-24 EMR'!$B$2:$B$467,$B311)</f>
        <v>0</v>
      </c>
      <c r="AE311">
        <f>SUMIFS('6-24 EMR'!$G$2:$G$467,'6-24 EMR'!$B$2:$B$467,$B311)</f>
        <v>0</v>
      </c>
      <c r="AF311">
        <f>SUMIFS('6-24 EMR'!$M$2:$M$467,'6-24 EMR'!$B$2:$B$467,$B311)</f>
        <v>0</v>
      </c>
      <c r="AG311">
        <f>SUMIFS('6-24 EMR'!$N$2:$N$467,'6-24 EMR'!$B$2:$B$467,$B311)</f>
        <v>0</v>
      </c>
      <c r="AH311">
        <f>SUMIFS('6-23 EMR'!$F$2:$F$467,'6-23 EMR'!$B$2:$B$467,$B311)</f>
        <v>0</v>
      </c>
      <c r="AI311">
        <f>SUMIFS('6-23 EMR'!$G$2:$G$467,'6-23 EMR'!$B$2:$B$467,$B311)</f>
        <v>0</v>
      </c>
      <c r="AJ311">
        <f>SUMIFS('6-23 EMR'!$M$2:$M$467,'6-23 EMR'!$B$2:$B$467,$B311)</f>
        <v>0</v>
      </c>
      <c r="AK311">
        <f>SUMIFS('6-23 EMR'!$N$2:$N$467,'6-23 EMR'!$B$2:$B$467,$B311)</f>
        <v>0</v>
      </c>
      <c r="AL311" t="s">
        <v>1399</v>
      </c>
    </row>
    <row r="312" spans="1:38" x14ac:dyDescent="0.25">
      <c r="A312" s="3" t="s">
        <v>1373</v>
      </c>
      <c r="B312" t="s">
        <v>1403</v>
      </c>
      <c r="C312" t="s">
        <v>1404</v>
      </c>
      <c r="D312" t="s">
        <v>1405</v>
      </c>
      <c r="E312" t="str">
        <f>IF(OR(Table1[[#This Row],[June 23-29 Resident Confirmed COVID-19 (sum)]]&gt;0,Table1[[#This Row],[June 23-29 Resident Suspected COVID-19 (sum)]]&gt;0,Table1[[#This Row],[June 23-29 Staff Confirmed COVID-19 (sum)]]&gt;0,Table1[[#This Row],[June 23-29 Staff Suspected COVID-19 (sum)]]&gt;0),"Yes","")</f>
        <v/>
      </c>
      <c r="F312">
        <f t="shared" si="15"/>
        <v>0</v>
      </c>
      <c r="G312">
        <f t="shared" si="15"/>
        <v>0</v>
      </c>
      <c r="H312">
        <f t="shared" si="15"/>
        <v>0</v>
      </c>
      <c r="I312">
        <f t="shared" si="15"/>
        <v>0</v>
      </c>
      <c r="J312">
        <f>SUMIFS('6-29 EMR'!$F$2:$F$467,'6-29 EMR'!$B$2:$B$467,$B312)</f>
        <v>0</v>
      </c>
      <c r="K312">
        <f>SUMIFS('6-29 EMR'!$G$2:$G$467,'6-29 EMR'!$B$2:$B$467,$B312)</f>
        <v>0</v>
      </c>
      <c r="L312">
        <f>SUMIFS('6-29 EMR'!$M$2:$M$467,'6-29 EMR'!$B$2:$B$467,$B312)</f>
        <v>0</v>
      </c>
      <c r="M312">
        <f>SUMIFS('6-29 EMR'!$N$2:$N$467,'6-29 EMR'!$B$2:$B$467,$B312)</f>
        <v>0</v>
      </c>
      <c r="N312">
        <f>SUMIFS('6-28 EMR'!$F$2:$F$467,'6-28 EMR'!$B$2:$B$467,$B312)</f>
        <v>0</v>
      </c>
      <c r="O312">
        <f>SUMIFS('6-28 EMR'!$G$2:$G$467,'6-28 EMR'!$B$2:$B$467,$B312)</f>
        <v>0</v>
      </c>
      <c r="P312">
        <f>SUMIFS('6-28 EMR'!$M$2:$M$467,'6-28 EMR'!$B$2:$B$467,$B312)</f>
        <v>0</v>
      </c>
      <c r="Q312">
        <f>SUMIFS('6-28 EMR'!$N$2:$N$467,'6-28 EMR'!$B$2:$B$467,$B312)</f>
        <v>0</v>
      </c>
      <c r="R312">
        <f>SUMIFS('6-27 EMR'!$F$2:$F$467,'6-27 EMR'!$B$2:$B$467,$B312)</f>
        <v>0</v>
      </c>
      <c r="S312">
        <f>SUMIFS('6-27 EMR'!$G$2:$G$467,'6-27 EMR'!$B$2:$B$467,$B312)</f>
        <v>0</v>
      </c>
      <c r="T312">
        <f>SUMIFS('6-27 EMR'!$M$2:$M$467,'6-27 EMR'!$B$2:$B$467,$B312)</f>
        <v>0</v>
      </c>
      <c r="U312">
        <f>SUMIFS('6-27 EMR'!$N$2:$N$467,'6-27 EMR'!$B$2:$B$467,$B312)</f>
        <v>0</v>
      </c>
      <c r="V312">
        <f>SUMIFS('6-26 EMR'!$F$2:$F$467,'6-26 EMR'!$B$2:$B$467,$B312)</f>
        <v>0</v>
      </c>
      <c r="W312">
        <f>SUMIFS('6-26 EMR'!$G$2:$G$467,'6-26 EMR'!$B$2:$B$467,$B312)</f>
        <v>0</v>
      </c>
      <c r="X312">
        <f>SUMIFS('6-26 EMR'!$M$2:$M$467,'6-26 EMR'!$B$2:$B$467,$B312)</f>
        <v>0</v>
      </c>
      <c r="Y312">
        <f>SUMIFS('6-26 EMR'!$N$2:$N$467,'6-26 EMR'!$B$2:$B$467,$B312)</f>
        <v>0</v>
      </c>
      <c r="Z312">
        <f>SUMIFS('6-25 EMR'!$F$2:$F$467,'6-25 EMR'!$B$2:$B$467,$B312)</f>
        <v>0</v>
      </c>
      <c r="AA312">
        <f>SUMIFS('6-25 EMR'!$G$2:$G$467,'6-25 EMR'!$B$2:$B$467,$B312)</f>
        <v>0</v>
      </c>
      <c r="AB312">
        <f>SUMIFS('6-25 EMR'!$M$2:$M$467,'6-25 EMR'!$B$2:$B$467,$B312)</f>
        <v>0</v>
      </c>
      <c r="AC312">
        <f>SUMIFS('6-25 EMR'!$N$2:$N$467,'6-25 EMR'!$B$2:$B$467,$B312)</f>
        <v>0</v>
      </c>
      <c r="AD312">
        <f>SUMIFS('6-24 EMR'!$F$2:$F$467,'6-24 EMR'!$B$2:$B$467,$B312)</f>
        <v>0</v>
      </c>
      <c r="AE312">
        <f>SUMIFS('6-24 EMR'!$G$2:$G$467,'6-24 EMR'!$B$2:$B$467,$B312)</f>
        <v>0</v>
      </c>
      <c r="AF312">
        <f>SUMIFS('6-24 EMR'!$M$2:$M$467,'6-24 EMR'!$B$2:$B$467,$B312)</f>
        <v>0</v>
      </c>
      <c r="AG312">
        <f>SUMIFS('6-24 EMR'!$N$2:$N$467,'6-24 EMR'!$B$2:$B$467,$B312)</f>
        <v>0</v>
      </c>
      <c r="AH312">
        <f>SUMIFS('6-23 EMR'!$F$2:$F$467,'6-23 EMR'!$B$2:$B$467,$B312)</f>
        <v>0</v>
      </c>
      <c r="AI312">
        <f>SUMIFS('6-23 EMR'!$G$2:$G$467,'6-23 EMR'!$B$2:$B$467,$B312)</f>
        <v>0</v>
      </c>
      <c r="AJ312">
        <f>SUMIFS('6-23 EMR'!$M$2:$M$467,'6-23 EMR'!$B$2:$B$467,$B312)</f>
        <v>0</v>
      </c>
      <c r="AK312">
        <f>SUMIFS('6-23 EMR'!$N$2:$N$467,'6-23 EMR'!$B$2:$B$467,$B312)</f>
        <v>0</v>
      </c>
      <c r="AL312" t="s">
        <v>1403</v>
      </c>
    </row>
    <row r="313" spans="1:38" x14ac:dyDescent="0.25">
      <c r="A313" s="3" t="s">
        <v>1408</v>
      </c>
      <c r="B313" t="s">
        <v>1409</v>
      </c>
      <c r="C313" t="s">
        <v>1410</v>
      </c>
      <c r="D313" t="s">
        <v>1411</v>
      </c>
      <c r="E313" t="str">
        <f>IF(OR(Table1[[#This Row],[June 23-29 Resident Confirmed COVID-19 (sum)]]&gt;0,Table1[[#This Row],[June 23-29 Resident Suspected COVID-19 (sum)]]&gt;0,Table1[[#This Row],[June 23-29 Staff Confirmed COVID-19 (sum)]]&gt;0,Table1[[#This Row],[June 23-29 Staff Suspected COVID-19 (sum)]]&gt;0),"Yes","")</f>
        <v/>
      </c>
      <c r="F313">
        <f t="shared" si="15"/>
        <v>0</v>
      </c>
      <c r="G313">
        <f t="shared" si="15"/>
        <v>0</v>
      </c>
      <c r="H313">
        <f t="shared" si="15"/>
        <v>0</v>
      </c>
      <c r="I313">
        <f t="shared" si="15"/>
        <v>0</v>
      </c>
      <c r="J313">
        <f>SUMIFS('6-29 EMR'!$F$2:$F$467,'6-29 EMR'!$B$2:$B$467,$B313)</f>
        <v>0</v>
      </c>
      <c r="K313">
        <f>SUMIFS('6-29 EMR'!$G$2:$G$467,'6-29 EMR'!$B$2:$B$467,$B313)</f>
        <v>0</v>
      </c>
      <c r="L313">
        <f>SUMIFS('6-29 EMR'!$M$2:$M$467,'6-29 EMR'!$B$2:$B$467,$B313)</f>
        <v>0</v>
      </c>
      <c r="M313">
        <f>SUMIFS('6-29 EMR'!$N$2:$N$467,'6-29 EMR'!$B$2:$B$467,$B313)</f>
        <v>0</v>
      </c>
      <c r="N313">
        <f>SUMIFS('6-28 EMR'!$F$2:$F$467,'6-28 EMR'!$B$2:$B$467,$B313)</f>
        <v>0</v>
      </c>
      <c r="O313">
        <f>SUMIFS('6-28 EMR'!$G$2:$G$467,'6-28 EMR'!$B$2:$B$467,$B313)</f>
        <v>0</v>
      </c>
      <c r="P313">
        <f>SUMIFS('6-28 EMR'!$M$2:$M$467,'6-28 EMR'!$B$2:$B$467,$B313)</f>
        <v>0</v>
      </c>
      <c r="Q313">
        <f>SUMIFS('6-28 EMR'!$N$2:$N$467,'6-28 EMR'!$B$2:$B$467,$B313)</f>
        <v>0</v>
      </c>
      <c r="R313">
        <f>SUMIFS('6-27 EMR'!$F$2:$F$467,'6-27 EMR'!$B$2:$B$467,$B313)</f>
        <v>0</v>
      </c>
      <c r="S313">
        <f>SUMIFS('6-27 EMR'!$G$2:$G$467,'6-27 EMR'!$B$2:$B$467,$B313)</f>
        <v>0</v>
      </c>
      <c r="T313">
        <f>SUMIFS('6-27 EMR'!$M$2:$M$467,'6-27 EMR'!$B$2:$B$467,$B313)</f>
        <v>0</v>
      </c>
      <c r="U313">
        <f>SUMIFS('6-27 EMR'!$N$2:$N$467,'6-27 EMR'!$B$2:$B$467,$B313)</f>
        <v>0</v>
      </c>
      <c r="V313">
        <f>SUMIFS('6-26 EMR'!$F$2:$F$467,'6-26 EMR'!$B$2:$B$467,$B313)</f>
        <v>0</v>
      </c>
      <c r="W313">
        <f>SUMIFS('6-26 EMR'!$G$2:$G$467,'6-26 EMR'!$B$2:$B$467,$B313)</f>
        <v>0</v>
      </c>
      <c r="X313">
        <f>SUMIFS('6-26 EMR'!$M$2:$M$467,'6-26 EMR'!$B$2:$B$467,$B313)</f>
        <v>0</v>
      </c>
      <c r="Y313">
        <f>SUMIFS('6-26 EMR'!$N$2:$N$467,'6-26 EMR'!$B$2:$B$467,$B313)</f>
        <v>0</v>
      </c>
      <c r="Z313">
        <f>SUMIFS('6-25 EMR'!$F$2:$F$467,'6-25 EMR'!$B$2:$B$467,$B313)</f>
        <v>0</v>
      </c>
      <c r="AA313">
        <f>SUMIFS('6-25 EMR'!$G$2:$G$467,'6-25 EMR'!$B$2:$B$467,$B313)</f>
        <v>0</v>
      </c>
      <c r="AB313">
        <f>SUMIFS('6-25 EMR'!$M$2:$M$467,'6-25 EMR'!$B$2:$B$467,$B313)</f>
        <v>0</v>
      </c>
      <c r="AC313">
        <f>SUMIFS('6-25 EMR'!$N$2:$N$467,'6-25 EMR'!$B$2:$B$467,$B313)</f>
        <v>0</v>
      </c>
      <c r="AD313">
        <f>SUMIFS('6-24 EMR'!$F$2:$F$467,'6-24 EMR'!$B$2:$B$467,$B313)</f>
        <v>0</v>
      </c>
      <c r="AE313">
        <f>SUMIFS('6-24 EMR'!$G$2:$G$467,'6-24 EMR'!$B$2:$B$467,$B313)</f>
        <v>0</v>
      </c>
      <c r="AF313">
        <f>SUMIFS('6-24 EMR'!$M$2:$M$467,'6-24 EMR'!$B$2:$B$467,$B313)</f>
        <v>0</v>
      </c>
      <c r="AG313">
        <f>SUMIFS('6-24 EMR'!$N$2:$N$467,'6-24 EMR'!$B$2:$B$467,$B313)</f>
        <v>0</v>
      </c>
      <c r="AH313">
        <f>SUMIFS('6-23 EMR'!$F$2:$F$467,'6-23 EMR'!$B$2:$B$467,$B313)</f>
        <v>0</v>
      </c>
      <c r="AI313">
        <f>SUMIFS('6-23 EMR'!$G$2:$G$467,'6-23 EMR'!$B$2:$B$467,$B313)</f>
        <v>0</v>
      </c>
      <c r="AJ313">
        <f>SUMIFS('6-23 EMR'!$M$2:$M$467,'6-23 EMR'!$B$2:$B$467,$B313)</f>
        <v>0</v>
      </c>
      <c r="AK313">
        <f>SUMIFS('6-23 EMR'!$N$2:$N$467,'6-23 EMR'!$B$2:$B$467,$B313)</f>
        <v>0</v>
      </c>
      <c r="AL313" t="s">
        <v>1411</v>
      </c>
    </row>
    <row r="314" spans="1:38" x14ac:dyDescent="0.25">
      <c r="A314" s="3" t="s">
        <v>1408</v>
      </c>
      <c r="B314" t="s">
        <v>1412</v>
      </c>
      <c r="C314" t="s">
        <v>1413</v>
      </c>
      <c r="D314" t="s">
        <v>1412</v>
      </c>
      <c r="E314" t="str">
        <f>IF(OR(Table1[[#This Row],[June 23-29 Resident Confirmed COVID-19 (sum)]]&gt;0,Table1[[#This Row],[June 23-29 Resident Suspected COVID-19 (sum)]]&gt;0,Table1[[#This Row],[June 23-29 Staff Confirmed COVID-19 (sum)]]&gt;0,Table1[[#This Row],[June 23-29 Staff Suspected COVID-19 (sum)]]&gt;0),"Yes","")</f>
        <v>Yes</v>
      </c>
      <c r="F314">
        <f t="shared" si="15"/>
        <v>0</v>
      </c>
      <c r="G314">
        <f t="shared" si="15"/>
        <v>0</v>
      </c>
      <c r="H314">
        <f t="shared" si="15"/>
        <v>0</v>
      </c>
      <c r="I314">
        <f t="shared" si="15"/>
        <v>10</v>
      </c>
      <c r="J314">
        <f>SUMIFS('6-29 EMR'!$F$2:$F$467,'6-29 EMR'!$B$2:$B$467,$B314)</f>
        <v>0</v>
      </c>
      <c r="K314">
        <f>SUMIFS('6-29 EMR'!$G$2:$G$467,'6-29 EMR'!$B$2:$B$467,$B314)</f>
        <v>0</v>
      </c>
      <c r="L314">
        <f>SUMIFS('6-29 EMR'!$M$2:$M$467,'6-29 EMR'!$B$2:$B$467,$B314)</f>
        <v>0</v>
      </c>
      <c r="M314">
        <f>SUMIFS('6-29 EMR'!$N$2:$N$467,'6-29 EMR'!$B$2:$B$467,$B314)</f>
        <v>2</v>
      </c>
      <c r="N314">
        <f>SUMIFS('6-28 EMR'!$F$2:$F$467,'6-28 EMR'!$B$2:$B$467,$B314)</f>
        <v>0</v>
      </c>
      <c r="O314">
        <f>SUMIFS('6-28 EMR'!$G$2:$G$467,'6-28 EMR'!$B$2:$B$467,$B314)</f>
        <v>0</v>
      </c>
      <c r="P314">
        <f>SUMIFS('6-28 EMR'!$M$2:$M$467,'6-28 EMR'!$B$2:$B$467,$B314)</f>
        <v>0</v>
      </c>
      <c r="Q314">
        <f>SUMIFS('6-28 EMR'!$N$2:$N$467,'6-28 EMR'!$B$2:$B$467,$B314)</f>
        <v>1</v>
      </c>
      <c r="R314">
        <f>SUMIFS('6-27 EMR'!$F$2:$F$467,'6-27 EMR'!$B$2:$B$467,$B314)</f>
        <v>0</v>
      </c>
      <c r="S314">
        <f>SUMIFS('6-27 EMR'!$G$2:$G$467,'6-27 EMR'!$B$2:$B$467,$B314)</f>
        <v>0</v>
      </c>
      <c r="T314">
        <f>SUMIFS('6-27 EMR'!$M$2:$M$467,'6-27 EMR'!$B$2:$B$467,$B314)</f>
        <v>0</v>
      </c>
      <c r="U314">
        <f>SUMIFS('6-27 EMR'!$N$2:$N$467,'6-27 EMR'!$B$2:$B$467,$B314)</f>
        <v>1</v>
      </c>
      <c r="V314">
        <f>SUMIFS('6-26 EMR'!$F$2:$F$467,'6-26 EMR'!$B$2:$B$467,$B314)</f>
        <v>0</v>
      </c>
      <c r="W314">
        <f>SUMIFS('6-26 EMR'!$G$2:$G$467,'6-26 EMR'!$B$2:$B$467,$B314)</f>
        <v>0</v>
      </c>
      <c r="X314">
        <f>SUMIFS('6-26 EMR'!$M$2:$M$467,'6-26 EMR'!$B$2:$B$467,$B314)</f>
        <v>0</v>
      </c>
      <c r="Y314">
        <f>SUMIFS('6-26 EMR'!$N$2:$N$467,'6-26 EMR'!$B$2:$B$467,$B314)</f>
        <v>1</v>
      </c>
      <c r="Z314">
        <f>SUMIFS('6-25 EMR'!$F$2:$F$467,'6-25 EMR'!$B$2:$B$467,$B314)</f>
        <v>0</v>
      </c>
      <c r="AA314">
        <f>SUMIFS('6-25 EMR'!$G$2:$G$467,'6-25 EMR'!$B$2:$B$467,$B314)</f>
        <v>0</v>
      </c>
      <c r="AB314">
        <f>SUMIFS('6-25 EMR'!$M$2:$M$467,'6-25 EMR'!$B$2:$B$467,$B314)</f>
        <v>0</v>
      </c>
      <c r="AC314">
        <f>SUMIFS('6-25 EMR'!$N$2:$N$467,'6-25 EMR'!$B$2:$B$467,$B314)</f>
        <v>2</v>
      </c>
      <c r="AD314">
        <f>SUMIFS('6-24 EMR'!$F$2:$F$467,'6-24 EMR'!$B$2:$B$467,$B314)</f>
        <v>0</v>
      </c>
      <c r="AE314">
        <f>SUMIFS('6-24 EMR'!$G$2:$G$467,'6-24 EMR'!$B$2:$B$467,$B314)</f>
        <v>0</v>
      </c>
      <c r="AF314">
        <f>SUMIFS('6-24 EMR'!$M$2:$M$467,'6-24 EMR'!$B$2:$B$467,$B314)</f>
        <v>0</v>
      </c>
      <c r="AG314">
        <f>SUMIFS('6-24 EMR'!$N$2:$N$467,'6-24 EMR'!$B$2:$B$467,$B314)</f>
        <v>2</v>
      </c>
      <c r="AH314">
        <f>SUMIFS('6-23 EMR'!$F$2:$F$467,'6-23 EMR'!$B$2:$B$467,$B314)</f>
        <v>0</v>
      </c>
      <c r="AI314">
        <f>SUMIFS('6-23 EMR'!$G$2:$G$467,'6-23 EMR'!$B$2:$B$467,$B314)</f>
        <v>0</v>
      </c>
      <c r="AJ314">
        <f>SUMIFS('6-23 EMR'!$M$2:$M$467,'6-23 EMR'!$B$2:$B$467,$B314)</f>
        <v>0</v>
      </c>
      <c r="AK314">
        <f>SUMIFS('6-23 EMR'!$N$2:$N$467,'6-23 EMR'!$B$2:$B$467,$B314)</f>
        <v>1</v>
      </c>
      <c r="AL314" t="s">
        <v>1412</v>
      </c>
    </row>
    <row r="315" spans="1:38" x14ac:dyDescent="0.25">
      <c r="A315" s="3" t="s">
        <v>1416</v>
      </c>
      <c r="B315" t="s">
        <v>1417</v>
      </c>
      <c r="C315" t="s">
        <v>1418</v>
      </c>
      <c r="D315" t="s">
        <v>1419</v>
      </c>
      <c r="E315" t="str">
        <f>IF(OR(Table1[[#This Row],[June 23-29 Resident Confirmed COVID-19 (sum)]]&gt;0,Table1[[#This Row],[June 23-29 Resident Suspected COVID-19 (sum)]]&gt;0,Table1[[#This Row],[June 23-29 Staff Confirmed COVID-19 (sum)]]&gt;0,Table1[[#This Row],[June 23-29 Staff Suspected COVID-19 (sum)]]&gt;0),"Yes","")</f>
        <v>Yes</v>
      </c>
      <c r="F315">
        <f t="shared" si="15"/>
        <v>1</v>
      </c>
      <c r="G315">
        <f t="shared" si="15"/>
        <v>0</v>
      </c>
      <c r="H315">
        <f t="shared" si="15"/>
        <v>1</v>
      </c>
      <c r="I315">
        <f t="shared" si="15"/>
        <v>0</v>
      </c>
      <c r="J315">
        <f>SUMIFS('6-29 EMR'!$F$2:$F$467,'6-29 EMR'!$B$2:$B$467,$B315)</f>
        <v>0</v>
      </c>
      <c r="K315">
        <f>SUMIFS('6-29 EMR'!$G$2:$G$467,'6-29 EMR'!$B$2:$B$467,$B315)</f>
        <v>0</v>
      </c>
      <c r="L315">
        <f>SUMIFS('6-29 EMR'!$M$2:$M$467,'6-29 EMR'!$B$2:$B$467,$B315)</f>
        <v>0</v>
      </c>
      <c r="M315">
        <f>SUMIFS('6-29 EMR'!$N$2:$N$467,'6-29 EMR'!$B$2:$B$467,$B315)</f>
        <v>0</v>
      </c>
      <c r="N315">
        <f>SUMIFS('6-28 EMR'!$F$2:$F$467,'6-28 EMR'!$B$2:$B$467,$B315)</f>
        <v>0</v>
      </c>
      <c r="O315">
        <f>SUMIFS('6-28 EMR'!$G$2:$G$467,'6-28 EMR'!$B$2:$B$467,$B315)</f>
        <v>0</v>
      </c>
      <c r="P315">
        <f>SUMIFS('6-28 EMR'!$M$2:$M$467,'6-28 EMR'!$B$2:$B$467,$B315)</f>
        <v>0</v>
      </c>
      <c r="Q315">
        <f>SUMIFS('6-28 EMR'!$N$2:$N$467,'6-28 EMR'!$B$2:$B$467,$B315)</f>
        <v>0</v>
      </c>
      <c r="R315">
        <f>SUMIFS('6-27 EMR'!$F$2:$F$467,'6-27 EMR'!$B$2:$B$467,$B315)</f>
        <v>0</v>
      </c>
      <c r="S315">
        <f>SUMIFS('6-27 EMR'!$G$2:$G$467,'6-27 EMR'!$B$2:$B$467,$B315)</f>
        <v>0</v>
      </c>
      <c r="T315">
        <f>SUMIFS('6-27 EMR'!$M$2:$M$467,'6-27 EMR'!$B$2:$B$467,$B315)</f>
        <v>0</v>
      </c>
      <c r="U315">
        <f>SUMIFS('6-27 EMR'!$N$2:$N$467,'6-27 EMR'!$B$2:$B$467,$B315)</f>
        <v>0</v>
      </c>
      <c r="V315">
        <f>SUMIFS('6-26 EMR'!$F$2:$F$467,'6-26 EMR'!$B$2:$B$467,$B315)</f>
        <v>0</v>
      </c>
      <c r="W315">
        <f>SUMIFS('6-26 EMR'!$G$2:$G$467,'6-26 EMR'!$B$2:$B$467,$B315)</f>
        <v>0</v>
      </c>
      <c r="X315">
        <f>SUMIFS('6-26 EMR'!$M$2:$M$467,'6-26 EMR'!$B$2:$B$467,$B315)</f>
        <v>0</v>
      </c>
      <c r="Y315">
        <f>SUMIFS('6-26 EMR'!$N$2:$N$467,'6-26 EMR'!$B$2:$B$467,$B315)</f>
        <v>0</v>
      </c>
      <c r="Z315">
        <f>SUMIFS('6-25 EMR'!$F$2:$F$467,'6-25 EMR'!$B$2:$B$467,$B315)</f>
        <v>0</v>
      </c>
      <c r="AA315">
        <f>SUMIFS('6-25 EMR'!$G$2:$G$467,'6-25 EMR'!$B$2:$B$467,$B315)</f>
        <v>0</v>
      </c>
      <c r="AB315">
        <f>SUMIFS('6-25 EMR'!$M$2:$M$467,'6-25 EMR'!$B$2:$B$467,$B315)</f>
        <v>0</v>
      </c>
      <c r="AC315">
        <f>SUMIFS('6-25 EMR'!$N$2:$N$467,'6-25 EMR'!$B$2:$B$467,$B315)</f>
        <v>0</v>
      </c>
      <c r="AD315">
        <f>SUMIFS('6-24 EMR'!$F$2:$F$467,'6-24 EMR'!$B$2:$B$467,$B315)</f>
        <v>1</v>
      </c>
      <c r="AE315">
        <f>SUMIFS('6-24 EMR'!$G$2:$G$467,'6-24 EMR'!$B$2:$B$467,$B315)</f>
        <v>0</v>
      </c>
      <c r="AF315">
        <f>SUMIFS('6-24 EMR'!$M$2:$M$467,'6-24 EMR'!$B$2:$B$467,$B315)</f>
        <v>1</v>
      </c>
      <c r="AG315">
        <f>SUMIFS('6-24 EMR'!$N$2:$N$467,'6-24 EMR'!$B$2:$B$467,$B315)</f>
        <v>0</v>
      </c>
      <c r="AH315">
        <f>SUMIFS('6-23 EMR'!$F$2:$F$467,'6-23 EMR'!$B$2:$B$467,$B315)</f>
        <v>0</v>
      </c>
      <c r="AI315">
        <f>SUMIFS('6-23 EMR'!$G$2:$G$467,'6-23 EMR'!$B$2:$B$467,$B315)</f>
        <v>0</v>
      </c>
      <c r="AJ315">
        <f>SUMIFS('6-23 EMR'!$M$2:$M$467,'6-23 EMR'!$B$2:$B$467,$B315)</f>
        <v>0</v>
      </c>
      <c r="AK315">
        <f>SUMIFS('6-23 EMR'!$N$2:$N$467,'6-23 EMR'!$B$2:$B$467,$B315)</f>
        <v>0</v>
      </c>
      <c r="AL315" t="s">
        <v>1421</v>
      </c>
    </row>
    <row r="316" spans="1:38" x14ac:dyDescent="0.25">
      <c r="A316" s="3" t="s">
        <v>1416</v>
      </c>
      <c r="B316" t="s">
        <v>1422</v>
      </c>
      <c r="C316" t="s">
        <v>1423</v>
      </c>
      <c r="D316" t="s">
        <v>1422</v>
      </c>
      <c r="E316" t="str">
        <f>IF(OR(Table1[[#This Row],[June 23-29 Resident Confirmed COVID-19 (sum)]]&gt;0,Table1[[#This Row],[June 23-29 Resident Suspected COVID-19 (sum)]]&gt;0,Table1[[#This Row],[June 23-29 Staff Confirmed COVID-19 (sum)]]&gt;0,Table1[[#This Row],[June 23-29 Staff Suspected COVID-19 (sum)]]&gt;0),"Yes","")</f>
        <v>Yes</v>
      </c>
      <c r="F316">
        <f t="shared" si="15"/>
        <v>1</v>
      </c>
      <c r="G316">
        <f t="shared" si="15"/>
        <v>0</v>
      </c>
      <c r="H316">
        <f t="shared" si="15"/>
        <v>4</v>
      </c>
      <c r="I316">
        <f t="shared" si="15"/>
        <v>0</v>
      </c>
      <c r="J316">
        <f>SUMIFS('6-29 EMR'!$F$2:$F$467,'6-29 EMR'!$B$2:$B$467,$B316)</f>
        <v>0</v>
      </c>
      <c r="K316">
        <f>SUMIFS('6-29 EMR'!$G$2:$G$467,'6-29 EMR'!$B$2:$B$467,$B316)</f>
        <v>0</v>
      </c>
      <c r="L316">
        <f>SUMIFS('6-29 EMR'!$M$2:$M$467,'6-29 EMR'!$B$2:$B$467,$B316)</f>
        <v>0</v>
      </c>
      <c r="M316">
        <f>SUMIFS('6-29 EMR'!$N$2:$N$467,'6-29 EMR'!$B$2:$B$467,$B316)</f>
        <v>0</v>
      </c>
      <c r="N316">
        <f>SUMIFS('6-28 EMR'!$F$2:$F$467,'6-28 EMR'!$B$2:$B$467,$B316)</f>
        <v>0</v>
      </c>
      <c r="O316">
        <f>SUMIFS('6-28 EMR'!$G$2:$G$467,'6-28 EMR'!$B$2:$B$467,$B316)</f>
        <v>0</v>
      </c>
      <c r="P316">
        <f>SUMIFS('6-28 EMR'!$M$2:$M$467,'6-28 EMR'!$B$2:$B$467,$B316)</f>
        <v>0</v>
      </c>
      <c r="Q316">
        <f>SUMIFS('6-28 EMR'!$N$2:$N$467,'6-28 EMR'!$B$2:$B$467,$B316)</f>
        <v>0</v>
      </c>
      <c r="R316">
        <f>SUMIFS('6-27 EMR'!$F$2:$F$467,'6-27 EMR'!$B$2:$B$467,$B316)</f>
        <v>0</v>
      </c>
      <c r="S316">
        <f>SUMIFS('6-27 EMR'!$G$2:$G$467,'6-27 EMR'!$B$2:$B$467,$B316)</f>
        <v>0</v>
      </c>
      <c r="T316">
        <f>SUMIFS('6-27 EMR'!$M$2:$M$467,'6-27 EMR'!$B$2:$B$467,$B316)</f>
        <v>2</v>
      </c>
      <c r="U316">
        <f>SUMIFS('6-27 EMR'!$N$2:$N$467,'6-27 EMR'!$B$2:$B$467,$B316)</f>
        <v>0</v>
      </c>
      <c r="V316">
        <f>SUMIFS('6-26 EMR'!$F$2:$F$467,'6-26 EMR'!$B$2:$B$467,$B316)</f>
        <v>0</v>
      </c>
      <c r="W316">
        <f>SUMIFS('6-26 EMR'!$G$2:$G$467,'6-26 EMR'!$B$2:$B$467,$B316)</f>
        <v>0</v>
      </c>
      <c r="X316">
        <f>SUMIFS('6-26 EMR'!$M$2:$M$467,'6-26 EMR'!$B$2:$B$467,$B316)</f>
        <v>2</v>
      </c>
      <c r="Y316">
        <f>SUMIFS('6-26 EMR'!$N$2:$N$467,'6-26 EMR'!$B$2:$B$467,$B316)</f>
        <v>0</v>
      </c>
      <c r="Z316">
        <f>SUMIFS('6-25 EMR'!$F$2:$F$467,'6-25 EMR'!$B$2:$B$467,$B316)</f>
        <v>1</v>
      </c>
      <c r="AA316">
        <f>SUMIFS('6-25 EMR'!$G$2:$G$467,'6-25 EMR'!$B$2:$B$467,$B316)</f>
        <v>0</v>
      </c>
      <c r="AB316">
        <f>SUMIFS('6-25 EMR'!$M$2:$M$467,'6-25 EMR'!$B$2:$B$467,$B316)</f>
        <v>0</v>
      </c>
      <c r="AC316">
        <f>SUMIFS('6-25 EMR'!$N$2:$N$467,'6-25 EMR'!$B$2:$B$467,$B316)</f>
        <v>0</v>
      </c>
      <c r="AD316">
        <f>SUMIFS('6-24 EMR'!$F$2:$F$467,'6-24 EMR'!$B$2:$B$467,$B316)</f>
        <v>0</v>
      </c>
      <c r="AE316">
        <f>SUMIFS('6-24 EMR'!$G$2:$G$467,'6-24 EMR'!$B$2:$B$467,$B316)</f>
        <v>0</v>
      </c>
      <c r="AF316">
        <f>SUMIFS('6-24 EMR'!$M$2:$M$467,'6-24 EMR'!$B$2:$B$467,$B316)</f>
        <v>0</v>
      </c>
      <c r="AG316">
        <f>SUMIFS('6-24 EMR'!$N$2:$N$467,'6-24 EMR'!$B$2:$B$467,$B316)</f>
        <v>0</v>
      </c>
      <c r="AH316">
        <f>SUMIFS('6-23 EMR'!$F$2:$F$467,'6-23 EMR'!$B$2:$B$467,$B316)</f>
        <v>0</v>
      </c>
      <c r="AI316">
        <f>SUMIFS('6-23 EMR'!$G$2:$G$467,'6-23 EMR'!$B$2:$B$467,$B316)</f>
        <v>0</v>
      </c>
      <c r="AJ316">
        <f>SUMIFS('6-23 EMR'!$M$2:$M$467,'6-23 EMR'!$B$2:$B$467,$B316)</f>
        <v>0</v>
      </c>
      <c r="AK316">
        <f>SUMIFS('6-23 EMR'!$N$2:$N$467,'6-23 EMR'!$B$2:$B$467,$B316)</f>
        <v>0</v>
      </c>
      <c r="AL316" t="s">
        <v>1422</v>
      </c>
    </row>
    <row r="317" spans="1:38" x14ac:dyDescent="0.25">
      <c r="A317" s="3" t="s">
        <v>1416</v>
      </c>
      <c r="B317" t="s">
        <v>1426</v>
      </c>
      <c r="C317" t="s">
        <v>1427</v>
      </c>
      <c r="D317" t="s">
        <v>1428</v>
      </c>
      <c r="E317" t="str">
        <f>IF(OR(Table1[[#This Row],[June 23-29 Resident Confirmed COVID-19 (sum)]]&gt;0,Table1[[#This Row],[June 23-29 Resident Suspected COVID-19 (sum)]]&gt;0,Table1[[#This Row],[June 23-29 Staff Confirmed COVID-19 (sum)]]&gt;0,Table1[[#This Row],[June 23-29 Staff Suspected COVID-19 (sum)]]&gt;0),"Yes","")</f>
        <v>Yes</v>
      </c>
      <c r="F317">
        <f t="shared" si="15"/>
        <v>0</v>
      </c>
      <c r="G317">
        <f t="shared" si="15"/>
        <v>0</v>
      </c>
      <c r="H317">
        <f t="shared" si="15"/>
        <v>0</v>
      </c>
      <c r="I317">
        <f t="shared" si="15"/>
        <v>4</v>
      </c>
      <c r="J317">
        <f>SUMIFS('6-29 EMR'!$F$2:$F$467,'6-29 EMR'!$B$2:$B$467,$B317)</f>
        <v>0</v>
      </c>
      <c r="K317">
        <f>SUMIFS('6-29 EMR'!$G$2:$G$467,'6-29 EMR'!$B$2:$B$467,$B317)</f>
        <v>0</v>
      </c>
      <c r="L317">
        <f>SUMIFS('6-29 EMR'!$M$2:$M$467,'6-29 EMR'!$B$2:$B$467,$B317)</f>
        <v>0</v>
      </c>
      <c r="M317">
        <f>SUMIFS('6-29 EMR'!$N$2:$N$467,'6-29 EMR'!$B$2:$B$467,$B317)</f>
        <v>1</v>
      </c>
      <c r="N317">
        <f>SUMIFS('6-28 EMR'!$F$2:$F$467,'6-28 EMR'!$B$2:$B$467,$B317)</f>
        <v>0</v>
      </c>
      <c r="O317">
        <f>SUMIFS('6-28 EMR'!$G$2:$G$467,'6-28 EMR'!$B$2:$B$467,$B317)</f>
        <v>0</v>
      </c>
      <c r="P317">
        <f>SUMIFS('6-28 EMR'!$M$2:$M$467,'6-28 EMR'!$B$2:$B$467,$B317)</f>
        <v>0</v>
      </c>
      <c r="Q317">
        <f>SUMIFS('6-28 EMR'!$N$2:$N$467,'6-28 EMR'!$B$2:$B$467,$B317)</f>
        <v>0</v>
      </c>
      <c r="R317">
        <f>SUMIFS('6-27 EMR'!$F$2:$F$467,'6-27 EMR'!$B$2:$B$467,$B317)</f>
        <v>0</v>
      </c>
      <c r="S317">
        <f>SUMIFS('6-27 EMR'!$G$2:$G$467,'6-27 EMR'!$B$2:$B$467,$B317)</f>
        <v>0</v>
      </c>
      <c r="T317">
        <f>SUMIFS('6-27 EMR'!$M$2:$M$467,'6-27 EMR'!$B$2:$B$467,$B317)</f>
        <v>0</v>
      </c>
      <c r="U317">
        <f>SUMIFS('6-27 EMR'!$N$2:$N$467,'6-27 EMR'!$B$2:$B$467,$B317)</f>
        <v>2</v>
      </c>
      <c r="V317">
        <f>SUMIFS('6-26 EMR'!$F$2:$F$467,'6-26 EMR'!$B$2:$B$467,$B317)</f>
        <v>0</v>
      </c>
      <c r="W317">
        <f>SUMIFS('6-26 EMR'!$G$2:$G$467,'6-26 EMR'!$B$2:$B$467,$B317)</f>
        <v>0</v>
      </c>
      <c r="X317">
        <f>SUMIFS('6-26 EMR'!$M$2:$M$467,'6-26 EMR'!$B$2:$B$467,$B317)</f>
        <v>0</v>
      </c>
      <c r="Y317">
        <f>SUMIFS('6-26 EMR'!$N$2:$N$467,'6-26 EMR'!$B$2:$B$467,$B317)</f>
        <v>1</v>
      </c>
      <c r="Z317">
        <f>SUMIFS('6-25 EMR'!$F$2:$F$467,'6-25 EMR'!$B$2:$B$467,$B317)</f>
        <v>0</v>
      </c>
      <c r="AA317">
        <f>SUMIFS('6-25 EMR'!$G$2:$G$467,'6-25 EMR'!$B$2:$B$467,$B317)</f>
        <v>0</v>
      </c>
      <c r="AB317">
        <f>SUMIFS('6-25 EMR'!$M$2:$M$467,'6-25 EMR'!$B$2:$B$467,$B317)</f>
        <v>0</v>
      </c>
      <c r="AC317">
        <f>SUMIFS('6-25 EMR'!$N$2:$N$467,'6-25 EMR'!$B$2:$B$467,$B317)</f>
        <v>0</v>
      </c>
      <c r="AD317">
        <f>SUMIFS('6-24 EMR'!$F$2:$F$467,'6-24 EMR'!$B$2:$B$467,$B317)</f>
        <v>0</v>
      </c>
      <c r="AE317">
        <f>SUMIFS('6-24 EMR'!$G$2:$G$467,'6-24 EMR'!$B$2:$B$467,$B317)</f>
        <v>0</v>
      </c>
      <c r="AF317">
        <f>SUMIFS('6-24 EMR'!$M$2:$M$467,'6-24 EMR'!$B$2:$B$467,$B317)</f>
        <v>0</v>
      </c>
      <c r="AG317">
        <f>SUMIFS('6-24 EMR'!$N$2:$N$467,'6-24 EMR'!$B$2:$B$467,$B317)</f>
        <v>0</v>
      </c>
      <c r="AH317">
        <f>SUMIFS('6-23 EMR'!$F$2:$F$467,'6-23 EMR'!$B$2:$B$467,$B317)</f>
        <v>0</v>
      </c>
      <c r="AI317">
        <f>SUMIFS('6-23 EMR'!$G$2:$G$467,'6-23 EMR'!$B$2:$B$467,$B317)</f>
        <v>0</v>
      </c>
      <c r="AJ317">
        <f>SUMIFS('6-23 EMR'!$M$2:$M$467,'6-23 EMR'!$B$2:$B$467,$B317)</f>
        <v>0</v>
      </c>
      <c r="AK317">
        <f>SUMIFS('6-23 EMR'!$N$2:$N$467,'6-23 EMR'!$B$2:$B$467,$B317)</f>
        <v>0</v>
      </c>
      <c r="AL317" t="s">
        <v>1431</v>
      </c>
    </row>
    <row r="318" spans="1:38" x14ac:dyDescent="0.25">
      <c r="A318" s="3" t="s">
        <v>1416</v>
      </c>
      <c r="B318" t="s">
        <v>1432</v>
      </c>
      <c r="C318" t="s">
        <v>1433</v>
      </c>
      <c r="D318" t="s">
        <v>1434</v>
      </c>
      <c r="E318" t="str">
        <f>IF(OR(Table1[[#This Row],[June 23-29 Resident Confirmed COVID-19 (sum)]]&gt;0,Table1[[#This Row],[June 23-29 Resident Suspected COVID-19 (sum)]]&gt;0,Table1[[#This Row],[June 23-29 Staff Confirmed COVID-19 (sum)]]&gt;0,Table1[[#This Row],[June 23-29 Staff Suspected COVID-19 (sum)]]&gt;0),"Yes","")</f>
        <v>Yes</v>
      </c>
      <c r="F318">
        <f t="shared" si="15"/>
        <v>0</v>
      </c>
      <c r="G318">
        <f t="shared" si="15"/>
        <v>0</v>
      </c>
      <c r="H318">
        <f t="shared" si="15"/>
        <v>0</v>
      </c>
      <c r="I318">
        <f t="shared" si="15"/>
        <v>2</v>
      </c>
      <c r="J318">
        <f>SUMIFS('6-29 EMR'!$F$2:$F$467,'6-29 EMR'!$B$2:$B$467,$B318)</f>
        <v>0</v>
      </c>
      <c r="K318">
        <f>SUMIFS('6-29 EMR'!$G$2:$G$467,'6-29 EMR'!$B$2:$B$467,$B318)</f>
        <v>0</v>
      </c>
      <c r="L318">
        <f>SUMIFS('6-29 EMR'!$M$2:$M$467,'6-29 EMR'!$B$2:$B$467,$B318)</f>
        <v>0</v>
      </c>
      <c r="M318">
        <f>SUMIFS('6-29 EMR'!$N$2:$N$467,'6-29 EMR'!$B$2:$B$467,$B318)</f>
        <v>0</v>
      </c>
      <c r="N318">
        <f>SUMIFS('6-28 EMR'!$F$2:$F$467,'6-28 EMR'!$B$2:$B$467,$B318)</f>
        <v>0</v>
      </c>
      <c r="O318">
        <f>SUMIFS('6-28 EMR'!$G$2:$G$467,'6-28 EMR'!$B$2:$B$467,$B318)</f>
        <v>0</v>
      </c>
      <c r="P318">
        <f>SUMIFS('6-28 EMR'!$M$2:$M$467,'6-28 EMR'!$B$2:$B$467,$B318)</f>
        <v>0</v>
      </c>
      <c r="Q318">
        <f>SUMIFS('6-28 EMR'!$N$2:$N$467,'6-28 EMR'!$B$2:$B$467,$B318)</f>
        <v>0</v>
      </c>
      <c r="R318">
        <f>SUMIFS('6-27 EMR'!$F$2:$F$467,'6-27 EMR'!$B$2:$B$467,$B318)</f>
        <v>0</v>
      </c>
      <c r="S318">
        <f>SUMIFS('6-27 EMR'!$G$2:$G$467,'6-27 EMR'!$B$2:$B$467,$B318)</f>
        <v>0</v>
      </c>
      <c r="T318">
        <f>SUMIFS('6-27 EMR'!$M$2:$M$467,'6-27 EMR'!$B$2:$B$467,$B318)</f>
        <v>0</v>
      </c>
      <c r="U318">
        <f>SUMIFS('6-27 EMR'!$N$2:$N$467,'6-27 EMR'!$B$2:$B$467,$B318)</f>
        <v>0</v>
      </c>
      <c r="V318">
        <f>SUMIFS('6-26 EMR'!$F$2:$F$467,'6-26 EMR'!$B$2:$B$467,$B318)</f>
        <v>0</v>
      </c>
      <c r="W318">
        <f>SUMIFS('6-26 EMR'!$G$2:$G$467,'6-26 EMR'!$B$2:$B$467,$B318)</f>
        <v>0</v>
      </c>
      <c r="X318">
        <f>SUMIFS('6-26 EMR'!$M$2:$M$467,'6-26 EMR'!$B$2:$B$467,$B318)</f>
        <v>0</v>
      </c>
      <c r="Y318">
        <f>SUMIFS('6-26 EMR'!$N$2:$N$467,'6-26 EMR'!$B$2:$B$467,$B318)</f>
        <v>0</v>
      </c>
      <c r="Z318">
        <f>SUMIFS('6-25 EMR'!$F$2:$F$467,'6-25 EMR'!$B$2:$B$467,$B318)</f>
        <v>0</v>
      </c>
      <c r="AA318">
        <f>SUMIFS('6-25 EMR'!$G$2:$G$467,'6-25 EMR'!$B$2:$B$467,$B318)</f>
        <v>0</v>
      </c>
      <c r="AB318">
        <f>SUMIFS('6-25 EMR'!$M$2:$M$467,'6-25 EMR'!$B$2:$B$467,$B318)</f>
        <v>0</v>
      </c>
      <c r="AC318">
        <f>SUMIFS('6-25 EMR'!$N$2:$N$467,'6-25 EMR'!$B$2:$B$467,$B318)</f>
        <v>1</v>
      </c>
      <c r="AD318">
        <f>SUMIFS('6-24 EMR'!$F$2:$F$467,'6-24 EMR'!$B$2:$B$467,$B318)</f>
        <v>0</v>
      </c>
      <c r="AE318">
        <f>SUMIFS('6-24 EMR'!$G$2:$G$467,'6-24 EMR'!$B$2:$B$467,$B318)</f>
        <v>0</v>
      </c>
      <c r="AF318">
        <f>SUMIFS('6-24 EMR'!$M$2:$M$467,'6-24 EMR'!$B$2:$B$467,$B318)</f>
        <v>0</v>
      </c>
      <c r="AG318">
        <f>SUMIFS('6-24 EMR'!$N$2:$N$467,'6-24 EMR'!$B$2:$B$467,$B318)</f>
        <v>1</v>
      </c>
      <c r="AH318">
        <f>SUMIFS('6-23 EMR'!$F$2:$F$467,'6-23 EMR'!$B$2:$B$467,$B318)</f>
        <v>0</v>
      </c>
      <c r="AI318">
        <f>SUMIFS('6-23 EMR'!$G$2:$G$467,'6-23 EMR'!$B$2:$B$467,$B318)</f>
        <v>0</v>
      </c>
      <c r="AJ318">
        <f>SUMIFS('6-23 EMR'!$M$2:$M$467,'6-23 EMR'!$B$2:$B$467,$B318)</f>
        <v>0</v>
      </c>
      <c r="AK318">
        <f>SUMIFS('6-23 EMR'!$N$2:$N$467,'6-23 EMR'!$B$2:$B$467,$B318)</f>
        <v>0</v>
      </c>
      <c r="AL318" t="s">
        <v>1432</v>
      </c>
    </row>
    <row r="319" spans="1:38" x14ac:dyDescent="0.25">
      <c r="A319" s="3" t="s">
        <v>1416</v>
      </c>
      <c r="B319" t="s">
        <v>1436</v>
      </c>
      <c r="C319" t="s">
        <v>1437</v>
      </c>
      <c r="D319" t="s">
        <v>1438</v>
      </c>
      <c r="E319" t="str">
        <f>IF(OR(Table1[[#This Row],[June 23-29 Resident Confirmed COVID-19 (sum)]]&gt;0,Table1[[#This Row],[June 23-29 Resident Suspected COVID-19 (sum)]]&gt;0,Table1[[#This Row],[June 23-29 Staff Confirmed COVID-19 (sum)]]&gt;0,Table1[[#This Row],[June 23-29 Staff Suspected COVID-19 (sum)]]&gt;0),"Yes","")</f>
        <v/>
      </c>
      <c r="F319">
        <f t="shared" si="15"/>
        <v>0</v>
      </c>
      <c r="G319">
        <f t="shared" si="15"/>
        <v>0</v>
      </c>
      <c r="H319">
        <f t="shared" si="15"/>
        <v>0</v>
      </c>
      <c r="I319">
        <f t="shared" si="15"/>
        <v>0</v>
      </c>
      <c r="J319">
        <f>SUMIFS('6-29 EMR'!$F$2:$F$467,'6-29 EMR'!$B$2:$B$467,$B319)</f>
        <v>0</v>
      </c>
      <c r="K319">
        <f>SUMIFS('6-29 EMR'!$G$2:$G$467,'6-29 EMR'!$B$2:$B$467,$B319)</f>
        <v>0</v>
      </c>
      <c r="L319">
        <f>SUMIFS('6-29 EMR'!$M$2:$M$467,'6-29 EMR'!$B$2:$B$467,$B319)</f>
        <v>0</v>
      </c>
      <c r="M319">
        <f>SUMIFS('6-29 EMR'!$N$2:$N$467,'6-29 EMR'!$B$2:$B$467,$B319)</f>
        <v>0</v>
      </c>
      <c r="N319">
        <f>SUMIFS('6-28 EMR'!$F$2:$F$467,'6-28 EMR'!$B$2:$B$467,$B319)</f>
        <v>0</v>
      </c>
      <c r="O319">
        <f>SUMIFS('6-28 EMR'!$G$2:$G$467,'6-28 EMR'!$B$2:$B$467,$B319)</f>
        <v>0</v>
      </c>
      <c r="P319">
        <f>SUMIFS('6-28 EMR'!$M$2:$M$467,'6-28 EMR'!$B$2:$B$467,$B319)</f>
        <v>0</v>
      </c>
      <c r="Q319">
        <f>SUMIFS('6-28 EMR'!$N$2:$N$467,'6-28 EMR'!$B$2:$B$467,$B319)</f>
        <v>0</v>
      </c>
      <c r="R319">
        <f>SUMIFS('6-27 EMR'!$F$2:$F$467,'6-27 EMR'!$B$2:$B$467,$B319)</f>
        <v>0</v>
      </c>
      <c r="S319">
        <f>SUMIFS('6-27 EMR'!$G$2:$G$467,'6-27 EMR'!$B$2:$B$467,$B319)</f>
        <v>0</v>
      </c>
      <c r="T319">
        <f>SUMIFS('6-27 EMR'!$M$2:$M$467,'6-27 EMR'!$B$2:$B$467,$B319)</f>
        <v>0</v>
      </c>
      <c r="U319">
        <f>SUMIFS('6-27 EMR'!$N$2:$N$467,'6-27 EMR'!$B$2:$B$467,$B319)</f>
        <v>0</v>
      </c>
      <c r="V319">
        <f>SUMIFS('6-26 EMR'!$F$2:$F$467,'6-26 EMR'!$B$2:$B$467,$B319)</f>
        <v>0</v>
      </c>
      <c r="W319">
        <f>SUMIFS('6-26 EMR'!$G$2:$G$467,'6-26 EMR'!$B$2:$B$467,$B319)</f>
        <v>0</v>
      </c>
      <c r="X319">
        <f>SUMIFS('6-26 EMR'!$M$2:$M$467,'6-26 EMR'!$B$2:$B$467,$B319)</f>
        <v>0</v>
      </c>
      <c r="Y319">
        <f>SUMIFS('6-26 EMR'!$N$2:$N$467,'6-26 EMR'!$B$2:$B$467,$B319)</f>
        <v>0</v>
      </c>
      <c r="Z319">
        <f>SUMIFS('6-25 EMR'!$F$2:$F$467,'6-25 EMR'!$B$2:$B$467,$B319)</f>
        <v>0</v>
      </c>
      <c r="AA319">
        <f>SUMIFS('6-25 EMR'!$G$2:$G$467,'6-25 EMR'!$B$2:$B$467,$B319)</f>
        <v>0</v>
      </c>
      <c r="AB319">
        <f>SUMIFS('6-25 EMR'!$M$2:$M$467,'6-25 EMR'!$B$2:$B$467,$B319)</f>
        <v>0</v>
      </c>
      <c r="AC319">
        <f>SUMIFS('6-25 EMR'!$N$2:$N$467,'6-25 EMR'!$B$2:$B$467,$B319)</f>
        <v>0</v>
      </c>
      <c r="AD319">
        <f>SUMIFS('6-24 EMR'!$F$2:$F$467,'6-24 EMR'!$B$2:$B$467,$B319)</f>
        <v>0</v>
      </c>
      <c r="AE319">
        <f>SUMIFS('6-24 EMR'!$G$2:$G$467,'6-24 EMR'!$B$2:$B$467,$B319)</f>
        <v>0</v>
      </c>
      <c r="AF319">
        <f>SUMIFS('6-24 EMR'!$M$2:$M$467,'6-24 EMR'!$B$2:$B$467,$B319)</f>
        <v>0</v>
      </c>
      <c r="AG319">
        <f>SUMIFS('6-24 EMR'!$N$2:$N$467,'6-24 EMR'!$B$2:$B$467,$B319)</f>
        <v>0</v>
      </c>
      <c r="AH319">
        <f>SUMIFS('6-23 EMR'!$F$2:$F$467,'6-23 EMR'!$B$2:$B$467,$B319)</f>
        <v>0</v>
      </c>
      <c r="AI319">
        <f>SUMIFS('6-23 EMR'!$G$2:$G$467,'6-23 EMR'!$B$2:$B$467,$B319)</f>
        <v>0</v>
      </c>
      <c r="AJ319">
        <f>SUMIFS('6-23 EMR'!$M$2:$M$467,'6-23 EMR'!$B$2:$B$467,$B319)</f>
        <v>0</v>
      </c>
      <c r="AK319">
        <f>SUMIFS('6-23 EMR'!$N$2:$N$467,'6-23 EMR'!$B$2:$B$467,$B319)</f>
        <v>0</v>
      </c>
      <c r="AL319" t="s">
        <v>1438</v>
      </c>
    </row>
    <row r="320" spans="1:38" x14ac:dyDescent="0.25">
      <c r="A320" s="3" t="s">
        <v>1416</v>
      </c>
      <c r="B320" t="s">
        <v>1439</v>
      </c>
      <c r="C320" t="s">
        <v>1440</v>
      </c>
      <c r="D320" t="s">
        <v>296</v>
      </c>
      <c r="E320" t="str">
        <f>IF(OR(Table1[[#This Row],[June 23-29 Resident Confirmed COVID-19 (sum)]]&gt;0,Table1[[#This Row],[June 23-29 Resident Suspected COVID-19 (sum)]]&gt;0,Table1[[#This Row],[June 23-29 Staff Confirmed COVID-19 (sum)]]&gt;0,Table1[[#This Row],[June 23-29 Staff Suspected COVID-19 (sum)]]&gt;0),"Yes","")</f>
        <v/>
      </c>
      <c r="F320">
        <f t="shared" si="15"/>
        <v>0</v>
      </c>
      <c r="G320">
        <f t="shared" si="15"/>
        <v>0</v>
      </c>
      <c r="H320">
        <f t="shared" si="15"/>
        <v>0</v>
      </c>
      <c r="I320">
        <f t="shared" si="15"/>
        <v>0</v>
      </c>
      <c r="J320">
        <f>SUMIFS('6-29 EMR'!$F$2:$F$467,'6-29 EMR'!$B$2:$B$467,$B320)</f>
        <v>0</v>
      </c>
      <c r="K320">
        <f>SUMIFS('6-29 EMR'!$G$2:$G$467,'6-29 EMR'!$B$2:$B$467,$B320)</f>
        <v>0</v>
      </c>
      <c r="L320">
        <f>SUMIFS('6-29 EMR'!$M$2:$M$467,'6-29 EMR'!$B$2:$B$467,$B320)</f>
        <v>0</v>
      </c>
      <c r="M320">
        <f>SUMIFS('6-29 EMR'!$N$2:$N$467,'6-29 EMR'!$B$2:$B$467,$B320)</f>
        <v>0</v>
      </c>
      <c r="N320">
        <f>SUMIFS('6-28 EMR'!$F$2:$F$467,'6-28 EMR'!$B$2:$B$467,$B320)</f>
        <v>0</v>
      </c>
      <c r="O320">
        <f>SUMIFS('6-28 EMR'!$G$2:$G$467,'6-28 EMR'!$B$2:$B$467,$B320)</f>
        <v>0</v>
      </c>
      <c r="P320">
        <f>SUMIFS('6-28 EMR'!$M$2:$M$467,'6-28 EMR'!$B$2:$B$467,$B320)</f>
        <v>0</v>
      </c>
      <c r="Q320">
        <f>SUMIFS('6-28 EMR'!$N$2:$N$467,'6-28 EMR'!$B$2:$B$467,$B320)</f>
        <v>0</v>
      </c>
      <c r="R320">
        <f>SUMIFS('6-27 EMR'!$F$2:$F$467,'6-27 EMR'!$B$2:$B$467,$B320)</f>
        <v>0</v>
      </c>
      <c r="S320">
        <f>SUMIFS('6-27 EMR'!$G$2:$G$467,'6-27 EMR'!$B$2:$B$467,$B320)</f>
        <v>0</v>
      </c>
      <c r="T320">
        <f>SUMIFS('6-27 EMR'!$M$2:$M$467,'6-27 EMR'!$B$2:$B$467,$B320)</f>
        <v>0</v>
      </c>
      <c r="U320">
        <f>SUMIFS('6-27 EMR'!$N$2:$N$467,'6-27 EMR'!$B$2:$B$467,$B320)</f>
        <v>0</v>
      </c>
      <c r="V320">
        <f>SUMIFS('6-26 EMR'!$F$2:$F$467,'6-26 EMR'!$B$2:$B$467,$B320)</f>
        <v>0</v>
      </c>
      <c r="W320">
        <f>SUMIFS('6-26 EMR'!$G$2:$G$467,'6-26 EMR'!$B$2:$B$467,$B320)</f>
        <v>0</v>
      </c>
      <c r="X320">
        <f>SUMIFS('6-26 EMR'!$M$2:$M$467,'6-26 EMR'!$B$2:$B$467,$B320)</f>
        <v>0</v>
      </c>
      <c r="Y320">
        <f>SUMIFS('6-26 EMR'!$N$2:$N$467,'6-26 EMR'!$B$2:$B$467,$B320)</f>
        <v>0</v>
      </c>
      <c r="Z320">
        <f>SUMIFS('6-25 EMR'!$F$2:$F$467,'6-25 EMR'!$B$2:$B$467,$B320)</f>
        <v>0</v>
      </c>
      <c r="AA320">
        <f>SUMIFS('6-25 EMR'!$G$2:$G$467,'6-25 EMR'!$B$2:$B$467,$B320)</f>
        <v>0</v>
      </c>
      <c r="AB320">
        <f>SUMIFS('6-25 EMR'!$M$2:$M$467,'6-25 EMR'!$B$2:$B$467,$B320)</f>
        <v>0</v>
      </c>
      <c r="AC320">
        <f>SUMIFS('6-25 EMR'!$N$2:$N$467,'6-25 EMR'!$B$2:$B$467,$B320)</f>
        <v>0</v>
      </c>
      <c r="AD320">
        <f>SUMIFS('6-24 EMR'!$F$2:$F$467,'6-24 EMR'!$B$2:$B$467,$B320)</f>
        <v>0</v>
      </c>
      <c r="AE320">
        <f>SUMIFS('6-24 EMR'!$G$2:$G$467,'6-24 EMR'!$B$2:$B$467,$B320)</f>
        <v>0</v>
      </c>
      <c r="AF320">
        <f>SUMIFS('6-24 EMR'!$M$2:$M$467,'6-24 EMR'!$B$2:$B$467,$B320)</f>
        <v>0</v>
      </c>
      <c r="AG320">
        <f>SUMIFS('6-24 EMR'!$N$2:$N$467,'6-24 EMR'!$B$2:$B$467,$B320)</f>
        <v>0</v>
      </c>
      <c r="AH320">
        <f>SUMIFS('6-23 EMR'!$F$2:$F$467,'6-23 EMR'!$B$2:$B$467,$B320)</f>
        <v>0</v>
      </c>
      <c r="AI320">
        <f>SUMIFS('6-23 EMR'!$G$2:$G$467,'6-23 EMR'!$B$2:$B$467,$B320)</f>
        <v>0</v>
      </c>
      <c r="AJ320">
        <f>SUMIFS('6-23 EMR'!$M$2:$M$467,'6-23 EMR'!$B$2:$B$467,$B320)</f>
        <v>0</v>
      </c>
      <c r="AK320">
        <f>SUMIFS('6-23 EMR'!$N$2:$N$467,'6-23 EMR'!$B$2:$B$467,$B320)</f>
        <v>0</v>
      </c>
      <c r="AL320" t="s">
        <v>1441</v>
      </c>
    </row>
    <row r="321" spans="1:38" x14ac:dyDescent="0.25">
      <c r="A321" s="3" t="s">
        <v>1416</v>
      </c>
      <c r="B321" t="s">
        <v>1442</v>
      </c>
      <c r="C321" t="s">
        <v>1443</v>
      </c>
      <c r="D321" t="s">
        <v>1442</v>
      </c>
      <c r="E321" t="str">
        <f>IF(OR(Table1[[#This Row],[June 23-29 Resident Confirmed COVID-19 (sum)]]&gt;0,Table1[[#This Row],[June 23-29 Resident Suspected COVID-19 (sum)]]&gt;0,Table1[[#This Row],[June 23-29 Staff Confirmed COVID-19 (sum)]]&gt;0,Table1[[#This Row],[June 23-29 Staff Suspected COVID-19 (sum)]]&gt;0),"Yes","")</f>
        <v>Yes</v>
      </c>
      <c r="F321">
        <f t="shared" si="15"/>
        <v>0</v>
      </c>
      <c r="G321">
        <f t="shared" si="15"/>
        <v>0</v>
      </c>
      <c r="H321">
        <f t="shared" si="15"/>
        <v>0</v>
      </c>
      <c r="I321">
        <f t="shared" si="15"/>
        <v>9</v>
      </c>
      <c r="J321">
        <f>SUMIFS('6-29 EMR'!$F$2:$F$467,'6-29 EMR'!$B$2:$B$467,$B321)</f>
        <v>0</v>
      </c>
      <c r="K321">
        <f>SUMIFS('6-29 EMR'!$G$2:$G$467,'6-29 EMR'!$B$2:$B$467,$B321)</f>
        <v>0</v>
      </c>
      <c r="L321">
        <f>SUMIFS('6-29 EMR'!$M$2:$M$467,'6-29 EMR'!$B$2:$B$467,$B321)</f>
        <v>0</v>
      </c>
      <c r="M321">
        <f>SUMIFS('6-29 EMR'!$N$2:$N$467,'6-29 EMR'!$B$2:$B$467,$B321)</f>
        <v>0</v>
      </c>
      <c r="N321">
        <f>SUMIFS('6-28 EMR'!$F$2:$F$467,'6-28 EMR'!$B$2:$B$467,$B321)</f>
        <v>0</v>
      </c>
      <c r="O321">
        <f>SUMIFS('6-28 EMR'!$G$2:$G$467,'6-28 EMR'!$B$2:$B$467,$B321)</f>
        <v>0</v>
      </c>
      <c r="P321">
        <f>SUMIFS('6-28 EMR'!$M$2:$M$467,'6-28 EMR'!$B$2:$B$467,$B321)</f>
        <v>0</v>
      </c>
      <c r="Q321">
        <f>SUMIFS('6-28 EMR'!$N$2:$N$467,'6-28 EMR'!$B$2:$B$467,$B321)</f>
        <v>0</v>
      </c>
      <c r="R321">
        <f>SUMIFS('6-27 EMR'!$F$2:$F$467,'6-27 EMR'!$B$2:$B$467,$B321)</f>
        <v>0</v>
      </c>
      <c r="S321">
        <f>SUMIFS('6-27 EMR'!$G$2:$G$467,'6-27 EMR'!$B$2:$B$467,$B321)</f>
        <v>0</v>
      </c>
      <c r="T321">
        <f>SUMIFS('6-27 EMR'!$M$2:$M$467,'6-27 EMR'!$B$2:$B$467,$B321)</f>
        <v>0</v>
      </c>
      <c r="U321">
        <f>SUMIFS('6-27 EMR'!$N$2:$N$467,'6-27 EMR'!$B$2:$B$467,$B321)</f>
        <v>0</v>
      </c>
      <c r="V321">
        <f>SUMIFS('6-26 EMR'!$F$2:$F$467,'6-26 EMR'!$B$2:$B$467,$B321)</f>
        <v>0</v>
      </c>
      <c r="W321">
        <f>SUMIFS('6-26 EMR'!$G$2:$G$467,'6-26 EMR'!$B$2:$B$467,$B321)</f>
        <v>0</v>
      </c>
      <c r="X321">
        <f>SUMIFS('6-26 EMR'!$M$2:$M$467,'6-26 EMR'!$B$2:$B$467,$B321)</f>
        <v>0</v>
      </c>
      <c r="Y321">
        <f>SUMIFS('6-26 EMR'!$N$2:$N$467,'6-26 EMR'!$B$2:$B$467,$B321)</f>
        <v>0</v>
      </c>
      <c r="Z321">
        <f>SUMIFS('6-25 EMR'!$F$2:$F$467,'6-25 EMR'!$B$2:$B$467,$B321)</f>
        <v>0</v>
      </c>
      <c r="AA321">
        <f>SUMIFS('6-25 EMR'!$G$2:$G$467,'6-25 EMR'!$B$2:$B$467,$B321)</f>
        <v>0</v>
      </c>
      <c r="AB321">
        <f>SUMIFS('6-25 EMR'!$M$2:$M$467,'6-25 EMR'!$B$2:$B$467,$B321)</f>
        <v>0</v>
      </c>
      <c r="AC321">
        <f>SUMIFS('6-25 EMR'!$N$2:$N$467,'6-25 EMR'!$B$2:$B$467,$B321)</f>
        <v>3</v>
      </c>
      <c r="AD321">
        <f>SUMIFS('6-24 EMR'!$F$2:$F$467,'6-24 EMR'!$B$2:$B$467,$B321)</f>
        <v>0</v>
      </c>
      <c r="AE321">
        <f>SUMIFS('6-24 EMR'!$G$2:$G$467,'6-24 EMR'!$B$2:$B$467,$B321)</f>
        <v>0</v>
      </c>
      <c r="AF321">
        <f>SUMIFS('6-24 EMR'!$M$2:$M$467,'6-24 EMR'!$B$2:$B$467,$B321)</f>
        <v>0</v>
      </c>
      <c r="AG321">
        <f>SUMIFS('6-24 EMR'!$N$2:$N$467,'6-24 EMR'!$B$2:$B$467,$B321)</f>
        <v>3</v>
      </c>
      <c r="AH321">
        <f>SUMIFS('6-23 EMR'!$F$2:$F$467,'6-23 EMR'!$B$2:$B$467,$B321)</f>
        <v>0</v>
      </c>
      <c r="AI321">
        <f>SUMIFS('6-23 EMR'!$G$2:$G$467,'6-23 EMR'!$B$2:$B$467,$B321)</f>
        <v>0</v>
      </c>
      <c r="AJ321">
        <f>SUMIFS('6-23 EMR'!$M$2:$M$467,'6-23 EMR'!$B$2:$B$467,$B321)</f>
        <v>0</v>
      </c>
      <c r="AK321">
        <f>SUMIFS('6-23 EMR'!$N$2:$N$467,'6-23 EMR'!$B$2:$B$467,$B321)</f>
        <v>3</v>
      </c>
      <c r="AL321" t="s">
        <v>1442</v>
      </c>
    </row>
    <row r="322" spans="1:38" x14ac:dyDescent="0.25">
      <c r="A322" s="3" t="s">
        <v>1416</v>
      </c>
      <c r="B322" t="s">
        <v>1445</v>
      </c>
      <c r="C322" t="s">
        <v>1446</v>
      </c>
      <c r="D322" t="s">
        <v>1447</v>
      </c>
      <c r="E322" t="str">
        <f>IF(OR(Table1[[#This Row],[June 23-29 Resident Confirmed COVID-19 (sum)]]&gt;0,Table1[[#This Row],[June 23-29 Resident Suspected COVID-19 (sum)]]&gt;0,Table1[[#This Row],[June 23-29 Staff Confirmed COVID-19 (sum)]]&gt;0,Table1[[#This Row],[June 23-29 Staff Suspected COVID-19 (sum)]]&gt;0),"Yes","")</f>
        <v/>
      </c>
      <c r="F322">
        <f t="shared" si="15"/>
        <v>0</v>
      </c>
      <c r="G322">
        <f t="shared" si="15"/>
        <v>0</v>
      </c>
      <c r="H322">
        <f t="shared" si="15"/>
        <v>0</v>
      </c>
      <c r="I322">
        <f t="shared" si="15"/>
        <v>0</v>
      </c>
      <c r="J322">
        <f>SUMIFS('6-29 EMR'!$F$2:$F$467,'6-29 EMR'!$B$2:$B$467,$B322)</f>
        <v>0</v>
      </c>
      <c r="K322">
        <f>SUMIFS('6-29 EMR'!$G$2:$G$467,'6-29 EMR'!$B$2:$B$467,$B322)</f>
        <v>0</v>
      </c>
      <c r="L322">
        <f>SUMIFS('6-29 EMR'!$M$2:$M$467,'6-29 EMR'!$B$2:$B$467,$B322)</f>
        <v>0</v>
      </c>
      <c r="M322">
        <f>SUMIFS('6-29 EMR'!$N$2:$N$467,'6-29 EMR'!$B$2:$B$467,$B322)</f>
        <v>0</v>
      </c>
      <c r="N322">
        <f>SUMIFS('6-28 EMR'!$F$2:$F$467,'6-28 EMR'!$B$2:$B$467,$B322)</f>
        <v>0</v>
      </c>
      <c r="O322">
        <f>SUMIFS('6-28 EMR'!$G$2:$G$467,'6-28 EMR'!$B$2:$B$467,$B322)</f>
        <v>0</v>
      </c>
      <c r="P322">
        <f>SUMIFS('6-28 EMR'!$M$2:$M$467,'6-28 EMR'!$B$2:$B$467,$B322)</f>
        <v>0</v>
      </c>
      <c r="Q322">
        <f>SUMIFS('6-28 EMR'!$N$2:$N$467,'6-28 EMR'!$B$2:$B$467,$B322)</f>
        <v>0</v>
      </c>
      <c r="R322">
        <f>SUMIFS('6-27 EMR'!$F$2:$F$467,'6-27 EMR'!$B$2:$B$467,$B322)</f>
        <v>0</v>
      </c>
      <c r="S322">
        <f>SUMIFS('6-27 EMR'!$G$2:$G$467,'6-27 EMR'!$B$2:$B$467,$B322)</f>
        <v>0</v>
      </c>
      <c r="T322">
        <f>SUMIFS('6-27 EMR'!$M$2:$M$467,'6-27 EMR'!$B$2:$B$467,$B322)</f>
        <v>0</v>
      </c>
      <c r="U322">
        <f>SUMIFS('6-27 EMR'!$N$2:$N$467,'6-27 EMR'!$B$2:$B$467,$B322)</f>
        <v>0</v>
      </c>
      <c r="V322">
        <f>SUMIFS('6-26 EMR'!$F$2:$F$467,'6-26 EMR'!$B$2:$B$467,$B322)</f>
        <v>0</v>
      </c>
      <c r="W322">
        <f>SUMIFS('6-26 EMR'!$G$2:$G$467,'6-26 EMR'!$B$2:$B$467,$B322)</f>
        <v>0</v>
      </c>
      <c r="X322">
        <f>SUMIFS('6-26 EMR'!$M$2:$M$467,'6-26 EMR'!$B$2:$B$467,$B322)</f>
        <v>0</v>
      </c>
      <c r="Y322">
        <f>SUMIFS('6-26 EMR'!$N$2:$N$467,'6-26 EMR'!$B$2:$B$467,$B322)</f>
        <v>0</v>
      </c>
      <c r="Z322">
        <f>SUMIFS('6-25 EMR'!$F$2:$F$467,'6-25 EMR'!$B$2:$B$467,$B322)</f>
        <v>0</v>
      </c>
      <c r="AA322">
        <f>SUMIFS('6-25 EMR'!$G$2:$G$467,'6-25 EMR'!$B$2:$B$467,$B322)</f>
        <v>0</v>
      </c>
      <c r="AB322">
        <f>SUMIFS('6-25 EMR'!$M$2:$M$467,'6-25 EMR'!$B$2:$B$467,$B322)</f>
        <v>0</v>
      </c>
      <c r="AC322">
        <f>SUMIFS('6-25 EMR'!$N$2:$N$467,'6-25 EMR'!$B$2:$B$467,$B322)</f>
        <v>0</v>
      </c>
      <c r="AD322">
        <f>SUMIFS('6-24 EMR'!$F$2:$F$467,'6-24 EMR'!$B$2:$B$467,$B322)</f>
        <v>0</v>
      </c>
      <c r="AE322">
        <f>SUMIFS('6-24 EMR'!$G$2:$G$467,'6-24 EMR'!$B$2:$B$467,$B322)</f>
        <v>0</v>
      </c>
      <c r="AF322">
        <f>SUMIFS('6-24 EMR'!$M$2:$M$467,'6-24 EMR'!$B$2:$B$467,$B322)</f>
        <v>0</v>
      </c>
      <c r="AG322">
        <f>SUMIFS('6-24 EMR'!$N$2:$N$467,'6-24 EMR'!$B$2:$B$467,$B322)</f>
        <v>0</v>
      </c>
      <c r="AH322">
        <f>SUMIFS('6-23 EMR'!$F$2:$F$467,'6-23 EMR'!$B$2:$B$467,$B322)</f>
        <v>0</v>
      </c>
      <c r="AI322">
        <f>SUMIFS('6-23 EMR'!$G$2:$G$467,'6-23 EMR'!$B$2:$B$467,$B322)</f>
        <v>0</v>
      </c>
      <c r="AJ322">
        <f>SUMIFS('6-23 EMR'!$M$2:$M$467,'6-23 EMR'!$B$2:$B$467,$B322)</f>
        <v>0</v>
      </c>
      <c r="AK322">
        <f>SUMIFS('6-23 EMR'!$N$2:$N$467,'6-23 EMR'!$B$2:$B$467,$B322)</f>
        <v>0</v>
      </c>
      <c r="AL322" t="s">
        <v>1450</v>
      </c>
    </row>
    <row r="323" spans="1:38" x14ac:dyDescent="0.25">
      <c r="A323" s="3" t="s">
        <v>1451</v>
      </c>
      <c r="B323" t="s">
        <v>1452</v>
      </c>
      <c r="C323" t="s">
        <v>1453</v>
      </c>
      <c r="D323" t="s">
        <v>1452</v>
      </c>
      <c r="E323" t="str">
        <f>IF(OR(Table1[[#This Row],[June 23-29 Resident Confirmed COVID-19 (sum)]]&gt;0,Table1[[#This Row],[June 23-29 Resident Suspected COVID-19 (sum)]]&gt;0,Table1[[#This Row],[June 23-29 Staff Confirmed COVID-19 (sum)]]&gt;0,Table1[[#This Row],[June 23-29 Staff Suspected COVID-19 (sum)]]&gt;0),"Yes","")</f>
        <v/>
      </c>
      <c r="F323">
        <f t="shared" si="15"/>
        <v>0</v>
      </c>
      <c r="G323">
        <f t="shared" si="15"/>
        <v>0</v>
      </c>
      <c r="H323">
        <f t="shared" si="15"/>
        <v>0</v>
      </c>
      <c r="I323">
        <f t="shared" si="15"/>
        <v>0</v>
      </c>
      <c r="J323">
        <f>SUMIFS('6-29 EMR'!$F$2:$F$467,'6-29 EMR'!$B$2:$B$467,$B323)</f>
        <v>0</v>
      </c>
      <c r="K323">
        <f>SUMIFS('6-29 EMR'!$G$2:$G$467,'6-29 EMR'!$B$2:$B$467,$B323)</f>
        <v>0</v>
      </c>
      <c r="L323">
        <f>SUMIFS('6-29 EMR'!$M$2:$M$467,'6-29 EMR'!$B$2:$B$467,$B323)</f>
        <v>0</v>
      </c>
      <c r="M323">
        <f>SUMIFS('6-29 EMR'!$N$2:$N$467,'6-29 EMR'!$B$2:$B$467,$B323)</f>
        <v>0</v>
      </c>
      <c r="N323">
        <f>SUMIFS('6-28 EMR'!$F$2:$F$467,'6-28 EMR'!$B$2:$B$467,$B323)</f>
        <v>0</v>
      </c>
      <c r="O323">
        <f>SUMIFS('6-28 EMR'!$G$2:$G$467,'6-28 EMR'!$B$2:$B$467,$B323)</f>
        <v>0</v>
      </c>
      <c r="P323">
        <f>SUMIFS('6-28 EMR'!$M$2:$M$467,'6-28 EMR'!$B$2:$B$467,$B323)</f>
        <v>0</v>
      </c>
      <c r="Q323">
        <f>SUMIFS('6-28 EMR'!$N$2:$N$467,'6-28 EMR'!$B$2:$B$467,$B323)</f>
        <v>0</v>
      </c>
      <c r="R323">
        <f>SUMIFS('6-27 EMR'!$F$2:$F$467,'6-27 EMR'!$B$2:$B$467,$B323)</f>
        <v>0</v>
      </c>
      <c r="S323">
        <f>SUMIFS('6-27 EMR'!$G$2:$G$467,'6-27 EMR'!$B$2:$B$467,$B323)</f>
        <v>0</v>
      </c>
      <c r="T323">
        <f>SUMIFS('6-27 EMR'!$M$2:$M$467,'6-27 EMR'!$B$2:$B$467,$B323)</f>
        <v>0</v>
      </c>
      <c r="U323">
        <f>SUMIFS('6-27 EMR'!$N$2:$N$467,'6-27 EMR'!$B$2:$B$467,$B323)</f>
        <v>0</v>
      </c>
      <c r="V323">
        <f>SUMIFS('6-26 EMR'!$F$2:$F$467,'6-26 EMR'!$B$2:$B$467,$B323)</f>
        <v>0</v>
      </c>
      <c r="W323">
        <f>SUMIFS('6-26 EMR'!$G$2:$G$467,'6-26 EMR'!$B$2:$B$467,$B323)</f>
        <v>0</v>
      </c>
      <c r="X323">
        <f>SUMIFS('6-26 EMR'!$M$2:$M$467,'6-26 EMR'!$B$2:$B$467,$B323)</f>
        <v>0</v>
      </c>
      <c r="Y323">
        <f>SUMIFS('6-26 EMR'!$N$2:$N$467,'6-26 EMR'!$B$2:$B$467,$B323)</f>
        <v>0</v>
      </c>
      <c r="Z323">
        <f>SUMIFS('6-25 EMR'!$F$2:$F$467,'6-25 EMR'!$B$2:$B$467,$B323)</f>
        <v>0</v>
      </c>
      <c r="AA323">
        <f>SUMIFS('6-25 EMR'!$G$2:$G$467,'6-25 EMR'!$B$2:$B$467,$B323)</f>
        <v>0</v>
      </c>
      <c r="AB323">
        <f>SUMIFS('6-25 EMR'!$M$2:$M$467,'6-25 EMR'!$B$2:$B$467,$B323)</f>
        <v>0</v>
      </c>
      <c r="AC323">
        <f>SUMIFS('6-25 EMR'!$N$2:$N$467,'6-25 EMR'!$B$2:$B$467,$B323)</f>
        <v>0</v>
      </c>
      <c r="AD323">
        <f>SUMIFS('6-24 EMR'!$F$2:$F$467,'6-24 EMR'!$B$2:$B$467,$B323)</f>
        <v>0</v>
      </c>
      <c r="AE323">
        <f>SUMIFS('6-24 EMR'!$G$2:$G$467,'6-24 EMR'!$B$2:$B$467,$B323)</f>
        <v>0</v>
      </c>
      <c r="AF323">
        <f>SUMIFS('6-24 EMR'!$M$2:$M$467,'6-24 EMR'!$B$2:$B$467,$B323)</f>
        <v>0</v>
      </c>
      <c r="AG323">
        <f>SUMIFS('6-24 EMR'!$N$2:$N$467,'6-24 EMR'!$B$2:$B$467,$B323)</f>
        <v>0</v>
      </c>
      <c r="AH323">
        <f>SUMIFS('6-23 EMR'!$F$2:$F$467,'6-23 EMR'!$B$2:$B$467,$B323)</f>
        <v>0</v>
      </c>
      <c r="AI323">
        <f>SUMIFS('6-23 EMR'!$G$2:$G$467,'6-23 EMR'!$B$2:$B$467,$B323)</f>
        <v>0</v>
      </c>
      <c r="AJ323">
        <f>SUMIFS('6-23 EMR'!$M$2:$M$467,'6-23 EMR'!$B$2:$B$467,$B323)</f>
        <v>0</v>
      </c>
      <c r="AK323">
        <f>SUMIFS('6-23 EMR'!$N$2:$N$467,'6-23 EMR'!$B$2:$B$467,$B323)</f>
        <v>0</v>
      </c>
      <c r="AL323" t="s">
        <v>1452</v>
      </c>
    </row>
    <row r="324" spans="1:38" x14ac:dyDescent="0.25">
      <c r="A324" s="3" t="s">
        <v>1451</v>
      </c>
      <c r="B324" t="s">
        <v>1456</v>
      </c>
      <c r="C324" t="s">
        <v>1457</v>
      </c>
      <c r="D324" t="s">
        <v>1456</v>
      </c>
      <c r="E324" t="str">
        <f>IF(OR(Table1[[#This Row],[June 23-29 Resident Confirmed COVID-19 (sum)]]&gt;0,Table1[[#This Row],[June 23-29 Resident Suspected COVID-19 (sum)]]&gt;0,Table1[[#This Row],[June 23-29 Staff Confirmed COVID-19 (sum)]]&gt;0,Table1[[#This Row],[June 23-29 Staff Suspected COVID-19 (sum)]]&gt;0),"Yes","")</f>
        <v/>
      </c>
      <c r="F324">
        <f t="shared" ref="F324:I343" si="16">SUMIFS($J324:$AK324,$J$1:$AK$1,F$1)</f>
        <v>0</v>
      </c>
      <c r="G324">
        <f t="shared" si="16"/>
        <v>0</v>
      </c>
      <c r="H324">
        <f t="shared" si="16"/>
        <v>0</v>
      </c>
      <c r="I324">
        <f t="shared" si="16"/>
        <v>0</v>
      </c>
      <c r="J324">
        <f>SUMIFS('6-29 EMR'!$F$2:$F$467,'6-29 EMR'!$B$2:$B$467,$B324)</f>
        <v>0</v>
      </c>
      <c r="K324">
        <f>SUMIFS('6-29 EMR'!$G$2:$G$467,'6-29 EMR'!$B$2:$B$467,$B324)</f>
        <v>0</v>
      </c>
      <c r="L324">
        <f>SUMIFS('6-29 EMR'!$M$2:$M$467,'6-29 EMR'!$B$2:$B$467,$B324)</f>
        <v>0</v>
      </c>
      <c r="M324">
        <f>SUMIFS('6-29 EMR'!$N$2:$N$467,'6-29 EMR'!$B$2:$B$467,$B324)</f>
        <v>0</v>
      </c>
      <c r="N324">
        <f>SUMIFS('6-28 EMR'!$F$2:$F$467,'6-28 EMR'!$B$2:$B$467,$B324)</f>
        <v>0</v>
      </c>
      <c r="O324">
        <f>SUMIFS('6-28 EMR'!$G$2:$G$467,'6-28 EMR'!$B$2:$B$467,$B324)</f>
        <v>0</v>
      </c>
      <c r="P324">
        <f>SUMIFS('6-28 EMR'!$M$2:$M$467,'6-28 EMR'!$B$2:$B$467,$B324)</f>
        <v>0</v>
      </c>
      <c r="Q324">
        <f>SUMIFS('6-28 EMR'!$N$2:$N$467,'6-28 EMR'!$B$2:$B$467,$B324)</f>
        <v>0</v>
      </c>
      <c r="R324">
        <f>SUMIFS('6-27 EMR'!$F$2:$F$467,'6-27 EMR'!$B$2:$B$467,$B324)</f>
        <v>0</v>
      </c>
      <c r="S324">
        <f>SUMIFS('6-27 EMR'!$G$2:$G$467,'6-27 EMR'!$B$2:$B$467,$B324)</f>
        <v>0</v>
      </c>
      <c r="T324">
        <f>SUMIFS('6-27 EMR'!$M$2:$M$467,'6-27 EMR'!$B$2:$B$467,$B324)</f>
        <v>0</v>
      </c>
      <c r="U324">
        <f>SUMIFS('6-27 EMR'!$N$2:$N$467,'6-27 EMR'!$B$2:$B$467,$B324)</f>
        <v>0</v>
      </c>
      <c r="V324">
        <f>SUMIFS('6-26 EMR'!$F$2:$F$467,'6-26 EMR'!$B$2:$B$467,$B324)</f>
        <v>0</v>
      </c>
      <c r="W324">
        <f>SUMIFS('6-26 EMR'!$G$2:$G$467,'6-26 EMR'!$B$2:$B$467,$B324)</f>
        <v>0</v>
      </c>
      <c r="X324">
        <f>SUMIFS('6-26 EMR'!$M$2:$M$467,'6-26 EMR'!$B$2:$B$467,$B324)</f>
        <v>0</v>
      </c>
      <c r="Y324">
        <f>SUMIFS('6-26 EMR'!$N$2:$N$467,'6-26 EMR'!$B$2:$B$467,$B324)</f>
        <v>0</v>
      </c>
      <c r="Z324">
        <f>SUMIFS('6-25 EMR'!$F$2:$F$467,'6-25 EMR'!$B$2:$B$467,$B324)</f>
        <v>0</v>
      </c>
      <c r="AA324">
        <f>SUMIFS('6-25 EMR'!$G$2:$G$467,'6-25 EMR'!$B$2:$B$467,$B324)</f>
        <v>0</v>
      </c>
      <c r="AB324">
        <f>SUMIFS('6-25 EMR'!$M$2:$M$467,'6-25 EMR'!$B$2:$B$467,$B324)</f>
        <v>0</v>
      </c>
      <c r="AC324">
        <f>SUMIFS('6-25 EMR'!$N$2:$N$467,'6-25 EMR'!$B$2:$B$467,$B324)</f>
        <v>0</v>
      </c>
      <c r="AD324">
        <f>SUMIFS('6-24 EMR'!$F$2:$F$467,'6-24 EMR'!$B$2:$B$467,$B324)</f>
        <v>0</v>
      </c>
      <c r="AE324">
        <f>SUMIFS('6-24 EMR'!$G$2:$G$467,'6-24 EMR'!$B$2:$B$467,$B324)</f>
        <v>0</v>
      </c>
      <c r="AF324">
        <f>SUMIFS('6-24 EMR'!$M$2:$M$467,'6-24 EMR'!$B$2:$B$467,$B324)</f>
        <v>0</v>
      </c>
      <c r="AG324">
        <f>SUMIFS('6-24 EMR'!$N$2:$N$467,'6-24 EMR'!$B$2:$B$467,$B324)</f>
        <v>0</v>
      </c>
      <c r="AH324">
        <f>SUMIFS('6-23 EMR'!$F$2:$F$467,'6-23 EMR'!$B$2:$B$467,$B324)</f>
        <v>0</v>
      </c>
      <c r="AI324">
        <f>SUMIFS('6-23 EMR'!$G$2:$G$467,'6-23 EMR'!$B$2:$B$467,$B324)</f>
        <v>0</v>
      </c>
      <c r="AJ324">
        <f>SUMIFS('6-23 EMR'!$M$2:$M$467,'6-23 EMR'!$B$2:$B$467,$B324)</f>
        <v>0</v>
      </c>
      <c r="AK324">
        <f>SUMIFS('6-23 EMR'!$N$2:$N$467,'6-23 EMR'!$B$2:$B$467,$B324)</f>
        <v>0</v>
      </c>
      <c r="AL324" t="s">
        <v>1456</v>
      </c>
    </row>
    <row r="325" spans="1:38" x14ac:dyDescent="0.25">
      <c r="A325" s="3" t="s">
        <v>1459</v>
      </c>
      <c r="B325" t="s">
        <v>1460</v>
      </c>
      <c r="C325" t="s">
        <v>1461</v>
      </c>
      <c r="D325" t="s">
        <v>1462</v>
      </c>
      <c r="E325" t="str">
        <f>IF(OR(Table1[[#This Row],[June 23-29 Resident Confirmed COVID-19 (sum)]]&gt;0,Table1[[#This Row],[June 23-29 Resident Suspected COVID-19 (sum)]]&gt;0,Table1[[#This Row],[June 23-29 Staff Confirmed COVID-19 (sum)]]&gt;0,Table1[[#This Row],[June 23-29 Staff Suspected COVID-19 (sum)]]&gt;0),"Yes","")</f>
        <v/>
      </c>
      <c r="F325">
        <f t="shared" si="16"/>
        <v>0</v>
      </c>
      <c r="G325">
        <f t="shared" si="16"/>
        <v>0</v>
      </c>
      <c r="H325">
        <f t="shared" si="16"/>
        <v>0</v>
      </c>
      <c r="I325">
        <f t="shared" si="16"/>
        <v>0</v>
      </c>
      <c r="J325">
        <f>SUMIFS('6-29 EMR'!$F$2:$F$467,'6-29 EMR'!$B$2:$B$467,$B325)</f>
        <v>0</v>
      </c>
      <c r="K325">
        <f>SUMIFS('6-29 EMR'!$G$2:$G$467,'6-29 EMR'!$B$2:$B$467,$B325)</f>
        <v>0</v>
      </c>
      <c r="L325">
        <f>SUMIFS('6-29 EMR'!$M$2:$M$467,'6-29 EMR'!$B$2:$B$467,$B325)</f>
        <v>0</v>
      </c>
      <c r="M325">
        <f>SUMIFS('6-29 EMR'!$N$2:$N$467,'6-29 EMR'!$B$2:$B$467,$B325)</f>
        <v>0</v>
      </c>
      <c r="N325">
        <f>SUMIFS('6-28 EMR'!$F$2:$F$467,'6-28 EMR'!$B$2:$B$467,$B325)</f>
        <v>0</v>
      </c>
      <c r="O325">
        <f>SUMIFS('6-28 EMR'!$G$2:$G$467,'6-28 EMR'!$B$2:$B$467,$B325)</f>
        <v>0</v>
      </c>
      <c r="P325">
        <f>SUMIFS('6-28 EMR'!$M$2:$M$467,'6-28 EMR'!$B$2:$B$467,$B325)</f>
        <v>0</v>
      </c>
      <c r="Q325">
        <f>SUMIFS('6-28 EMR'!$N$2:$N$467,'6-28 EMR'!$B$2:$B$467,$B325)</f>
        <v>0</v>
      </c>
      <c r="R325">
        <f>SUMIFS('6-27 EMR'!$F$2:$F$467,'6-27 EMR'!$B$2:$B$467,$B325)</f>
        <v>0</v>
      </c>
      <c r="S325">
        <f>SUMIFS('6-27 EMR'!$G$2:$G$467,'6-27 EMR'!$B$2:$B$467,$B325)</f>
        <v>0</v>
      </c>
      <c r="T325">
        <f>SUMIFS('6-27 EMR'!$M$2:$M$467,'6-27 EMR'!$B$2:$B$467,$B325)</f>
        <v>0</v>
      </c>
      <c r="U325">
        <f>SUMIFS('6-27 EMR'!$N$2:$N$467,'6-27 EMR'!$B$2:$B$467,$B325)</f>
        <v>0</v>
      </c>
      <c r="V325">
        <f>SUMIFS('6-26 EMR'!$F$2:$F$467,'6-26 EMR'!$B$2:$B$467,$B325)</f>
        <v>0</v>
      </c>
      <c r="W325">
        <f>SUMIFS('6-26 EMR'!$G$2:$G$467,'6-26 EMR'!$B$2:$B$467,$B325)</f>
        <v>0</v>
      </c>
      <c r="X325">
        <f>SUMIFS('6-26 EMR'!$M$2:$M$467,'6-26 EMR'!$B$2:$B$467,$B325)</f>
        <v>0</v>
      </c>
      <c r="Y325">
        <f>SUMIFS('6-26 EMR'!$N$2:$N$467,'6-26 EMR'!$B$2:$B$467,$B325)</f>
        <v>0</v>
      </c>
      <c r="Z325">
        <f>SUMIFS('6-25 EMR'!$F$2:$F$467,'6-25 EMR'!$B$2:$B$467,$B325)</f>
        <v>0</v>
      </c>
      <c r="AA325">
        <f>SUMIFS('6-25 EMR'!$G$2:$G$467,'6-25 EMR'!$B$2:$B$467,$B325)</f>
        <v>0</v>
      </c>
      <c r="AB325">
        <f>SUMIFS('6-25 EMR'!$M$2:$M$467,'6-25 EMR'!$B$2:$B$467,$B325)</f>
        <v>0</v>
      </c>
      <c r="AC325">
        <f>SUMIFS('6-25 EMR'!$N$2:$N$467,'6-25 EMR'!$B$2:$B$467,$B325)</f>
        <v>0</v>
      </c>
      <c r="AD325">
        <f>SUMIFS('6-24 EMR'!$F$2:$F$467,'6-24 EMR'!$B$2:$B$467,$B325)</f>
        <v>0</v>
      </c>
      <c r="AE325">
        <f>SUMIFS('6-24 EMR'!$G$2:$G$467,'6-24 EMR'!$B$2:$B$467,$B325)</f>
        <v>0</v>
      </c>
      <c r="AF325">
        <f>SUMIFS('6-24 EMR'!$M$2:$M$467,'6-24 EMR'!$B$2:$B$467,$B325)</f>
        <v>0</v>
      </c>
      <c r="AG325">
        <f>SUMIFS('6-24 EMR'!$N$2:$N$467,'6-24 EMR'!$B$2:$B$467,$B325)</f>
        <v>0</v>
      </c>
      <c r="AH325">
        <f>SUMIFS('6-23 EMR'!$F$2:$F$467,'6-23 EMR'!$B$2:$B$467,$B325)</f>
        <v>0</v>
      </c>
      <c r="AI325">
        <f>SUMIFS('6-23 EMR'!$G$2:$G$467,'6-23 EMR'!$B$2:$B$467,$B325)</f>
        <v>0</v>
      </c>
      <c r="AJ325">
        <f>SUMIFS('6-23 EMR'!$M$2:$M$467,'6-23 EMR'!$B$2:$B$467,$B325)</f>
        <v>0</v>
      </c>
      <c r="AK325">
        <f>SUMIFS('6-23 EMR'!$N$2:$N$467,'6-23 EMR'!$B$2:$B$467,$B325)</f>
        <v>0</v>
      </c>
      <c r="AL325" t="s">
        <v>1460</v>
      </c>
    </row>
    <row r="326" spans="1:38" x14ac:dyDescent="0.25">
      <c r="A326" s="3" t="s">
        <v>1459</v>
      </c>
      <c r="B326" t="s">
        <v>1464</v>
      </c>
      <c r="C326" t="s">
        <v>1465</v>
      </c>
      <c r="D326" t="s">
        <v>1464</v>
      </c>
      <c r="E326" t="str">
        <f>IF(OR(Table1[[#This Row],[June 23-29 Resident Confirmed COVID-19 (sum)]]&gt;0,Table1[[#This Row],[June 23-29 Resident Suspected COVID-19 (sum)]]&gt;0,Table1[[#This Row],[June 23-29 Staff Confirmed COVID-19 (sum)]]&gt;0,Table1[[#This Row],[June 23-29 Staff Suspected COVID-19 (sum)]]&gt;0),"Yes","")</f>
        <v/>
      </c>
      <c r="F326">
        <f t="shared" si="16"/>
        <v>0</v>
      </c>
      <c r="G326">
        <f t="shared" si="16"/>
        <v>0</v>
      </c>
      <c r="H326">
        <f t="shared" si="16"/>
        <v>0</v>
      </c>
      <c r="I326">
        <f t="shared" si="16"/>
        <v>0</v>
      </c>
      <c r="J326">
        <f>SUMIFS('6-29 EMR'!$F$2:$F$467,'6-29 EMR'!$B$2:$B$467,$B326)</f>
        <v>0</v>
      </c>
      <c r="K326">
        <f>SUMIFS('6-29 EMR'!$G$2:$G$467,'6-29 EMR'!$B$2:$B$467,$B326)</f>
        <v>0</v>
      </c>
      <c r="L326">
        <f>SUMIFS('6-29 EMR'!$M$2:$M$467,'6-29 EMR'!$B$2:$B$467,$B326)</f>
        <v>0</v>
      </c>
      <c r="M326">
        <f>SUMIFS('6-29 EMR'!$N$2:$N$467,'6-29 EMR'!$B$2:$B$467,$B326)</f>
        <v>0</v>
      </c>
      <c r="N326">
        <f>SUMIFS('6-28 EMR'!$F$2:$F$467,'6-28 EMR'!$B$2:$B$467,$B326)</f>
        <v>0</v>
      </c>
      <c r="O326">
        <f>SUMIFS('6-28 EMR'!$G$2:$G$467,'6-28 EMR'!$B$2:$B$467,$B326)</f>
        <v>0</v>
      </c>
      <c r="P326">
        <f>SUMIFS('6-28 EMR'!$M$2:$M$467,'6-28 EMR'!$B$2:$B$467,$B326)</f>
        <v>0</v>
      </c>
      <c r="Q326">
        <f>SUMIFS('6-28 EMR'!$N$2:$N$467,'6-28 EMR'!$B$2:$B$467,$B326)</f>
        <v>0</v>
      </c>
      <c r="R326">
        <f>SUMIFS('6-27 EMR'!$F$2:$F$467,'6-27 EMR'!$B$2:$B$467,$B326)</f>
        <v>0</v>
      </c>
      <c r="S326">
        <f>SUMIFS('6-27 EMR'!$G$2:$G$467,'6-27 EMR'!$B$2:$B$467,$B326)</f>
        <v>0</v>
      </c>
      <c r="T326">
        <f>SUMIFS('6-27 EMR'!$M$2:$M$467,'6-27 EMR'!$B$2:$B$467,$B326)</f>
        <v>0</v>
      </c>
      <c r="U326">
        <f>SUMIFS('6-27 EMR'!$N$2:$N$467,'6-27 EMR'!$B$2:$B$467,$B326)</f>
        <v>0</v>
      </c>
      <c r="V326">
        <f>SUMIFS('6-26 EMR'!$F$2:$F$467,'6-26 EMR'!$B$2:$B$467,$B326)</f>
        <v>0</v>
      </c>
      <c r="W326">
        <f>SUMIFS('6-26 EMR'!$G$2:$G$467,'6-26 EMR'!$B$2:$B$467,$B326)</f>
        <v>0</v>
      </c>
      <c r="X326">
        <f>SUMIFS('6-26 EMR'!$M$2:$M$467,'6-26 EMR'!$B$2:$B$467,$B326)</f>
        <v>0</v>
      </c>
      <c r="Y326">
        <f>SUMIFS('6-26 EMR'!$N$2:$N$467,'6-26 EMR'!$B$2:$B$467,$B326)</f>
        <v>0</v>
      </c>
      <c r="Z326">
        <f>SUMIFS('6-25 EMR'!$F$2:$F$467,'6-25 EMR'!$B$2:$B$467,$B326)</f>
        <v>0</v>
      </c>
      <c r="AA326">
        <f>SUMIFS('6-25 EMR'!$G$2:$G$467,'6-25 EMR'!$B$2:$B$467,$B326)</f>
        <v>0</v>
      </c>
      <c r="AB326">
        <f>SUMIFS('6-25 EMR'!$M$2:$M$467,'6-25 EMR'!$B$2:$B$467,$B326)</f>
        <v>0</v>
      </c>
      <c r="AC326">
        <f>SUMIFS('6-25 EMR'!$N$2:$N$467,'6-25 EMR'!$B$2:$B$467,$B326)</f>
        <v>0</v>
      </c>
      <c r="AD326">
        <f>SUMIFS('6-24 EMR'!$F$2:$F$467,'6-24 EMR'!$B$2:$B$467,$B326)</f>
        <v>0</v>
      </c>
      <c r="AE326">
        <f>SUMIFS('6-24 EMR'!$G$2:$G$467,'6-24 EMR'!$B$2:$B$467,$B326)</f>
        <v>0</v>
      </c>
      <c r="AF326">
        <f>SUMIFS('6-24 EMR'!$M$2:$M$467,'6-24 EMR'!$B$2:$B$467,$B326)</f>
        <v>0</v>
      </c>
      <c r="AG326">
        <f>SUMIFS('6-24 EMR'!$N$2:$N$467,'6-24 EMR'!$B$2:$B$467,$B326)</f>
        <v>0</v>
      </c>
      <c r="AH326">
        <f>SUMIFS('6-23 EMR'!$F$2:$F$467,'6-23 EMR'!$B$2:$B$467,$B326)</f>
        <v>0</v>
      </c>
      <c r="AI326">
        <f>SUMIFS('6-23 EMR'!$G$2:$G$467,'6-23 EMR'!$B$2:$B$467,$B326)</f>
        <v>0</v>
      </c>
      <c r="AJ326">
        <f>SUMIFS('6-23 EMR'!$M$2:$M$467,'6-23 EMR'!$B$2:$B$467,$B326)</f>
        <v>0</v>
      </c>
      <c r="AK326">
        <f>SUMIFS('6-23 EMR'!$N$2:$N$467,'6-23 EMR'!$B$2:$B$467,$B326)</f>
        <v>0</v>
      </c>
      <c r="AL326" t="s">
        <v>1468</v>
      </c>
    </row>
    <row r="327" spans="1:38" x14ac:dyDescent="0.25">
      <c r="A327" s="3" t="s">
        <v>1459</v>
      </c>
      <c r="B327" t="s">
        <v>1469</v>
      </c>
      <c r="C327" t="s">
        <v>1470</v>
      </c>
      <c r="D327" t="s">
        <v>1471</v>
      </c>
      <c r="E327" t="str">
        <f>IF(OR(Table1[[#This Row],[June 23-29 Resident Confirmed COVID-19 (sum)]]&gt;0,Table1[[#This Row],[June 23-29 Resident Suspected COVID-19 (sum)]]&gt;0,Table1[[#This Row],[June 23-29 Staff Confirmed COVID-19 (sum)]]&gt;0,Table1[[#This Row],[June 23-29 Staff Suspected COVID-19 (sum)]]&gt;0),"Yes","")</f>
        <v>Yes</v>
      </c>
      <c r="F327">
        <f t="shared" si="16"/>
        <v>0</v>
      </c>
      <c r="G327">
        <f t="shared" si="16"/>
        <v>0</v>
      </c>
      <c r="H327">
        <f t="shared" si="16"/>
        <v>1</v>
      </c>
      <c r="I327">
        <f t="shared" si="16"/>
        <v>0</v>
      </c>
      <c r="J327">
        <f>SUMIFS('6-29 EMR'!$F$2:$F$467,'6-29 EMR'!$B$2:$B$467,$B327)</f>
        <v>0</v>
      </c>
      <c r="K327">
        <f>SUMIFS('6-29 EMR'!$G$2:$G$467,'6-29 EMR'!$B$2:$B$467,$B327)</f>
        <v>0</v>
      </c>
      <c r="L327">
        <f>SUMIFS('6-29 EMR'!$M$2:$M$467,'6-29 EMR'!$B$2:$B$467,$B327)</f>
        <v>0</v>
      </c>
      <c r="M327">
        <f>SUMIFS('6-29 EMR'!$N$2:$N$467,'6-29 EMR'!$B$2:$B$467,$B327)</f>
        <v>0</v>
      </c>
      <c r="N327">
        <f>SUMIFS('6-28 EMR'!$F$2:$F$467,'6-28 EMR'!$B$2:$B$467,$B327)</f>
        <v>0</v>
      </c>
      <c r="O327">
        <f>SUMIFS('6-28 EMR'!$G$2:$G$467,'6-28 EMR'!$B$2:$B$467,$B327)</f>
        <v>0</v>
      </c>
      <c r="P327">
        <f>SUMIFS('6-28 EMR'!$M$2:$M$467,'6-28 EMR'!$B$2:$B$467,$B327)</f>
        <v>1</v>
      </c>
      <c r="Q327">
        <f>SUMIFS('6-28 EMR'!$N$2:$N$467,'6-28 EMR'!$B$2:$B$467,$B327)</f>
        <v>0</v>
      </c>
      <c r="R327">
        <f>SUMIFS('6-27 EMR'!$F$2:$F$467,'6-27 EMR'!$B$2:$B$467,$B327)</f>
        <v>0</v>
      </c>
      <c r="S327">
        <f>SUMIFS('6-27 EMR'!$G$2:$G$467,'6-27 EMR'!$B$2:$B$467,$B327)</f>
        <v>0</v>
      </c>
      <c r="T327">
        <f>SUMIFS('6-27 EMR'!$M$2:$M$467,'6-27 EMR'!$B$2:$B$467,$B327)</f>
        <v>0</v>
      </c>
      <c r="U327">
        <f>SUMIFS('6-27 EMR'!$N$2:$N$467,'6-27 EMR'!$B$2:$B$467,$B327)</f>
        <v>0</v>
      </c>
      <c r="V327">
        <f>SUMIFS('6-26 EMR'!$F$2:$F$467,'6-26 EMR'!$B$2:$B$467,$B327)</f>
        <v>0</v>
      </c>
      <c r="W327">
        <f>SUMIFS('6-26 EMR'!$G$2:$G$467,'6-26 EMR'!$B$2:$B$467,$B327)</f>
        <v>0</v>
      </c>
      <c r="X327">
        <f>SUMIFS('6-26 EMR'!$M$2:$M$467,'6-26 EMR'!$B$2:$B$467,$B327)</f>
        <v>0</v>
      </c>
      <c r="Y327">
        <f>SUMIFS('6-26 EMR'!$N$2:$N$467,'6-26 EMR'!$B$2:$B$467,$B327)</f>
        <v>0</v>
      </c>
      <c r="Z327">
        <f>SUMIFS('6-25 EMR'!$F$2:$F$467,'6-25 EMR'!$B$2:$B$467,$B327)</f>
        <v>0</v>
      </c>
      <c r="AA327">
        <f>SUMIFS('6-25 EMR'!$G$2:$G$467,'6-25 EMR'!$B$2:$B$467,$B327)</f>
        <v>0</v>
      </c>
      <c r="AB327">
        <f>SUMIFS('6-25 EMR'!$M$2:$M$467,'6-25 EMR'!$B$2:$B$467,$B327)</f>
        <v>0</v>
      </c>
      <c r="AC327">
        <f>SUMIFS('6-25 EMR'!$N$2:$N$467,'6-25 EMR'!$B$2:$B$467,$B327)</f>
        <v>0</v>
      </c>
      <c r="AD327">
        <f>SUMIFS('6-24 EMR'!$F$2:$F$467,'6-24 EMR'!$B$2:$B$467,$B327)</f>
        <v>0</v>
      </c>
      <c r="AE327">
        <f>SUMIFS('6-24 EMR'!$G$2:$G$467,'6-24 EMR'!$B$2:$B$467,$B327)</f>
        <v>0</v>
      </c>
      <c r="AF327">
        <f>SUMIFS('6-24 EMR'!$M$2:$M$467,'6-24 EMR'!$B$2:$B$467,$B327)</f>
        <v>0</v>
      </c>
      <c r="AG327">
        <f>SUMIFS('6-24 EMR'!$N$2:$N$467,'6-24 EMR'!$B$2:$B$467,$B327)</f>
        <v>0</v>
      </c>
      <c r="AH327">
        <f>SUMIFS('6-23 EMR'!$F$2:$F$467,'6-23 EMR'!$B$2:$B$467,$B327)</f>
        <v>0</v>
      </c>
      <c r="AI327">
        <f>SUMIFS('6-23 EMR'!$G$2:$G$467,'6-23 EMR'!$B$2:$B$467,$B327)</f>
        <v>0</v>
      </c>
      <c r="AJ327">
        <f>SUMIFS('6-23 EMR'!$M$2:$M$467,'6-23 EMR'!$B$2:$B$467,$B327)</f>
        <v>0</v>
      </c>
      <c r="AK327">
        <f>SUMIFS('6-23 EMR'!$N$2:$N$467,'6-23 EMR'!$B$2:$B$467,$B327)</f>
        <v>0</v>
      </c>
      <c r="AL327" t="s">
        <v>1469</v>
      </c>
    </row>
    <row r="328" spans="1:38" x14ac:dyDescent="0.25">
      <c r="A328" s="3" t="s">
        <v>1459</v>
      </c>
      <c r="B328" t="s">
        <v>1473</v>
      </c>
      <c r="C328" t="s">
        <v>1474</v>
      </c>
      <c r="D328" t="s">
        <v>1475</v>
      </c>
      <c r="E328" t="str">
        <f>IF(OR(Table1[[#This Row],[June 23-29 Resident Confirmed COVID-19 (sum)]]&gt;0,Table1[[#This Row],[June 23-29 Resident Suspected COVID-19 (sum)]]&gt;0,Table1[[#This Row],[June 23-29 Staff Confirmed COVID-19 (sum)]]&gt;0,Table1[[#This Row],[June 23-29 Staff Suspected COVID-19 (sum)]]&gt;0),"Yes","")</f>
        <v>Yes</v>
      </c>
      <c r="F328">
        <f t="shared" si="16"/>
        <v>3</v>
      </c>
      <c r="G328">
        <f t="shared" si="16"/>
        <v>0</v>
      </c>
      <c r="H328">
        <f t="shared" si="16"/>
        <v>6</v>
      </c>
      <c r="I328">
        <f t="shared" si="16"/>
        <v>0</v>
      </c>
      <c r="J328">
        <f>SUMIFS('6-29 EMR'!$F$2:$F$467,'6-29 EMR'!$B$2:$B$467,$B328)</f>
        <v>0</v>
      </c>
      <c r="K328">
        <f>SUMIFS('6-29 EMR'!$G$2:$G$467,'6-29 EMR'!$B$2:$B$467,$B328)</f>
        <v>0</v>
      </c>
      <c r="L328">
        <f>SUMIFS('6-29 EMR'!$M$2:$M$467,'6-29 EMR'!$B$2:$B$467,$B328)</f>
        <v>0</v>
      </c>
      <c r="M328">
        <f>SUMIFS('6-29 EMR'!$N$2:$N$467,'6-29 EMR'!$B$2:$B$467,$B328)</f>
        <v>0</v>
      </c>
      <c r="N328">
        <f>SUMIFS('6-28 EMR'!$F$2:$F$467,'6-28 EMR'!$B$2:$B$467,$B328)</f>
        <v>0</v>
      </c>
      <c r="O328">
        <f>SUMIFS('6-28 EMR'!$G$2:$G$467,'6-28 EMR'!$B$2:$B$467,$B328)</f>
        <v>0</v>
      </c>
      <c r="P328">
        <f>SUMIFS('6-28 EMR'!$M$2:$M$467,'6-28 EMR'!$B$2:$B$467,$B328)</f>
        <v>0</v>
      </c>
      <c r="Q328">
        <f>SUMIFS('6-28 EMR'!$N$2:$N$467,'6-28 EMR'!$B$2:$B$467,$B328)</f>
        <v>0</v>
      </c>
      <c r="R328">
        <f>SUMIFS('6-27 EMR'!$F$2:$F$467,'6-27 EMR'!$B$2:$B$467,$B328)</f>
        <v>1</v>
      </c>
      <c r="S328">
        <f>SUMIFS('6-27 EMR'!$G$2:$G$467,'6-27 EMR'!$B$2:$B$467,$B328)</f>
        <v>0</v>
      </c>
      <c r="T328">
        <f>SUMIFS('6-27 EMR'!$M$2:$M$467,'6-27 EMR'!$B$2:$B$467,$B328)</f>
        <v>3</v>
      </c>
      <c r="U328">
        <f>SUMIFS('6-27 EMR'!$N$2:$N$467,'6-27 EMR'!$B$2:$B$467,$B328)</f>
        <v>0</v>
      </c>
      <c r="V328">
        <f>SUMIFS('6-26 EMR'!$F$2:$F$467,'6-26 EMR'!$B$2:$B$467,$B328)</f>
        <v>1</v>
      </c>
      <c r="W328">
        <f>SUMIFS('6-26 EMR'!$G$2:$G$467,'6-26 EMR'!$B$2:$B$467,$B328)</f>
        <v>0</v>
      </c>
      <c r="X328">
        <f>SUMIFS('6-26 EMR'!$M$2:$M$467,'6-26 EMR'!$B$2:$B$467,$B328)</f>
        <v>3</v>
      </c>
      <c r="Y328">
        <f>SUMIFS('6-26 EMR'!$N$2:$N$467,'6-26 EMR'!$B$2:$B$467,$B328)</f>
        <v>0</v>
      </c>
      <c r="Z328">
        <f>SUMIFS('6-25 EMR'!$F$2:$F$467,'6-25 EMR'!$B$2:$B$467,$B328)</f>
        <v>1</v>
      </c>
      <c r="AA328">
        <f>SUMIFS('6-25 EMR'!$G$2:$G$467,'6-25 EMR'!$B$2:$B$467,$B328)</f>
        <v>0</v>
      </c>
      <c r="AB328">
        <f>SUMIFS('6-25 EMR'!$M$2:$M$467,'6-25 EMR'!$B$2:$B$467,$B328)</f>
        <v>0</v>
      </c>
      <c r="AC328">
        <f>SUMIFS('6-25 EMR'!$N$2:$N$467,'6-25 EMR'!$B$2:$B$467,$B328)</f>
        <v>0</v>
      </c>
      <c r="AD328">
        <f>SUMIFS('6-24 EMR'!$F$2:$F$467,'6-24 EMR'!$B$2:$B$467,$B328)</f>
        <v>0</v>
      </c>
      <c r="AE328">
        <f>SUMIFS('6-24 EMR'!$G$2:$G$467,'6-24 EMR'!$B$2:$B$467,$B328)</f>
        <v>0</v>
      </c>
      <c r="AF328">
        <f>SUMIFS('6-24 EMR'!$M$2:$M$467,'6-24 EMR'!$B$2:$B$467,$B328)</f>
        <v>0</v>
      </c>
      <c r="AG328">
        <f>SUMIFS('6-24 EMR'!$N$2:$N$467,'6-24 EMR'!$B$2:$B$467,$B328)</f>
        <v>0</v>
      </c>
      <c r="AH328">
        <f>SUMIFS('6-23 EMR'!$F$2:$F$467,'6-23 EMR'!$B$2:$B$467,$B328)</f>
        <v>0</v>
      </c>
      <c r="AI328">
        <f>SUMIFS('6-23 EMR'!$G$2:$G$467,'6-23 EMR'!$B$2:$B$467,$B328)</f>
        <v>0</v>
      </c>
      <c r="AJ328">
        <f>SUMIFS('6-23 EMR'!$M$2:$M$467,'6-23 EMR'!$B$2:$B$467,$B328)</f>
        <v>0</v>
      </c>
      <c r="AK328">
        <f>SUMIFS('6-23 EMR'!$N$2:$N$467,'6-23 EMR'!$B$2:$B$467,$B328)</f>
        <v>0</v>
      </c>
      <c r="AL328" t="s">
        <v>1478</v>
      </c>
    </row>
    <row r="329" spans="1:38" x14ac:dyDescent="0.25">
      <c r="A329" s="3" t="s">
        <v>1459</v>
      </c>
      <c r="B329" t="s">
        <v>1479</v>
      </c>
      <c r="C329" t="s">
        <v>1480</v>
      </c>
      <c r="D329" t="s">
        <v>1479</v>
      </c>
      <c r="E329" t="str">
        <f>IF(OR(Table1[[#This Row],[June 23-29 Resident Confirmed COVID-19 (sum)]]&gt;0,Table1[[#This Row],[June 23-29 Resident Suspected COVID-19 (sum)]]&gt;0,Table1[[#This Row],[June 23-29 Staff Confirmed COVID-19 (sum)]]&gt;0,Table1[[#This Row],[June 23-29 Staff Suspected COVID-19 (sum)]]&gt;0),"Yes","")</f>
        <v/>
      </c>
      <c r="F329">
        <f t="shared" si="16"/>
        <v>0</v>
      </c>
      <c r="G329">
        <f t="shared" si="16"/>
        <v>0</v>
      </c>
      <c r="H329">
        <f t="shared" si="16"/>
        <v>0</v>
      </c>
      <c r="I329">
        <f t="shared" si="16"/>
        <v>0</v>
      </c>
      <c r="J329">
        <f>SUMIFS('6-29 EMR'!$F$2:$F$467,'6-29 EMR'!$B$2:$B$467,$B329)</f>
        <v>0</v>
      </c>
      <c r="K329">
        <f>SUMIFS('6-29 EMR'!$G$2:$G$467,'6-29 EMR'!$B$2:$B$467,$B329)</f>
        <v>0</v>
      </c>
      <c r="L329">
        <f>SUMIFS('6-29 EMR'!$M$2:$M$467,'6-29 EMR'!$B$2:$B$467,$B329)</f>
        <v>0</v>
      </c>
      <c r="M329">
        <f>SUMIFS('6-29 EMR'!$N$2:$N$467,'6-29 EMR'!$B$2:$B$467,$B329)</f>
        <v>0</v>
      </c>
      <c r="N329">
        <f>SUMIFS('6-28 EMR'!$F$2:$F$467,'6-28 EMR'!$B$2:$B$467,$B329)</f>
        <v>0</v>
      </c>
      <c r="O329">
        <f>SUMIFS('6-28 EMR'!$G$2:$G$467,'6-28 EMR'!$B$2:$B$467,$B329)</f>
        <v>0</v>
      </c>
      <c r="P329">
        <f>SUMIFS('6-28 EMR'!$M$2:$M$467,'6-28 EMR'!$B$2:$B$467,$B329)</f>
        <v>0</v>
      </c>
      <c r="Q329">
        <f>SUMIFS('6-28 EMR'!$N$2:$N$467,'6-28 EMR'!$B$2:$B$467,$B329)</f>
        <v>0</v>
      </c>
      <c r="R329">
        <f>SUMIFS('6-27 EMR'!$F$2:$F$467,'6-27 EMR'!$B$2:$B$467,$B329)</f>
        <v>0</v>
      </c>
      <c r="S329">
        <f>SUMIFS('6-27 EMR'!$G$2:$G$467,'6-27 EMR'!$B$2:$B$467,$B329)</f>
        <v>0</v>
      </c>
      <c r="T329">
        <f>SUMIFS('6-27 EMR'!$M$2:$M$467,'6-27 EMR'!$B$2:$B$467,$B329)</f>
        <v>0</v>
      </c>
      <c r="U329">
        <f>SUMIFS('6-27 EMR'!$N$2:$N$467,'6-27 EMR'!$B$2:$B$467,$B329)</f>
        <v>0</v>
      </c>
      <c r="V329">
        <f>SUMIFS('6-26 EMR'!$F$2:$F$467,'6-26 EMR'!$B$2:$B$467,$B329)</f>
        <v>0</v>
      </c>
      <c r="W329">
        <f>SUMIFS('6-26 EMR'!$G$2:$G$467,'6-26 EMR'!$B$2:$B$467,$B329)</f>
        <v>0</v>
      </c>
      <c r="X329">
        <f>SUMIFS('6-26 EMR'!$M$2:$M$467,'6-26 EMR'!$B$2:$B$467,$B329)</f>
        <v>0</v>
      </c>
      <c r="Y329">
        <f>SUMIFS('6-26 EMR'!$N$2:$N$467,'6-26 EMR'!$B$2:$B$467,$B329)</f>
        <v>0</v>
      </c>
      <c r="Z329">
        <f>SUMIFS('6-25 EMR'!$F$2:$F$467,'6-25 EMR'!$B$2:$B$467,$B329)</f>
        <v>0</v>
      </c>
      <c r="AA329">
        <f>SUMIFS('6-25 EMR'!$G$2:$G$467,'6-25 EMR'!$B$2:$B$467,$B329)</f>
        <v>0</v>
      </c>
      <c r="AB329">
        <f>SUMIFS('6-25 EMR'!$M$2:$M$467,'6-25 EMR'!$B$2:$B$467,$B329)</f>
        <v>0</v>
      </c>
      <c r="AC329">
        <f>SUMIFS('6-25 EMR'!$N$2:$N$467,'6-25 EMR'!$B$2:$B$467,$B329)</f>
        <v>0</v>
      </c>
      <c r="AD329">
        <f>SUMIFS('6-24 EMR'!$F$2:$F$467,'6-24 EMR'!$B$2:$B$467,$B329)</f>
        <v>0</v>
      </c>
      <c r="AE329">
        <f>SUMIFS('6-24 EMR'!$G$2:$G$467,'6-24 EMR'!$B$2:$B$467,$B329)</f>
        <v>0</v>
      </c>
      <c r="AF329">
        <f>SUMIFS('6-24 EMR'!$M$2:$M$467,'6-24 EMR'!$B$2:$B$467,$B329)</f>
        <v>0</v>
      </c>
      <c r="AG329">
        <f>SUMIFS('6-24 EMR'!$N$2:$N$467,'6-24 EMR'!$B$2:$B$467,$B329)</f>
        <v>0</v>
      </c>
      <c r="AH329">
        <f>SUMIFS('6-23 EMR'!$F$2:$F$467,'6-23 EMR'!$B$2:$B$467,$B329)</f>
        <v>0</v>
      </c>
      <c r="AI329">
        <f>SUMIFS('6-23 EMR'!$G$2:$G$467,'6-23 EMR'!$B$2:$B$467,$B329)</f>
        <v>0</v>
      </c>
      <c r="AJ329">
        <f>SUMIFS('6-23 EMR'!$M$2:$M$467,'6-23 EMR'!$B$2:$B$467,$B329)</f>
        <v>0</v>
      </c>
      <c r="AK329">
        <f>SUMIFS('6-23 EMR'!$N$2:$N$467,'6-23 EMR'!$B$2:$B$467,$B329)</f>
        <v>0</v>
      </c>
      <c r="AL329" t="s">
        <v>1483</v>
      </c>
    </row>
    <row r="330" spans="1:38" x14ac:dyDescent="0.25">
      <c r="A330" s="3" t="s">
        <v>1459</v>
      </c>
      <c r="B330" t="s">
        <v>1484</v>
      </c>
      <c r="C330" t="s">
        <v>1485</v>
      </c>
      <c r="D330" t="s">
        <v>1484</v>
      </c>
      <c r="E330" t="str">
        <f>IF(OR(Table1[[#This Row],[June 23-29 Resident Confirmed COVID-19 (sum)]]&gt;0,Table1[[#This Row],[June 23-29 Resident Suspected COVID-19 (sum)]]&gt;0,Table1[[#This Row],[June 23-29 Staff Confirmed COVID-19 (sum)]]&gt;0,Table1[[#This Row],[June 23-29 Staff Suspected COVID-19 (sum)]]&gt;0),"Yes","")</f>
        <v/>
      </c>
      <c r="F330">
        <f t="shared" si="16"/>
        <v>0</v>
      </c>
      <c r="G330">
        <f t="shared" si="16"/>
        <v>0</v>
      </c>
      <c r="H330">
        <f t="shared" si="16"/>
        <v>0</v>
      </c>
      <c r="I330">
        <f t="shared" si="16"/>
        <v>0</v>
      </c>
      <c r="J330">
        <f>SUMIFS('6-29 EMR'!$F$2:$F$467,'6-29 EMR'!$B$2:$B$467,$B330)</f>
        <v>0</v>
      </c>
      <c r="K330">
        <f>SUMIFS('6-29 EMR'!$G$2:$G$467,'6-29 EMR'!$B$2:$B$467,$B330)</f>
        <v>0</v>
      </c>
      <c r="L330">
        <f>SUMIFS('6-29 EMR'!$M$2:$M$467,'6-29 EMR'!$B$2:$B$467,$B330)</f>
        <v>0</v>
      </c>
      <c r="M330">
        <f>SUMIFS('6-29 EMR'!$N$2:$N$467,'6-29 EMR'!$B$2:$B$467,$B330)</f>
        <v>0</v>
      </c>
      <c r="N330">
        <f>SUMIFS('6-28 EMR'!$F$2:$F$467,'6-28 EMR'!$B$2:$B$467,$B330)</f>
        <v>0</v>
      </c>
      <c r="O330">
        <f>SUMIFS('6-28 EMR'!$G$2:$G$467,'6-28 EMR'!$B$2:$B$467,$B330)</f>
        <v>0</v>
      </c>
      <c r="P330">
        <f>SUMIFS('6-28 EMR'!$M$2:$M$467,'6-28 EMR'!$B$2:$B$467,$B330)</f>
        <v>0</v>
      </c>
      <c r="Q330">
        <f>SUMIFS('6-28 EMR'!$N$2:$N$467,'6-28 EMR'!$B$2:$B$467,$B330)</f>
        <v>0</v>
      </c>
      <c r="R330">
        <f>SUMIFS('6-27 EMR'!$F$2:$F$467,'6-27 EMR'!$B$2:$B$467,$B330)</f>
        <v>0</v>
      </c>
      <c r="S330">
        <f>SUMIFS('6-27 EMR'!$G$2:$G$467,'6-27 EMR'!$B$2:$B$467,$B330)</f>
        <v>0</v>
      </c>
      <c r="T330">
        <f>SUMIFS('6-27 EMR'!$M$2:$M$467,'6-27 EMR'!$B$2:$B$467,$B330)</f>
        <v>0</v>
      </c>
      <c r="U330">
        <f>SUMIFS('6-27 EMR'!$N$2:$N$467,'6-27 EMR'!$B$2:$B$467,$B330)</f>
        <v>0</v>
      </c>
      <c r="V330">
        <f>SUMIFS('6-26 EMR'!$F$2:$F$467,'6-26 EMR'!$B$2:$B$467,$B330)</f>
        <v>0</v>
      </c>
      <c r="W330">
        <f>SUMIFS('6-26 EMR'!$G$2:$G$467,'6-26 EMR'!$B$2:$B$467,$B330)</f>
        <v>0</v>
      </c>
      <c r="X330">
        <f>SUMIFS('6-26 EMR'!$M$2:$M$467,'6-26 EMR'!$B$2:$B$467,$B330)</f>
        <v>0</v>
      </c>
      <c r="Y330">
        <f>SUMIFS('6-26 EMR'!$N$2:$N$467,'6-26 EMR'!$B$2:$B$467,$B330)</f>
        <v>0</v>
      </c>
      <c r="Z330">
        <f>SUMIFS('6-25 EMR'!$F$2:$F$467,'6-25 EMR'!$B$2:$B$467,$B330)</f>
        <v>0</v>
      </c>
      <c r="AA330">
        <f>SUMIFS('6-25 EMR'!$G$2:$G$467,'6-25 EMR'!$B$2:$B$467,$B330)</f>
        <v>0</v>
      </c>
      <c r="AB330">
        <f>SUMIFS('6-25 EMR'!$M$2:$M$467,'6-25 EMR'!$B$2:$B$467,$B330)</f>
        <v>0</v>
      </c>
      <c r="AC330">
        <f>SUMIFS('6-25 EMR'!$N$2:$N$467,'6-25 EMR'!$B$2:$B$467,$B330)</f>
        <v>0</v>
      </c>
      <c r="AD330">
        <f>SUMIFS('6-24 EMR'!$F$2:$F$467,'6-24 EMR'!$B$2:$B$467,$B330)</f>
        <v>0</v>
      </c>
      <c r="AE330">
        <f>SUMIFS('6-24 EMR'!$G$2:$G$467,'6-24 EMR'!$B$2:$B$467,$B330)</f>
        <v>0</v>
      </c>
      <c r="AF330">
        <f>SUMIFS('6-24 EMR'!$M$2:$M$467,'6-24 EMR'!$B$2:$B$467,$B330)</f>
        <v>0</v>
      </c>
      <c r="AG330">
        <f>SUMIFS('6-24 EMR'!$N$2:$N$467,'6-24 EMR'!$B$2:$B$467,$B330)</f>
        <v>0</v>
      </c>
      <c r="AH330">
        <f>SUMIFS('6-23 EMR'!$F$2:$F$467,'6-23 EMR'!$B$2:$B$467,$B330)</f>
        <v>0</v>
      </c>
      <c r="AI330">
        <f>SUMIFS('6-23 EMR'!$G$2:$G$467,'6-23 EMR'!$B$2:$B$467,$B330)</f>
        <v>0</v>
      </c>
      <c r="AJ330">
        <f>SUMIFS('6-23 EMR'!$M$2:$M$467,'6-23 EMR'!$B$2:$B$467,$B330)</f>
        <v>0</v>
      </c>
      <c r="AK330">
        <f>SUMIFS('6-23 EMR'!$N$2:$N$467,'6-23 EMR'!$B$2:$B$467,$B330)</f>
        <v>0</v>
      </c>
      <c r="AL330" t="s">
        <v>1484</v>
      </c>
    </row>
    <row r="331" spans="1:38" x14ac:dyDescent="0.25">
      <c r="A331" s="3" t="s">
        <v>1459</v>
      </c>
      <c r="B331" t="s">
        <v>1488</v>
      </c>
      <c r="C331" t="s">
        <v>1489</v>
      </c>
      <c r="D331" t="s">
        <v>1490</v>
      </c>
      <c r="E331" t="str">
        <f>IF(OR(Table1[[#This Row],[June 23-29 Resident Confirmed COVID-19 (sum)]]&gt;0,Table1[[#This Row],[June 23-29 Resident Suspected COVID-19 (sum)]]&gt;0,Table1[[#This Row],[June 23-29 Staff Confirmed COVID-19 (sum)]]&gt;0,Table1[[#This Row],[June 23-29 Staff Suspected COVID-19 (sum)]]&gt;0),"Yes","")</f>
        <v/>
      </c>
      <c r="F331">
        <f t="shared" si="16"/>
        <v>0</v>
      </c>
      <c r="G331">
        <f t="shared" si="16"/>
        <v>0</v>
      </c>
      <c r="H331">
        <f t="shared" si="16"/>
        <v>0</v>
      </c>
      <c r="I331">
        <f t="shared" si="16"/>
        <v>0</v>
      </c>
      <c r="J331">
        <f>SUMIFS('6-29 EMR'!$F$2:$F$467,'6-29 EMR'!$B$2:$B$467,$B331)</f>
        <v>0</v>
      </c>
      <c r="K331">
        <f>SUMIFS('6-29 EMR'!$G$2:$G$467,'6-29 EMR'!$B$2:$B$467,$B331)</f>
        <v>0</v>
      </c>
      <c r="L331">
        <f>SUMIFS('6-29 EMR'!$M$2:$M$467,'6-29 EMR'!$B$2:$B$467,$B331)</f>
        <v>0</v>
      </c>
      <c r="M331">
        <f>SUMIFS('6-29 EMR'!$N$2:$N$467,'6-29 EMR'!$B$2:$B$467,$B331)</f>
        <v>0</v>
      </c>
      <c r="N331">
        <f>SUMIFS('6-28 EMR'!$F$2:$F$467,'6-28 EMR'!$B$2:$B$467,$B331)</f>
        <v>0</v>
      </c>
      <c r="O331">
        <f>SUMIFS('6-28 EMR'!$G$2:$G$467,'6-28 EMR'!$B$2:$B$467,$B331)</f>
        <v>0</v>
      </c>
      <c r="P331">
        <f>SUMIFS('6-28 EMR'!$M$2:$M$467,'6-28 EMR'!$B$2:$B$467,$B331)</f>
        <v>0</v>
      </c>
      <c r="Q331">
        <f>SUMIFS('6-28 EMR'!$N$2:$N$467,'6-28 EMR'!$B$2:$B$467,$B331)</f>
        <v>0</v>
      </c>
      <c r="R331">
        <f>SUMIFS('6-27 EMR'!$F$2:$F$467,'6-27 EMR'!$B$2:$B$467,$B331)</f>
        <v>0</v>
      </c>
      <c r="S331">
        <f>SUMIFS('6-27 EMR'!$G$2:$G$467,'6-27 EMR'!$B$2:$B$467,$B331)</f>
        <v>0</v>
      </c>
      <c r="T331">
        <f>SUMIFS('6-27 EMR'!$M$2:$M$467,'6-27 EMR'!$B$2:$B$467,$B331)</f>
        <v>0</v>
      </c>
      <c r="U331">
        <f>SUMIFS('6-27 EMR'!$N$2:$N$467,'6-27 EMR'!$B$2:$B$467,$B331)</f>
        <v>0</v>
      </c>
      <c r="V331">
        <f>SUMIFS('6-26 EMR'!$F$2:$F$467,'6-26 EMR'!$B$2:$B$467,$B331)</f>
        <v>0</v>
      </c>
      <c r="W331">
        <f>SUMIFS('6-26 EMR'!$G$2:$G$467,'6-26 EMR'!$B$2:$B$467,$B331)</f>
        <v>0</v>
      </c>
      <c r="X331">
        <f>SUMIFS('6-26 EMR'!$M$2:$M$467,'6-26 EMR'!$B$2:$B$467,$B331)</f>
        <v>0</v>
      </c>
      <c r="Y331">
        <f>SUMIFS('6-26 EMR'!$N$2:$N$467,'6-26 EMR'!$B$2:$B$467,$B331)</f>
        <v>0</v>
      </c>
      <c r="Z331">
        <f>SUMIFS('6-25 EMR'!$F$2:$F$467,'6-25 EMR'!$B$2:$B$467,$B331)</f>
        <v>0</v>
      </c>
      <c r="AA331">
        <f>SUMIFS('6-25 EMR'!$G$2:$G$467,'6-25 EMR'!$B$2:$B$467,$B331)</f>
        <v>0</v>
      </c>
      <c r="AB331">
        <f>SUMIFS('6-25 EMR'!$M$2:$M$467,'6-25 EMR'!$B$2:$B$467,$B331)</f>
        <v>0</v>
      </c>
      <c r="AC331">
        <f>SUMIFS('6-25 EMR'!$N$2:$N$467,'6-25 EMR'!$B$2:$B$467,$B331)</f>
        <v>0</v>
      </c>
      <c r="AD331">
        <f>SUMIFS('6-24 EMR'!$F$2:$F$467,'6-24 EMR'!$B$2:$B$467,$B331)</f>
        <v>0</v>
      </c>
      <c r="AE331">
        <f>SUMIFS('6-24 EMR'!$G$2:$G$467,'6-24 EMR'!$B$2:$B$467,$B331)</f>
        <v>0</v>
      </c>
      <c r="AF331">
        <f>SUMIFS('6-24 EMR'!$M$2:$M$467,'6-24 EMR'!$B$2:$B$467,$B331)</f>
        <v>0</v>
      </c>
      <c r="AG331">
        <f>SUMIFS('6-24 EMR'!$N$2:$N$467,'6-24 EMR'!$B$2:$B$467,$B331)</f>
        <v>0</v>
      </c>
      <c r="AH331">
        <f>SUMIFS('6-23 EMR'!$F$2:$F$467,'6-23 EMR'!$B$2:$B$467,$B331)</f>
        <v>0</v>
      </c>
      <c r="AI331">
        <f>SUMIFS('6-23 EMR'!$G$2:$G$467,'6-23 EMR'!$B$2:$B$467,$B331)</f>
        <v>0</v>
      </c>
      <c r="AJ331">
        <f>SUMIFS('6-23 EMR'!$M$2:$M$467,'6-23 EMR'!$B$2:$B$467,$B331)</f>
        <v>0</v>
      </c>
      <c r="AK331">
        <f>SUMIFS('6-23 EMR'!$N$2:$N$467,'6-23 EMR'!$B$2:$B$467,$B331)</f>
        <v>0</v>
      </c>
      <c r="AL331" t="s">
        <v>1488</v>
      </c>
    </row>
    <row r="332" spans="1:38" x14ac:dyDescent="0.25">
      <c r="A332" s="3" t="s">
        <v>1459</v>
      </c>
      <c r="B332" t="s">
        <v>1491</v>
      </c>
      <c r="C332" t="s">
        <v>1492</v>
      </c>
      <c r="D332" t="s">
        <v>1491</v>
      </c>
      <c r="E332" t="str">
        <f>IF(OR(Table1[[#This Row],[June 23-29 Resident Confirmed COVID-19 (sum)]]&gt;0,Table1[[#This Row],[June 23-29 Resident Suspected COVID-19 (sum)]]&gt;0,Table1[[#This Row],[June 23-29 Staff Confirmed COVID-19 (sum)]]&gt;0,Table1[[#This Row],[June 23-29 Staff Suspected COVID-19 (sum)]]&gt;0),"Yes","")</f>
        <v/>
      </c>
      <c r="F332">
        <f t="shared" si="16"/>
        <v>0</v>
      </c>
      <c r="G332">
        <f t="shared" si="16"/>
        <v>0</v>
      </c>
      <c r="H332">
        <f t="shared" si="16"/>
        <v>0</v>
      </c>
      <c r="I332">
        <f t="shared" si="16"/>
        <v>0</v>
      </c>
      <c r="J332">
        <f>SUMIFS('6-29 EMR'!$F$2:$F$467,'6-29 EMR'!$B$2:$B$467,$B332)</f>
        <v>0</v>
      </c>
      <c r="K332">
        <f>SUMIFS('6-29 EMR'!$G$2:$G$467,'6-29 EMR'!$B$2:$B$467,$B332)</f>
        <v>0</v>
      </c>
      <c r="L332">
        <f>SUMIFS('6-29 EMR'!$M$2:$M$467,'6-29 EMR'!$B$2:$B$467,$B332)</f>
        <v>0</v>
      </c>
      <c r="M332">
        <f>SUMIFS('6-29 EMR'!$N$2:$N$467,'6-29 EMR'!$B$2:$B$467,$B332)</f>
        <v>0</v>
      </c>
      <c r="N332">
        <f>SUMIFS('6-28 EMR'!$F$2:$F$467,'6-28 EMR'!$B$2:$B$467,$B332)</f>
        <v>0</v>
      </c>
      <c r="O332">
        <f>SUMIFS('6-28 EMR'!$G$2:$G$467,'6-28 EMR'!$B$2:$B$467,$B332)</f>
        <v>0</v>
      </c>
      <c r="P332">
        <f>SUMIFS('6-28 EMR'!$M$2:$M$467,'6-28 EMR'!$B$2:$B$467,$B332)</f>
        <v>0</v>
      </c>
      <c r="Q332">
        <f>SUMIFS('6-28 EMR'!$N$2:$N$467,'6-28 EMR'!$B$2:$B$467,$B332)</f>
        <v>0</v>
      </c>
      <c r="R332">
        <f>SUMIFS('6-27 EMR'!$F$2:$F$467,'6-27 EMR'!$B$2:$B$467,$B332)</f>
        <v>0</v>
      </c>
      <c r="S332">
        <f>SUMIFS('6-27 EMR'!$G$2:$G$467,'6-27 EMR'!$B$2:$B$467,$B332)</f>
        <v>0</v>
      </c>
      <c r="T332">
        <f>SUMIFS('6-27 EMR'!$M$2:$M$467,'6-27 EMR'!$B$2:$B$467,$B332)</f>
        <v>0</v>
      </c>
      <c r="U332">
        <f>SUMIFS('6-27 EMR'!$N$2:$N$467,'6-27 EMR'!$B$2:$B$467,$B332)</f>
        <v>0</v>
      </c>
      <c r="V332">
        <f>SUMIFS('6-26 EMR'!$F$2:$F$467,'6-26 EMR'!$B$2:$B$467,$B332)</f>
        <v>0</v>
      </c>
      <c r="W332">
        <f>SUMIFS('6-26 EMR'!$G$2:$G$467,'6-26 EMR'!$B$2:$B$467,$B332)</f>
        <v>0</v>
      </c>
      <c r="X332">
        <f>SUMIFS('6-26 EMR'!$M$2:$M$467,'6-26 EMR'!$B$2:$B$467,$B332)</f>
        <v>0</v>
      </c>
      <c r="Y332">
        <f>SUMIFS('6-26 EMR'!$N$2:$N$467,'6-26 EMR'!$B$2:$B$467,$B332)</f>
        <v>0</v>
      </c>
      <c r="Z332">
        <f>SUMIFS('6-25 EMR'!$F$2:$F$467,'6-25 EMR'!$B$2:$B$467,$B332)</f>
        <v>0</v>
      </c>
      <c r="AA332">
        <f>SUMIFS('6-25 EMR'!$G$2:$G$467,'6-25 EMR'!$B$2:$B$467,$B332)</f>
        <v>0</v>
      </c>
      <c r="AB332">
        <f>SUMIFS('6-25 EMR'!$M$2:$M$467,'6-25 EMR'!$B$2:$B$467,$B332)</f>
        <v>0</v>
      </c>
      <c r="AC332">
        <f>SUMIFS('6-25 EMR'!$N$2:$N$467,'6-25 EMR'!$B$2:$B$467,$B332)</f>
        <v>0</v>
      </c>
      <c r="AD332">
        <f>SUMIFS('6-24 EMR'!$F$2:$F$467,'6-24 EMR'!$B$2:$B$467,$B332)</f>
        <v>0</v>
      </c>
      <c r="AE332">
        <f>SUMIFS('6-24 EMR'!$G$2:$G$467,'6-24 EMR'!$B$2:$B$467,$B332)</f>
        <v>0</v>
      </c>
      <c r="AF332">
        <f>SUMIFS('6-24 EMR'!$M$2:$M$467,'6-24 EMR'!$B$2:$B$467,$B332)</f>
        <v>0</v>
      </c>
      <c r="AG332">
        <f>SUMIFS('6-24 EMR'!$N$2:$N$467,'6-24 EMR'!$B$2:$B$467,$B332)</f>
        <v>0</v>
      </c>
      <c r="AH332">
        <f>SUMIFS('6-23 EMR'!$F$2:$F$467,'6-23 EMR'!$B$2:$B$467,$B332)</f>
        <v>0</v>
      </c>
      <c r="AI332">
        <f>SUMIFS('6-23 EMR'!$G$2:$G$467,'6-23 EMR'!$B$2:$B$467,$B332)</f>
        <v>0</v>
      </c>
      <c r="AJ332">
        <f>SUMIFS('6-23 EMR'!$M$2:$M$467,'6-23 EMR'!$B$2:$B$467,$B332)</f>
        <v>0</v>
      </c>
      <c r="AK332">
        <f>SUMIFS('6-23 EMR'!$N$2:$N$467,'6-23 EMR'!$B$2:$B$467,$B332)</f>
        <v>0</v>
      </c>
      <c r="AL332" t="s">
        <v>1491</v>
      </c>
    </row>
    <row r="333" spans="1:38" x14ac:dyDescent="0.25">
      <c r="A333" s="3" t="s">
        <v>1459</v>
      </c>
      <c r="B333" t="s">
        <v>1493</v>
      </c>
      <c r="C333" t="s">
        <v>1494</v>
      </c>
      <c r="D333" t="s">
        <v>1495</v>
      </c>
      <c r="E333" t="str">
        <f>IF(OR(Table1[[#This Row],[June 23-29 Resident Confirmed COVID-19 (sum)]]&gt;0,Table1[[#This Row],[June 23-29 Resident Suspected COVID-19 (sum)]]&gt;0,Table1[[#This Row],[June 23-29 Staff Confirmed COVID-19 (sum)]]&gt;0,Table1[[#This Row],[June 23-29 Staff Suspected COVID-19 (sum)]]&gt;0),"Yes","")</f>
        <v/>
      </c>
      <c r="F333">
        <f t="shared" si="16"/>
        <v>0</v>
      </c>
      <c r="G333">
        <f t="shared" si="16"/>
        <v>0</v>
      </c>
      <c r="H333">
        <f t="shared" si="16"/>
        <v>0</v>
      </c>
      <c r="I333">
        <f t="shared" si="16"/>
        <v>0</v>
      </c>
      <c r="J333">
        <f>SUMIFS('6-29 EMR'!$F$2:$F$467,'6-29 EMR'!$B$2:$B$467,$B333)</f>
        <v>0</v>
      </c>
      <c r="K333">
        <f>SUMIFS('6-29 EMR'!$G$2:$G$467,'6-29 EMR'!$B$2:$B$467,$B333)</f>
        <v>0</v>
      </c>
      <c r="L333">
        <f>SUMIFS('6-29 EMR'!$M$2:$M$467,'6-29 EMR'!$B$2:$B$467,$B333)</f>
        <v>0</v>
      </c>
      <c r="M333">
        <f>SUMIFS('6-29 EMR'!$N$2:$N$467,'6-29 EMR'!$B$2:$B$467,$B333)</f>
        <v>0</v>
      </c>
      <c r="N333">
        <f>SUMIFS('6-28 EMR'!$F$2:$F$467,'6-28 EMR'!$B$2:$B$467,$B333)</f>
        <v>0</v>
      </c>
      <c r="O333">
        <f>SUMIFS('6-28 EMR'!$G$2:$G$467,'6-28 EMR'!$B$2:$B$467,$B333)</f>
        <v>0</v>
      </c>
      <c r="P333">
        <f>SUMIFS('6-28 EMR'!$M$2:$M$467,'6-28 EMR'!$B$2:$B$467,$B333)</f>
        <v>0</v>
      </c>
      <c r="Q333">
        <f>SUMIFS('6-28 EMR'!$N$2:$N$467,'6-28 EMR'!$B$2:$B$467,$B333)</f>
        <v>0</v>
      </c>
      <c r="R333">
        <f>SUMIFS('6-27 EMR'!$F$2:$F$467,'6-27 EMR'!$B$2:$B$467,$B333)</f>
        <v>0</v>
      </c>
      <c r="S333">
        <f>SUMIFS('6-27 EMR'!$G$2:$G$467,'6-27 EMR'!$B$2:$B$467,$B333)</f>
        <v>0</v>
      </c>
      <c r="T333">
        <f>SUMIFS('6-27 EMR'!$M$2:$M$467,'6-27 EMR'!$B$2:$B$467,$B333)</f>
        <v>0</v>
      </c>
      <c r="U333">
        <f>SUMIFS('6-27 EMR'!$N$2:$N$467,'6-27 EMR'!$B$2:$B$467,$B333)</f>
        <v>0</v>
      </c>
      <c r="V333">
        <f>SUMIFS('6-26 EMR'!$F$2:$F$467,'6-26 EMR'!$B$2:$B$467,$B333)</f>
        <v>0</v>
      </c>
      <c r="W333">
        <f>SUMIFS('6-26 EMR'!$G$2:$G$467,'6-26 EMR'!$B$2:$B$467,$B333)</f>
        <v>0</v>
      </c>
      <c r="X333">
        <f>SUMIFS('6-26 EMR'!$M$2:$M$467,'6-26 EMR'!$B$2:$B$467,$B333)</f>
        <v>0</v>
      </c>
      <c r="Y333">
        <f>SUMIFS('6-26 EMR'!$N$2:$N$467,'6-26 EMR'!$B$2:$B$467,$B333)</f>
        <v>0</v>
      </c>
      <c r="Z333">
        <f>SUMIFS('6-25 EMR'!$F$2:$F$467,'6-25 EMR'!$B$2:$B$467,$B333)</f>
        <v>0</v>
      </c>
      <c r="AA333">
        <f>SUMIFS('6-25 EMR'!$G$2:$G$467,'6-25 EMR'!$B$2:$B$467,$B333)</f>
        <v>0</v>
      </c>
      <c r="AB333">
        <f>SUMIFS('6-25 EMR'!$M$2:$M$467,'6-25 EMR'!$B$2:$B$467,$B333)</f>
        <v>0</v>
      </c>
      <c r="AC333">
        <f>SUMIFS('6-25 EMR'!$N$2:$N$467,'6-25 EMR'!$B$2:$B$467,$B333)</f>
        <v>0</v>
      </c>
      <c r="AD333">
        <f>SUMIFS('6-24 EMR'!$F$2:$F$467,'6-24 EMR'!$B$2:$B$467,$B333)</f>
        <v>0</v>
      </c>
      <c r="AE333">
        <f>SUMIFS('6-24 EMR'!$G$2:$G$467,'6-24 EMR'!$B$2:$B$467,$B333)</f>
        <v>0</v>
      </c>
      <c r="AF333">
        <f>SUMIFS('6-24 EMR'!$M$2:$M$467,'6-24 EMR'!$B$2:$B$467,$B333)</f>
        <v>0</v>
      </c>
      <c r="AG333">
        <f>SUMIFS('6-24 EMR'!$N$2:$N$467,'6-24 EMR'!$B$2:$B$467,$B333)</f>
        <v>0</v>
      </c>
      <c r="AH333">
        <f>SUMIFS('6-23 EMR'!$F$2:$F$467,'6-23 EMR'!$B$2:$B$467,$B333)</f>
        <v>0</v>
      </c>
      <c r="AI333">
        <f>SUMIFS('6-23 EMR'!$G$2:$G$467,'6-23 EMR'!$B$2:$B$467,$B333)</f>
        <v>0</v>
      </c>
      <c r="AJ333">
        <f>SUMIFS('6-23 EMR'!$M$2:$M$467,'6-23 EMR'!$B$2:$B$467,$B333)</f>
        <v>0</v>
      </c>
      <c r="AK333">
        <f>SUMIFS('6-23 EMR'!$N$2:$N$467,'6-23 EMR'!$B$2:$B$467,$B333)</f>
        <v>0</v>
      </c>
      <c r="AL333" t="s">
        <v>1497</v>
      </c>
    </row>
    <row r="334" spans="1:38" x14ac:dyDescent="0.25">
      <c r="A334" s="3" t="s">
        <v>1459</v>
      </c>
      <c r="B334" t="s">
        <v>1498</v>
      </c>
      <c r="C334" t="s">
        <v>1499</v>
      </c>
      <c r="D334" t="s">
        <v>1500</v>
      </c>
      <c r="E334" t="str">
        <f>IF(OR(Table1[[#This Row],[June 23-29 Resident Confirmed COVID-19 (sum)]]&gt;0,Table1[[#This Row],[June 23-29 Resident Suspected COVID-19 (sum)]]&gt;0,Table1[[#This Row],[June 23-29 Staff Confirmed COVID-19 (sum)]]&gt;0,Table1[[#This Row],[June 23-29 Staff Suspected COVID-19 (sum)]]&gt;0),"Yes","")</f>
        <v/>
      </c>
      <c r="F334">
        <f t="shared" si="16"/>
        <v>0</v>
      </c>
      <c r="G334">
        <f t="shared" si="16"/>
        <v>0</v>
      </c>
      <c r="H334">
        <f t="shared" si="16"/>
        <v>0</v>
      </c>
      <c r="I334">
        <f t="shared" si="16"/>
        <v>0</v>
      </c>
      <c r="J334">
        <f>SUMIFS('6-29 EMR'!$F$2:$F$467,'6-29 EMR'!$B$2:$B$467,$B334)</f>
        <v>0</v>
      </c>
      <c r="K334">
        <f>SUMIFS('6-29 EMR'!$G$2:$G$467,'6-29 EMR'!$B$2:$B$467,$B334)</f>
        <v>0</v>
      </c>
      <c r="L334">
        <f>SUMIFS('6-29 EMR'!$M$2:$M$467,'6-29 EMR'!$B$2:$B$467,$B334)</f>
        <v>0</v>
      </c>
      <c r="M334">
        <f>SUMIFS('6-29 EMR'!$N$2:$N$467,'6-29 EMR'!$B$2:$B$467,$B334)</f>
        <v>0</v>
      </c>
      <c r="N334">
        <f>SUMIFS('6-28 EMR'!$F$2:$F$467,'6-28 EMR'!$B$2:$B$467,$B334)</f>
        <v>0</v>
      </c>
      <c r="O334">
        <f>SUMIFS('6-28 EMR'!$G$2:$G$467,'6-28 EMR'!$B$2:$B$467,$B334)</f>
        <v>0</v>
      </c>
      <c r="P334">
        <f>SUMIFS('6-28 EMR'!$M$2:$M$467,'6-28 EMR'!$B$2:$B$467,$B334)</f>
        <v>0</v>
      </c>
      <c r="Q334">
        <f>SUMIFS('6-28 EMR'!$N$2:$N$467,'6-28 EMR'!$B$2:$B$467,$B334)</f>
        <v>0</v>
      </c>
      <c r="R334">
        <f>SUMIFS('6-27 EMR'!$F$2:$F$467,'6-27 EMR'!$B$2:$B$467,$B334)</f>
        <v>0</v>
      </c>
      <c r="S334">
        <f>SUMIFS('6-27 EMR'!$G$2:$G$467,'6-27 EMR'!$B$2:$B$467,$B334)</f>
        <v>0</v>
      </c>
      <c r="T334">
        <f>SUMIFS('6-27 EMR'!$M$2:$M$467,'6-27 EMR'!$B$2:$B$467,$B334)</f>
        <v>0</v>
      </c>
      <c r="U334">
        <f>SUMIFS('6-27 EMR'!$N$2:$N$467,'6-27 EMR'!$B$2:$B$467,$B334)</f>
        <v>0</v>
      </c>
      <c r="V334">
        <f>SUMIFS('6-26 EMR'!$F$2:$F$467,'6-26 EMR'!$B$2:$B$467,$B334)</f>
        <v>0</v>
      </c>
      <c r="W334">
        <f>SUMIFS('6-26 EMR'!$G$2:$G$467,'6-26 EMR'!$B$2:$B$467,$B334)</f>
        <v>0</v>
      </c>
      <c r="X334">
        <f>SUMIFS('6-26 EMR'!$M$2:$M$467,'6-26 EMR'!$B$2:$B$467,$B334)</f>
        <v>0</v>
      </c>
      <c r="Y334">
        <f>SUMIFS('6-26 EMR'!$N$2:$N$467,'6-26 EMR'!$B$2:$B$467,$B334)</f>
        <v>0</v>
      </c>
      <c r="Z334">
        <f>SUMIFS('6-25 EMR'!$F$2:$F$467,'6-25 EMR'!$B$2:$B$467,$B334)</f>
        <v>0</v>
      </c>
      <c r="AA334">
        <f>SUMIFS('6-25 EMR'!$G$2:$G$467,'6-25 EMR'!$B$2:$B$467,$B334)</f>
        <v>0</v>
      </c>
      <c r="AB334">
        <f>SUMIFS('6-25 EMR'!$M$2:$M$467,'6-25 EMR'!$B$2:$B$467,$B334)</f>
        <v>0</v>
      </c>
      <c r="AC334">
        <f>SUMIFS('6-25 EMR'!$N$2:$N$467,'6-25 EMR'!$B$2:$B$467,$B334)</f>
        <v>0</v>
      </c>
      <c r="AD334">
        <f>SUMIFS('6-24 EMR'!$F$2:$F$467,'6-24 EMR'!$B$2:$B$467,$B334)</f>
        <v>0</v>
      </c>
      <c r="AE334">
        <f>SUMIFS('6-24 EMR'!$G$2:$G$467,'6-24 EMR'!$B$2:$B$467,$B334)</f>
        <v>0</v>
      </c>
      <c r="AF334">
        <f>SUMIFS('6-24 EMR'!$M$2:$M$467,'6-24 EMR'!$B$2:$B$467,$B334)</f>
        <v>0</v>
      </c>
      <c r="AG334">
        <f>SUMIFS('6-24 EMR'!$N$2:$N$467,'6-24 EMR'!$B$2:$B$467,$B334)</f>
        <v>0</v>
      </c>
      <c r="AH334">
        <f>SUMIFS('6-23 EMR'!$F$2:$F$467,'6-23 EMR'!$B$2:$B$467,$B334)</f>
        <v>0</v>
      </c>
      <c r="AI334">
        <f>SUMIFS('6-23 EMR'!$G$2:$G$467,'6-23 EMR'!$B$2:$B$467,$B334)</f>
        <v>0</v>
      </c>
      <c r="AJ334">
        <f>SUMIFS('6-23 EMR'!$M$2:$M$467,'6-23 EMR'!$B$2:$B$467,$B334)</f>
        <v>0</v>
      </c>
      <c r="AK334">
        <f>SUMIFS('6-23 EMR'!$N$2:$N$467,'6-23 EMR'!$B$2:$B$467,$B334)</f>
        <v>0</v>
      </c>
      <c r="AL334" t="s">
        <v>1503</v>
      </c>
    </row>
    <row r="335" spans="1:38" x14ac:dyDescent="0.25">
      <c r="A335" s="3" t="s">
        <v>1504</v>
      </c>
      <c r="B335" t="s">
        <v>1505</v>
      </c>
      <c r="C335" t="s">
        <v>1506</v>
      </c>
      <c r="D335" t="s">
        <v>1507</v>
      </c>
      <c r="E335" t="str">
        <f>IF(OR(Table1[[#This Row],[June 23-29 Resident Confirmed COVID-19 (sum)]]&gt;0,Table1[[#This Row],[June 23-29 Resident Suspected COVID-19 (sum)]]&gt;0,Table1[[#This Row],[June 23-29 Staff Confirmed COVID-19 (sum)]]&gt;0,Table1[[#This Row],[June 23-29 Staff Suspected COVID-19 (sum)]]&gt;0),"Yes","")</f>
        <v/>
      </c>
      <c r="F335">
        <f t="shared" si="16"/>
        <v>0</v>
      </c>
      <c r="G335">
        <f t="shared" si="16"/>
        <v>0</v>
      </c>
      <c r="H335">
        <f t="shared" si="16"/>
        <v>0</v>
      </c>
      <c r="I335">
        <f t="shared" si="16"/>
        <v>0</v>
      </c>
      <c r="J335">
        <f>SUMIFS('6-29 EMR'!$F$2:$F$467,'6-29 EMR'!$B$2:$B$467,$B335)</f>
        <v>0</v>
      </c>
      <c r="K335">
        <f>SUMIFS('6-29 EMR'!$G$2:$G$467,'6-29 EMR'!$B$2:$B$467,$B335)</f>
        <v>0</v>
      </c>
      <c r="L335">
        <f>SUMIFS('6-29 EMR'!$M$2:$M$467,'6-29 EMR'!$B$2:$B$467,$B335)</f>
        <v>0</v>
      </c>
      <c r="M335">
        <f>SUMIFS('6-29 EMR'!$N$2:$N$467,'6-29 EMR'!$B$2:$B$467,$B335)</f>
        <v>0</v>
      </c>
      <c r="N335">
        <f>SUMIFS('6-28 EMR'!$F$2:$F$467,'6-28 EMR'!$B$2:$B$467,$B335)</f>
        <v>0</v>
      </c>
      <c r="O335">
        <f>SUMIFS('6-28 EMR'!$G$2:$G$467,'6-28 EMR'!$B$2:$B$467,$B335)</f>
        <v>0</v>
      </c>
      <c r="P335">
        <f>SUMIFS('6-28 EMR'!$M$2:$M$467,'6-28 EMR'!$B$2:$B$467,$B335)</f>
        <v>0</v>
      </c>
      <c r="Q335">
        <f>SUMIFS('6-28 EMR'!$N$2:$N$467,'6-28 EMR'!$B$2:$B$467,$B335)</f>
        <v>0</v>
      </c>
      <c r="R335">
        <f>SUMIFS('6-27 EMR'!$F$2:$F$467,'6-27 EMR'!$B$2:$B$467,$B335)</f>
        <v>0</v>
      </c>
      <c r="S335">
        <f>SUMIFS('6-27 EMR'!$G$2:$G$467,'6-27 EMR'!$B$2:$B$467,$B335)</f>
        <v>0</v>
      </c>
      <c r="T335">
        <f>SUMIFS('6-27 EMR'!$M$2:$M$467,'6-27 EMR'!$B$2:$B$467,$B335)</f>
        <v>0</v>
      </c>
      <c r="U335">
        <f>SUMIFS('6-27 EMR'!$N$2:$N$467,'6-27 EMR'!$B$2:$B$467,$B335)</f>
        <v>0</v>
      </c>
      <c r="V335">
        <f>SUMIFS('6-26 EMR'!$F$2:$F$467,'6-26 EMR'!$B$2:$B$467,$B335)</f>
        <v>0</v>
      </c>
      <c r="W335">
        <f>SUMIFS('6-26 EMR'!$G$2:$G$467,'6-26 EMR'!$B$2:$B$467,$B335)</f>
        <v>0</v>
      </c>
      <c r="X335">
        <f>SUMIFS('6-26 EMR'!$M$2:$M$467,'6-26 EMR'!$B$2:$B$467,$B335)</f>
        <v>0</v>
      </c>
      <c r="Y335">
        <f>SUMIFS('6-26 EMR'!$N$2:$N$467,'6-26 EMR'!$B$2:$B$467,$B335)</f>
        <v>0</v>
      </c>
      <c r="Z335">
        <f>SUMIFS('6-25 EMR'!$F$2:$F$467,'6-25 EMR'!$B$2:$B$467,$B335)</f>
        <v>0</v>
      </c>
      <c r="AA335">
        <f>SUMIFS('6-25 EMR'!$G$2:$G$467,'6-25 EMR'!$B$2:$B$467,$B335)</f>
        <v>0</v>
      </c>
      <c r="AB335">
        <f>SUMIFS('6-25 EMR'!$M$2:$M$467,'6-25 EMR'!$B$2:$B$467,$B335)</f>
        <v>0</v>
      </c>
      <c r="AC335">
        <f>SUMIFS('6-25 EMR'!$N$2:$N$467,'6-25 EMR'!$B$2:$B$467,$B335)</f>
        <v>0</v>
      </c>
      <c r="AD335">
        <f>SUMIFS('6-24 EMR'!$F$2:$F$467,'6-24 EMR'!$B$2:$B$467,$B335)</f>
        <v>0</v>
      </c>
      <c r="AE335">
        <f>SUMIFS('6-24 EMR'!$G$2:$G$467,'6-24 EMR'!$B$2:$B$467,$B335)</f>
        <v>0</v>
      </c>
      <c r="AF335">
        <f>SUMIFS('6-24 EMR'!$M$2:$M$467,'6-24 EMR'!$B$2:$B$467,$B335)</f>
        <v>0</v>
      </c>
      <c r="AG335">
        <f>SUMIFS('6-24 EMR'!$N$2:$N$467,'6-24 EMR'!$B$2:$B$467,$B335)</f>
        <v>0</v>
      </c>
      <c r="AH335">
        <f>SUMIFS('6-23 EMR'!$F$2:$F$467,'6-23 EMR'!$B$2:$B$467,$B335)</f>
        <v>0</v>
      </c>
      <c r="AI335">
        <f>SUMIFS('6-23 EMR'!$G$2:$G$467,'6-23 EMR'!$B$2:$B$467,$B335)</f>
        <v>0</v>
      </c>
      <c r="AJ335">
        <f>SUMIFS('6-23 EMR'!$M$2:$M$467,'6-23 EMR'!$B$2:$B$467,$B335)</f>
        <v>0</v>
      </c>
      <c r="AK335">
        <f>SUMIFS('6-23 EMR'!$N$2:$N$467,'6-23 EMR'!$B$2:$B$467,$B335)</f>
        <v>0</v>
      </c>
      <c r="AL335" t="s">
        <v>1509</v>
      </c>
    </row>
    <row r="336" spans="1:38" x14ac:dyDescent="0.25">
      <c r="A336" s="3" t="s">
        <v>1504</v>
      </c>
      <c r="B336" t="s">
        <v>1510</v>
      </c>
      <c r="C336" t="s">
        <v>1511</v>
      </c>
      <c r="D336" t="s">
        <v>1510</v>
      </c>
      <c r="E336" t="str">
        <f>IF(OR(Table1[[#This Row],[June 23-29 Resident Confirmed COVID-19 (sum)]]&gt;0,Table1[[#This Row],[June 23-29 Resident Suspected COVID-19 (sum)]]&gt;0,Table1[[#This Row],[June 23-29 Staff Confirmed COVID-19 (sum)]]&gt;0,Table1[[#This Row],[June 23-29 Staff Suspected COVID-19 (sum)]]&gt;0),"Yes","")</f>
        <v>Yes</v>
      </c>
      <c r="F336">
        <f t="shared" si="16"/>
        <v>7</v>
      </c>
      <c r="G336">
        <f t="shared" si="16"/>
        <v>0</v>
      </c>
      <c r="H336">
        <f t="shared" si="16"/>
        <v>7</v>
      </c>
      <c r="I336">
        <f t="shared" si="16"/>
        <v>0</v>
      </c>
      <c r="J336">
        <f>SUMIFS('6-29 EMR'!$F$2:$F$467,'6-29 EMR'!$B$2:$B$467,$B336)</f>
        <v>1</v>
      </c>
      <c r="K336">
        <f>SUMIFS('6-29 EMR'!$G$2:$G$467,'6-29 EMR'!$B$2:$B$467,$B336)</f>
        <v>0</v>
      </c>
      <c r="L336">
        <f>SUMIFS('6-29 EMR'!$M$2:$M$467,'6-29 EMR'!$B$2:$B$467,$B336)</f>
        <v>1</v>
      </c>
      <c r="M336">
        <f>SUMIFS('6-29 EMR'!$N$2:$N$467,'6-29 EMR'!$B$2:$B$467,$B336)</f>
        <v>0</v>
      </c>
      <c r="N336">
        <f>SUMIFS('6-28 EMR'!$F$2:$F$467,'6-28 EMR'!$B$2:$B$467,$B336)</f>
        <v>1</v>
      </c>
      <c r="O336">
        <f>SUMIFS('6-28 EMR'!$G$2:$G$467,'6-28 EMR'!$B$2:$B$467,$B336)</f>
        <v>0</v>
      </c>
      <c r="P336">
        <f>SUMIFS('6-28 EMR'!$M$2:$M$467,'6-28 EMR'!$B$2:$B$467,$B336)</f>
        <v>1</v>
      </c>
      <c r="Q336">
        <f>SUMIFS('6-28 EMR'!$N$2:$N$467,'6-28 EMR'!$B$2:$B$467,$B336)</f>
        <v>0</v>
      </c>
      <c r="R336">
        <f>SUMIFS('6-27 EMR'!$F$2:$F$467,'6-27 EMR'!$B$2:$B$467,$B336)</f>
        <v>1</v>
      </c>
      <c r="S336">
        <f>SUMIFS('6-27 EMR'!$G$2:$G$467,'6-27 EMR'!$B$2:$B$467,$B336)</f>
        <v>0</v>
      </c>
      <c r="T336">
        <f>SUMIFS('6-27 EMR'!$M$2:$M$467,'6-27 EMR'!$B$2:$B$467,$B336)</f>
        <v>1</v>
      </c>
      <c r="U336">
        <f>SUMIFS('6-27 EMR'!$N$2:$N$467,'6-27 EMR'!$B$2:$B$467,$B336)</f>
        <v>0</v>
      </c>
      <c r="V336">
        <f>SUMIFS('6-26 EMR'!$F$2:$F$467,'6-26 EMR'!$B$2:$B$467,$B336)</f>
        <v>1</v>
      </c>
      <c r="W336">
        <f>SUMIFS('6-26 EMR'!$G$2:$G$467,'6-26 EMR'!$B$2:$B$467,$B336)</f>
        <v>0</v>
      </c>
      <c r="X336">
        <f>SUMIFS('6-26 EMR'!$M$2:$M$467,'6-26 EMR'!$B$2:$B$467,$B336)</f>
        <v>1</v>
      </c>
      <c r="Y336">
        <f>SUMIFS('6-26 EMR'!$N$2:$N$467,'6-26 EMR'!$B$2:$B$467,$B336)</f>
        <v>0</v>
      </c>
      <c r="Z336">
        <f>SUMIFS('6-25 EMR'!$F$2:$F$467,'6-25 EMR'!$B$2:$B$467,$B336)</f>
        <v>1</v>
      </c>
      <c r="AA336">
        <f>SUMIFS('6-25 EMR'!$G$2:$G$467,'6-25 EMR'!$B$2:$B$467,$B336)</f>
        <v>0</v>
      </c>
      <c r="AB336">
        <f>SUMIFS('6-25 EMR'!$M$2:$M$467,'6-25 EMR'!$B$2:$B$467,$B336)</f>
        <v>1</v>
      </c>
      <c r="AC336">
        <f>SUMIFS('6-25 EMR'!$N$2:$N$467,'6-25 EMR'!$B$2:$B$467,$B336)</f>
        <v>0</v>
      </c>
      <c r="AD336">
        <f>SUMIFS('6-24 EMR'!$F$2:$F$467,'6-24 EMR'!$B$2:$B$467,$B336)</f>
        <v>1</v>
      </c>
      <c r="AE336">
        <f>SUMIFS('6-24 EMR'!$G$2:$G$467,'6-24 EMR'!$B$2:$B$467,$B336)</f>
        <v>0</v>
      </c>
      <c r="AF336">
        <f>SUMIFS('6-24 EMR'!$M$2:$M$467,'6-24 EMR'!$B$2:$B$467,$B336)</f>
        <v>1</v>
      </c>
      <c r="AG336">
        <f>SUMIFS('6-24 EMR'!$N$2:$N$467,'6-24 EMR'!$B$2:$B$467,$B336)</f>
        <v>0</v>
      </c>
      <c r="AH336">
        <f>SUMIFS('6-23 EMR'!$F$2:$F$467,'6-23 EMR'!$B$2:$B$467,$B336)</f>
        <v>1</v>
      </c>
      <c r="AI336">
        <f>SUMIFS('6-23 EMR'!$G$2:$G$467,'6-23 EMR'!$B$2:$B$467,$B336)</f>
        <v>0</v>
      </c>
      <c r="AJ336">
        <f>SUMIFS('6-23 EMR'!$M$2:$M$467,'6-23 EMR'!$B$2:$B$467,$B336)</f>
        <v>1</v>
      </c>
      <c r="AK336">
        <f>SUMIFS('6-23 EMR'!$N$2:$N$467,'6-23 EMR'!$B$2:$B$467,$B336)</f>
        <v>0</v>
      </c>
      <c r="AL336" t="s">
        <v>1510</v>
      </c>
    </row>
    <row r="337" spans="1:38" x14ac:dyDescent="0.25">
      <c r="A337" s="3" t="s">
        <v>1504</v>
      </c>
      <c r="B337" t="s">
        <v>1513</v>
      </c>
      <c r="C337" t="s">
        <v>1514</v>
      </c>
      <c r="D337" t="s">
        <v>1515</v>
      </c>
      <c r="E337" t="str">
        <f>IF(OR(Table1[[#This Row],[June 23-29 Resident Confirmed COVID-19 (sum)]]&gt;0,Table1[[#This Row],[June 23-29 Resident Suspected COVID-19 (sum)]]&gt;0,Table1[[#This Row],[June 23-29 Staff Confirmed COVID-19 (sum)]]&gt;0,Table1[[#This Row],[June 23-29 Staff Suspected COVID-19 (sum)]]&gt;0),"Yes","")</f>
        <v>Yes</v>
      </c>
      <c r="F337">
        <f t="shared" si="16"/>
        <v>0</v>
      </c>
      <c r="G337">
        <f t="shared" si="16"/>
        <v>7</v>
      </c>
      <c r="H337">
        <f t="shared" si="16"/>
        <v>0</v>
      </c>
      <c r="I337">
        <f t="shared" si="16"/>
        <v>7</v>
      </c>
      <c r="J337">
        <f>SUMIFS('6-29 EMR'!$F$2:$F$467,'6-29 EMR'!$B$2:$B$467,$B337)</f>
        <v>0</v>
      </c>
      <c r="K337">
        <f>SUMIFS('6-29 EMR'!$G$2:$G$467,'6-29 EMR'!$B$2:$B$467,$B337)</f>
        <v>1</v>
      </c>
      <c r="L337">
        <f>SUMIFS('6-29 EMR'!$M$2:$M$467,'6-29 EMR'!$B$2:$B$467,$B337)</f>
        <v>0</v>
      </c>
      <c r="M337">
        <f>SUMIFS('6-29 EMR'!$N$2:$N$467,'6-29 EMR'!$B$2:$B$467,$B337)</f>
        <v>1</v>
      </c>
      <c r="N337">
        <f>SUMIFS('6-28 EMR'!$F$2:$F$467,'6-28 EMR'!$B$2:$B$467,$B337)</f>
        <v>0</v>
      </c>
      <c r="O337">
        <f>SUMIFS('6-28 EMR'!$G$2:$G$467,'6-28 EMR'!$B$2:$B$467,$B337)</f>
        <v>1</v>
      </c>
      <c r="P337">
        <f>SUMIFS('6-28 EMR'!$M$2:$M$467,'6-28 EMR'!$B$2:$B$467,$B337)</f>
        <v>0</v>
      </c>
      <c r="Q337">
        <f>SUMIFS('6-28 EMR'!$N$2:$N$467,'6-28 EMR'!$B$2:$B$467,$B337)</f>
        <v>1</v>
      </c>
      <c r="R337">
        <f>SUMIFS('6-27 EMR'!$F$2:$F$467,'6-27 EMR'!$B$2:$B$467,$B337)</f>
        <v>0</v>
      </c>
      <c r="S337">
        <f>SUMIFS('6-27 EMR'!$G$2:$G$467,'6-27 EMR'!$B$2:$B$467,$B337)</f>
        <v>1</v>
      </c>
      <c r="T337">
        <f>SUMIFS('6-27 EMR'!$M$2:$M$467,'6-27 EMR'!$B$2:$B$467,$B337)</f>
        <v>0</v>
      </c>
      <c r="U337">
        <f>SUMIFS('6-27 EMR'!$N$2:$N$467,'6-27 EMR'!$B$2:$B$467,$B337)</f>
        <v>1</v>
      </c>
      <c r="V337">
        <f>SUMIFS('6-26 EMR'!$F$2:$F$467,'6-26 EMR'!$B$2:$B$467,$B337)</f>
        <v>0</v>
      </c>
      <c r="W337">
        <f>SUMIFS('6-26 EMR'!$G$2:$G$467,'6-26 EMR'!$B$2:$B$467,$B337)</f>
        <v>1</v>
      </c>
      <c r="X337">
        <f>SUMIFS('6-26 EMR'!$M$2:$M$467,'6-26 EMR'!$B$2:$B$467,$B337)</f>
        <v>0</v>
      </c>
      <c r="Y337">
        <f>SUMIFS('6-26 EMR'!$N$2:$N$467,'6-26 EMR'!$B$2:$B$467,$B337)</f>
        <v>1</v>
      </c>
      <c r="Z337">
        <f>SUMIFS('6-25 EMR'!$F$2:$F$467,'6-25 EMR'!$B$2:$B$467,$B337)</f>
        <v>0</v>
      </c>
      <c r="AA337">
        <f>SUMIFS('6-25 EMR'!$G$2:$G$467,'6-25 EMR'!$B$2:$B$467,$B337)</f>
        <v>1</v>
      </c>
      <c r="AB337">
        <f>SUMIFS('6-25 EMR'!$M$2:$M$467,'6-25 EMR'!$B$2:$B$467,$B337)</f>
        <v>0</v>
      </c>
      <c r="AC337">
        <f>SUMIFS('6-25 EMR'!$N$2:$N$467,'6-25 EMR'!$B$2:$B$467,$B337)</f>
        <v>1</v>
      </c>
      <c r="AD337">
        <f>SUMIFS('6-24 EMR'!$F$2:$F$467,'6-24 EMR'!$B$2:$B$467,$B337)</f>
        <v>0</v>
      </c>
      <c r="AE337">
        <f>SUMIFS('6-24 EMR'!$G$2:$G$467,'6-24 EMR'!$B$2:$B$467,$B337)</f>
        <v>1</v>
      </c>
      <c r="AF337">
        <f>SUMIFS('6-24 EMR'!$M$2:$M$467,'6-24 EMR'!$B$2:$B$467,$B337)</f>
        <v>0</v>
      </c>
      <c r="AG337">
        <f>SUMIFS('6-24 EMR'!$N$2:$N$467,'6-24 EMR'!$B$2:$B$467,$B337)</f>
        <v>1</v>
      </c>
      <c r="AH337">
        <f>SUMIFS('6-23 EMR'!$F$2:$F$467,'6-23 EMR'!$B$2:$B$467,$B337)</f>
        <v>0</v>
      </c>
      <c r="AI337">
        <f>SUMIFS('6-23 EMR'!$G$2:$G$467,'6-23 EMR'!$B$2:$B$467,$B337)</f>
        <v>1</v>
      </c>
      <c r="AJ337">
        <f>SUMIFS('6-23 EMR'!$M$2:$M$467,'6-23 EMR'!$B$2:$B$467,$B337)</f>
        <v>0</v>
      </c>
      <c r="AK337">
        <f>SUMIFS('6-23 EMR'!$N$2:$N$467,'6-23 EMR'!$B$2:$B$467,$B337)</f>
        <v>1</v>
      </c>
      <c r="AL337" t="s">
        <v>1518</v>
      </c>
    </row>
    <row r="338" spans="1:38" x14ac:dyDescent="0.25">
      <c r="A338" s="3" t="s">
        <v>1504</v>
      </c>
      <c r="B338" t="s">
        <v>1519</v>
      </c>
      <c r="C338" t="s">
        <v>43</v>
      </c>
      <c r="D338" t="s">
        <v>1520</v>
      </c>
      <c r="E338" t="str">
        <f>IF(OR(Table1[[#This Row],[June 23-29 Resident Confirmed COVID-19 (sum)]]&gt;0,Table1[[#This Row],[June 23-29 Resident Suspected COVID-19 (sum)]]&gt;0,Table1[[#This Row],[June 23-29 Staff Confirmed COVID-19 (sum)]]&gt;0,Table1[[#This Row],[June 23-29 Staff Suspected COVID-19 (sum)]]&gt;0),"Yes","")</f>
        <v>Yes</v>
      </c>
      <c r="F338">
        <f t="shared" si="16"/>
        <v>0</v>
      </c>
      <c r="G338">
        <f t="shared" si="16"/>
        <v>0</v>
      </c>
      <c r="H338">
        <f t="shared" si="16"/>
        <v>1</v>
      </c>
      <c r="I338">
        <f t="shared" si="16"/>
        <v>0</v>
      </c>
      <c r="J338">
        <f>SUMIFS('6-29 EMR'!$F$2:$F$467,'6-29 EMR'!$B$2:$B$467,$B338)</f>
        <v>0</v>
      </c>
      <c r="K338">
        <f>SUMIFS('6-29 EMR'!$G$2:$G$467,'6-29 EMR'!$B$2:$B$467,$B338)</f>
        <v>0</v>
      </c>
      <c r="L338">
        <f>SUMIFS('6-29 EMR'!$M$2:$M$467,'6-29 EMR'!$B$2:$B$467,$B338)</f>
        <v>0</v>
      </c>
      <c r="M338">
        <f>SUMIFS('6-29 EMR'!$N$2:$N$467,'6-29 EMR'!$B$2:$B$467,$B338)</f>
        <v>0</v>
      </c>
      <c r="N338">
        <f>SUMIFS('6-28 EMR'!$F$2:$F$467,'6-28 EMR'!$B$2:$B$467,$B338)</f>
        <v>0</v>
      </c>
      <c r="O338">
        <f>SUMIFS('6-28 EMR'!$G$2:$G$467,'6-28 EMR'!$B$2:$B$467,$B338)</f>
        <v>0</v>
      </c>
      <c r="P338">
        <f>SUMIFS('6-28 EMR'!$M$2:$M$467,'6-28 EMR'!$B$2:$B$467,$B338)</f>
        <v>0</v>
      </c>
      <c r="Q338">
        <f>SUMIFS('6-28 EMR'!$N$2:$N$467,'6-28 EMR'!$B$2:$B$467,$B338)</f>
        <v>0</v>
      </c>
      <c r="R338">
        <f>SUMIFS('6-27 EMR'!$F$2:$F$467,'6-27 EMR'!$B$2:$B$467,$B338)</f>
        <v>0</v>
      </c>
      <c r="S338">
        <f>SUMIFS('6-27 EMR'!$G$2:$G$467,'6-27 EMR'!$B$2:$B$467,$B338)</f>
        <v>0</v>
      </c>
      <c r="T338">
        <f>SUMIFS('6-27 EMR'!$M$2:$M$467,'6-27 EMR'!$B$2:$B$467,$B338)</f>
        <v>0</v>
      </c>
      <c r="U338">
        <f>SUMIFS('6-27 EMR'!$N$2:$N$467,'6-27 EMR'!$B$2:$B$467,$B338)</f>
        <v>0</v>
      </c>
      <c r="V338">
        <f>SUMIFS('6-26 EMR'!$F$2:$F$467,'6-26 EMR'!$B$2:$B$467,$B338)</f>
        <v>0</v>
      </c>
      <c r="W338">
        <f>SUMIFS('6-26 EMR'!$G$2:$G$467,'6-26 EMR'!$B$2:$B$467,$B338)</f>
        <v>0</v>
      </c>
      <c r="X338">
        <f>SUMIFS('6-26 EMR'!$M$2:$M$467,'6-26 EMR'!$B$2:$B$467,$B338)</f>
        <v>0</v>
      </c>
      <c r="Y338">
        <f>SUMIFS('6-26 EMR'!$N$2:$N$467,'6-26 EMR'!$B$2:$B$467,$B338)</f>
        <v>0</v>
      </c>
      <c r="Z338">
        <f>SUMIFS('6-25 EMR'!$F$2:$F$467,'6-25 EMR'!$B$2:$B$467,$B338)</f>
        <v>0</v>
      </c>
      <c r="AA338">
        <f>SUMIFS('6-25 EMR'!$G$2:$G$467,'6-25 EMR'!$B$2:$B$467,$B338)</f>
        <v>0</v>
      </c>
      <c r="AB338">
        <f>SUMIFS('6-25 EMR'!$M$2:$M$467,'6-25 EMR'!$B$2:$B$467,$B338)</f>
        <v>0</v>
      </c>
      <c r="AC338">
        <f>SUMIFS('6-25 EMR'!$N$2:$N$467,'6-25 EMR'!$B$2:$B$467,$B338)</f>
        <v>0</v>
      </c>
      <c r="AD338">
        <f>SUMIFS('6-24 EMR'!$F$2:$F$467,'6-24 EMR'!$B$2:$B$467,$B338)</f>
        <v>0</v>
      </c>
      <c r="AE338">
        <f>SUMIFS('6-24 EMR'!$G$2:$G$467,'6-24 EMR'!$B$2:$B$467,$B338)</f>
        <v>0</v>
      </c>
      <c r="AF338">
        <f>SUMIFS('6-24 EMR'!$M$2:$M$467,'6-24 EMR'!$B$2:$B$467,$B338)</f>
        <v>1</v>
      </c>
      <c r="AG338">
        <f>SUMIFS('6-24 EMR'!$N$2:$N$467,'6-24 EMR'!$B$2:$B$467,$B338)</f>
        <v>0</v>
      </c>
      <c r="AH338">
        <f>SUMIFS('6-23 EMR'!$F$2:$F$467,'6-23 EMR'!$B$2:$B$467,$B338)</f>
        <v>0</v>
      </c>
      <c r="AI338">
        <f>SUMIFS('6-23 EMR'!$G$2:$G$467,'6-23 EMR'!$B$2:$B$467,$B338)</f>
        <v>0</v>
      </c>
      <c r="AJ338">
        <f>SUMIFS('6-23 EMR'!$M$2:$M$467,'6-23 EMR'!$B$2:$B$467,$B338)</f>
        <v>0</v>
      </c>
      <c r="AK338">
        <f>SUMIFS('6-23 EMR'!$N$2:$N$467,'6-23 EMR'!$B$2:$B$467,$B338)</f>
        <v>0</v>
      </c>
      <c r="AL338" t="s">
        <v>1522</v>
      </c>
    </row>
    <row r="339" spans="1:38" x14ac:dyDescent="0.25">
      <c r="A339" s="3" t="s">
        <v>1523</v>
      </c>
      <c r="B339" t="s">
        <v>1524</v>
      </c>
      <c r="C339" t="s">
        <v>1525</v>
      </c>
      <c r="D339" t="s">
        <v>1524</v>
      </c>
      <c r="E339" t="str">
        <f>IF(OR(Table1[[#This Row],[June 23-29 Resident Confirmed COVID-19 (sum)]]&gt;0,Table1[[#This Row],[June 23-29 Resident Suspected COVID-19 (sum)]]&gt;0,Table1[[#This Row],[June 23-29 Staff Confirmed COVID-19 (sum)]]&gt;0,Table1[[#This Row],[June 23-29 Staff Suspected COVID-19 (sum)]]&gt;0),"Yes","")</f>
        <v/>
      </c>
      <c r="F339">
        <f t="shared" si="16"/>
        <v>0</v>
      </c>
      <c r="G339">
        <f t="shared" si="16"/>
        <v>0</v>
      </c>
      <c r="H339">
        <f t="shared" si="16"/>
        <v>0</v>
      </c>
      <c r="I339">
        <f t="shared" si="16"/>
        <v>0</v>
      </c>
      <c r="J339">
        <f>SUMIFS('6-29 EMR'!$F$2:$F$467,'6-29 EMR'!$B$2:$B$467,$B339)</f>
        <v>0</v>
      </c>
      <c r="K339">
        <f>SUMIFS('6-29 EMR'!$G$2:$G$467,'6-29 EMR'!$B$2:$B$467,$B339)</f>
        <v>0</v>
      </c>
      <c r="L339">
        <f>SUMIFS('6-29 EMR'!$M$2:$M$467,'6-29 EMR'!$B$2:$B$467,$B339)</f>
        <v>0</v>
      </c>
      <c r="M339">
        <f>SUMIFS('6-29 EMR'!$N$2:$N$467,'6-29 EMR'!$B$2:$B$467,$B339)</f>
        <v>0</v>
      </c>
      <c r="N339">
        <f>SUMIFS('6-28 EMR'!$F$2:$F$467,'6-28 EMR'!$B$2:$B$467,$B339)</f>
        <v>0</v>
      </c>
      <c r="O339">
        <f>SUMIFS('6-28 EMR'!$G$2:$G$467,'6-28 EMR'!$B$2:$B$467,$B339)</f>
        <v>0</v>
      </c>
      <c r="P339">
        <f>SUMIFS('6-28 EMR'!$M$2:$M$467,'6-28 EMR'!$B$2:$B$467,$B339)</f>
        <v>0</v>
      </c>
      <c r="Q339">
        <f>SUMIFS('6-28 EMR'!$N$2:$N$467,'6-28 EMR'!$B$2:$B$467,$B339)</f>
        <v>0</v>
      </c>
      <c r="R339">
        <f>SUMIFS('6-27 EMR'!$F$2:$F$467,'6-27 EMR'!$B$2:$B$467,$B339)</f>
        <v>0</v>
      </c>
      <c r="S339">
        <f>SUMIFS('6-27 EMR'!$G$2:$G$467,'6-27 EMR'!$B$2:$B$467,$B339)</f>
        <v>0</v>
      </c>
      <c r="T339">
        <f>SUMIFS('6-27 EMR'!$M$2:$M$467,'6-27 EMR'!$B$2:$B$467,$B339)</f>
        <v>0</v>
      </c>
      <c r="U339">
        <f>SUMIFS('6-27 EMR'!$N$2:$N$467,'6-27 EMR'!$B$2:$B$467,$B339)</f>
        <v>0</v>
      </c>
      <c r="V339">
        <f>SUMIFS('6-26 EMR'!$F$2:$F$467,'6-26 EMR'!$B$2:$B$467,$B339)</f>
        <v>0</v>
      </c>
      <c r="W339">
        <f>SUMIFS('6-26 EMR'!$G$2:$G$467,'6-26 EMR'!$B$2:$B$467,$B339)</f>
        <v>0</v>
      </c>
      <c r="X339">
        <f>SUMIFS('6-26 EMR'!$M$2:$M$467,'6-26 EMR'!$B$2:$B$467,$B339)</f>
        <v>0</v>
      </c>
      <c r="Y339">
        <f>SUMIFS('6-26 EMR'!$N$2:$N$467,'6-26 EMR'!$B$2:$B$467,$B339)</f>
        <v>0</v>
      </c>
      <c r="Z339">
        <f>SUMIFS('6-25 EMR'!$F$2:$F$467,'6-25 EMR'!$B$2:$B$467,$B339)</f>
        <v>0</v>
      </c>
      <c r="AA339">
        <f>SUMIFS('6-25 EMR'!$G$2:$G$467,'6-25 EMR'!$B$2:$B$467,$B339)</f>
        <v>0</v>
      </c>
      <c r="AB339">
        <f>SUMIFS('6-25 EMR'!$M$2:$M$467,'6-25 EMR'!$B$2:$B$467,$B339)</f>
        <v>0</v>
      </c>
      <c r="AC339">
        <f>SUMIFS('6-25 EMR'!$N$2:$N$467,'6-25 EMR'!$B$2:$B$467,$B339)</f>
        <v>0</v>
      </c>
      <c r="AD339">
        <f>SUMIFS('6-24 EMR'!$F$2:$F$467,'6-24 EMR'!$B$2:$B$467,$B339)</f>
        <v>0</v>
      </c>
      <c r="AE339">
        <f>SUMIFS('6-24 EMR'!$G$2:$G$467,'6-24 EMR'!$B$2:$B$467,$B339)</f>
        <v>0</v>
      </c>
      <c r="AF339">
        <f>SUMIFS('6-24 EMR'!$M$2:$M$467,'6-24 EMR'!$B$2:$B$467,$B339)</f>
        <v>0</v>
      </c>
      <c r="AG339">
        <f>SUMIFS('6-24 EMR'!$N$2:$N$467,'6-24 EMR'!$B$2:$B$467,$B339)</f>
        <v>0</v>
      </c>
      <c r="AH339">
        <f>SUMIFS('6-23 EMR'!$F$2:$F$467,'6-23 EMR'!$B$2:$B$467,$B339)</f>
        <v>0</v>
      </c>
      <c r="AI339">
        <f>SUMIFS('6-23 EMR'!$G$2:$G$467,'6-23 EMR'!$B$2:$B$467,$B339)</f>
        <v>0</v>
      </c>
      <c r="AJ339">
        <f>SUMIFS('6-23 EMR'!$M$2:$M$467,'6-23 EMR'!$B$2:$B$467,$B339)</f>
        <v>0</v>
      </c>
      <c r="AK339">
        <f>SUMIFS('6-23 EMR'!$N$2:$N$467,'6-23 EMR'!$B$2:$B$467,$B339)</f>
        <v>0</v>
      </c>
      <c r="AL339" t="s">
        <v>1524</v>
      </c>
    </row>
    <row r="340" spans="1:38" x14ac:dyDescent="0.25">
      <c r="A340" s="3" t="s">
        <v>1523</v>
      </c>
      <c r="B340" t="s">
        <v>1528</v>
      </c>
      <c r="C340" t="s">
        <v>1529</v>
      </c>
      <c r="D340" t="s">
        <v>1528</v>
      </c>
      <c r="E340" t="str">
        <f>IF(OR(Table1[[#This Row],[June 23-29 Resident Confirmed COVID-19 (sum)]]&gt;0,Table1[[#This Row],[June 23-29 Resident Suspected COVID-19 (sum)]]&gt;0,Table1[[#This Row],[June 23-29 Staff Confirmed COVID-19 (sum)]]&gt;0,Table1[[#This Row],[June 23-29 Staff Suspected COVID-19 (sum)]]&gt;0),"Yes","")</f>
        <v/>
      </c>
      <c r="F340">
        <f t="shared" si="16"/>
        <v>0</v>
      </c>
      <c r="G340">
        <f t="shared" si="16"/>
        <v>0</v>
      </c>
      <c r="H340">
        <f t="shared" si="16"/>
        <v>0</v>
      </c>
      <c r="I340">
        <f t="shared" si="16"/>
        <v>0</v>
      </c>
      <c r="J340">
        <f>SUMIFS('6-29 EMR'!$F$2:$F$467,'6-29 EMR'!$B$2:$B$467,$B340)</f>
        <v>0</v>
      </c>
      <c r="K340">
        <f>SUMIFS('6-29 EMR'!$G$2:$G$467,'6-29 EMR'!$B$2:$B$467,$B340)</f>
        <v>0</v>
      </c>
      <c r="L340">
        <f>SUMIFS('6-29 EMR'!$M$2:$M$467,'6-29 EMR'!$B$2:$B$467,$B340)</f>
        <v>0</v>
      </c>
      <c r="M340">
        <f>SUMIFS('6-29 EMR'!$N$2:$N$467,'6-29 EMR'!$B$2:$B$467,$B340)</f>
        <v>0</v>
      </c>
      <c r="N340">
        <f>SUMIFS('6-28 EMR'!$F$2:$F$467,'6-28 EMR'!$B$2:$B$467,$B340)</f>
        <v>0</v>
      </c>
      <c r="O340">
        <f>SUMIFS('6-28 EMR'!$G$2:$G$467,'6-28 EMR'!$B$2:$B$467,$B340)</f>
        <v>0</v>
      </c>
      <c r="P340">
        <f>SUMIFS('6-28 EMR'!$M$2:$M$467,'6-28 EMR'!$B$2:$B$467,$B340)</f>
        <v>0</v>
      </c>
      <c r="Q340">
        <f>SUMIFS('6-28 EMR'!$N$2:$N$467,'6-28 EMR'!$B$2:$B$467,$B340)</f>
        <v>0</v>
      </c>
      <c r="R340">
        <f>SUMIFS('6-27 EMR'!$F$2:$F$467,'6-27 EMR'!$B$2:$B$467,$B340)</f>
        <v>0</v>
      </c>
      <c r="S340">
        <f>SUMIFS('6-27 EMR'!$G$2:$G$467,'6-27 EMR'!$B$2:$B$467,$B340)</f>
        <v>0</v>
      </c>
      <c r="T340">
        <f>SUMIFS('6-27 EMR'!$M$2:$M$467,'6-27 EMR'!$B$2:$B$467,$B340)</f>
        <v>0</v>
      </c>
      <c r="U340">
        <f>SUMIFS('6-27 EMR'!$N$2:$N$467,'6-27 EMR'!$B$2:$B$467,$B340)</f>
        <v>0</v>
      </c>
      <c r="V340">
        <f>SUMIFS('6-26 EMR'!$F$2:$F$467,'6-26 EMR'!$B$2:$B$467,$B340)</f>
        <v>0</v>
      </c>
      <c r="W340">
        <f>SUMIFS('6-26 EMR'!$G$2:$G$467,'6-26 EMR'!$B$2:$B$467,$B340)</f>
        <v>0</v>
      </c>
      <c r="X340">
        <f>SUMIFS('6-26 EMR'!$M$2:$M$467,'6-26 EMR'!$B$2:$B$467,$B340)</f>
        <v>0</v>
      </c>
      <c r="Y340">
        <f>SUMIFS('6-26 EMR'!$N$2:$N$467,'6-26 EMR'!$B$2:$B$467,$B340)</f>
        <v>0</v>
      </c>
      <c r="Z340">
        <f>SUMIFS('6-25 EMR'!$F$2:$F$467,'6-25 EMR'!$B$2:$B$467,$B340)</f>
        <v>0</v>
      </c>
      <c r="AA340">
        <f>SUMIFS('6-25 EMR'!$G$2:$G$467,'6-25 EMR'!$B$2:$B$467,$B340)</f>
        <v>0</v>
      </c>
      <c r="AB340">
        <f>SUMIFS('6-25 EMR'!$M$2:$M$467,'6-25 EMR'!$B$2:$B$467,$B340)</f>
        <v>0</v>
      </c>
      <c r="AC340">
        <f>SUMIFS('6-25 EMR'!$N$2:$N$467,'6-25 EMR'!$B$2:$B$467,$B340)</f>
        <v>0</v>
      </c>
      <c r="AD340">
        <f>SUMIFS('6-24 EMR'!$F$2:$F$467,'6-24 EMR'!$B$2:$B$467,$B340)</f>
        <v>0</v>
      </c>
      <c r="AE340">
        <f>SUMIFS('6-24 EMR'!$G$2:$G$467,'6-24 EMR'!$B$2:$B$467,$B340)</f>
        <v>0</v>
      </c>
      <c r="AF340">
        <f>SUMIFS('6-24 EMR'!$M$2:$M$467,'6-24 EMR'!$B$2:$B$467,$B340)</f>
        <v>0</v>
      </c>
      <c r="AG340">
        <f>SUMIFS('6-24 EMR'!$N$2:$N$467,'6-24 EMR'!$B$2:$B$467,$B340)</f>
        <v>0</v>
      </c>
      <c r="AH340">
        <f>SUMIFS('6-23 EMR'!$F$2:$F$467,'6-23 EMR'!$B$2:$B$467,$B340)</f>
        <v>0</v>
      </c>
      <c r="AI340">
        <f>SUMIFS('6-23 EMR'!$G$2:$G$467,'6-23 EMR'!$B$2:$B$467,$B340)</f>
        <v>0</v>
      </c>
      <c r="AJ340">
        <f>SUMIFS('6-23 EMR'!$M$2:$M$467,'6-23 EMR'!$B$2:$B$467,$B340)</f>
        <v>0</v>
      </c>
      <c r="AK340">
        <f>SUMIFS('6-23 EMR'!$N$2:$N$467,'6-23 EMR'!$B$2:$B$467,$B340)</f>
        <v>0</v>
      </c>
      <c r="AL340" t="s">
        <v>1528</v>
      </c>
    </row>
    <row r="341" spans="1:38" x14ac:dyDescent="0.25">
      <c r="A341" s="3" t="s">
        <v>1523</v>
      </c>
      <c r="B341" t="s">
        <v>1531</v>
      </c>
      <c r="C341" t="s">
        <v>1532</v>
      </c>
      <c r="D341" t="s">
        <v>1533</v>
      </c>
      <c r="E341" t="str">
        <f>IF(OR(Table1[[#This Row],[June 23-29 Resident Confirmed COVID-19 (sum)]]&gt;0,Table1[[#This Row],[June 23-29 Resident Suspected COVID-19 (sum)]]&gt;0,Table1[[#This Row],[June 23-29 Staff Confirmed COVID-19 (sum)]]&gt;0,Table1[[#This Row],[June 23-29 Staff Suspected COVID-19 (sum)]]&gt;0),"Yes","")</f>
        <v/>
      </c>
      <c r="F341">
        <f t="shared" si="16"/>
        <v>0</v>
      </c>
      <c r="G341">
        <f t="shared" si="16"/>
        <v>0</v>
      </c>
      <c r="H341">
        <f t="shared" si="16"/>
        <v>0</v>
      </c>
      <c r="I341">
        <f t="shared" si="16"/>
        <v>0</v>
      </c>
      <c r="J341">
        <f>SUMIFS('6-29 EMR'!$F$2:$F$467,'6-29 EMR'!$B$2:$B$467,$B341)</f>
        <v>0</v>
      </c>
      <c r="K341">
        <f>SUMIFS('6-29 EMR'!$G$2:$G$467,'6-29 EMR'!$B$2:$B$467,$B341)</f>
        <v>0</v>
      </c>
      <c r="L341">
        <f>SUMIFS('6-29 EMR'!$M$2:$M$467,'6-29 EMR'!$B$2:$B$467,$B341)</f>
        <v>0</v>
      </c>
      <c r="M341">
        <f>SUMIFS('6-29 EMR'!$N$2:$N$467,'6-29 EMR'!$B$2:$B$467,$B341)</f>
        <v>0</v>
      </c>
      <c r="N341">
        <f>SUMIFS('6-28 EMR'!$F$2:$F$467,'6-28 EMR'!$B$2:$B$467,$B341)</f>
        <v>0</v>
      </c>
      <c r="O341">
        <f>SUMIFS('6-28 EMR'!$G$2:$G$467,'6-28 EMR'!$B$2:$B$467,$B341)</f>
        <v>0</v>
      </c>
      <c r="P341">
        <f>SUMIFS('6-28 EMR'!$M$2:$M$467,'6-28 EMR'!$B$2:$B$467,$B341)</f>
        <v>0</v>
      </c>
      <c r="Q341">
        <f>SUMIFS('6-28 EMR'!$N$2:$N$467,'6-28 EMR'!$B$2:$B$467,$B341)</f>
        <v>0</v>
      </c>
      <c r="R341">
        <f>SUMIFS('6-27 EMR'!$F$2:$F$467,'6-27 EMR'!$B$2:$B$467,$B341)</f>
        <v>0</v>
      </c>
      <c r="S341">
        <f>SUMIFS('6-27 EMR'!$G$2:$G$467,'6-27 EMR'!$B$2:$B$467,$B341)</f>
        <v>0</v>
      </c>
      <c r="T341">
        <f>SUMIFS('6-27 EMR'!$M$2:$M$467,'6-27 EMR'!$B$2:$B$467,$B341)</f>
        <v>0</v>
      </c>
      <c r="U341">
        <f>SUMIFS('6-27 EMR'!$N$2:$N$467,'6-27 EMR'!$B$2:$B$467,$B341)</f>
        <v>0</v>
      </c>
      <c r="V341">
        <f>SUMIFS('6-26 EMR'!$F$2:$F$467,'6-26 EMR'!$B$2:$B$467,$B341)</f>
        <v>0</v>
      </c>
      <c r="W341">
        <f>SUMIFS('6-26 EMR'!$G$2:$G$467,'6-26 EMR'!$B$2:$B$467,$B341)</f>
        <v>0</v>
      </c>
      <c r="X341">
        <f>SUMIFS('6-26 EMR'!$M$2:$M$467,'6-26 EMR'!$B$2:$B$467,$B341)</f>
        <v>0</v>
      </c>
      <c r="Y341">
        <f>SUMIFS('6-26 EMR'!$N$2:$N$467,'6-26 EMR'!$B$2:$B$467,$B341)</f>
        <v>0</v>
      </c>
      <c r="Z341">
        <f>SUMIFS('6-25 EMR'!$F$2:$F$467,'6-25 EMR'!$B$2:$B$467,$B341)</f>
        <v>0</v>
      </c>
      <c r="AA341">
        <f>SUMIFS('6-25 EMR'!$G$2:$G$467,'6-25 EMR'!$B$2:$B$467,$B341)</f>
        <v>0</v>
      </c>
      <c r="AB341">
        <f>SUMIFS('6-25 EMR'!$M$2:$M$467,'6-25 EMR'!$B$2:$B$467,$B341)</f>
        <v>0</v>
      </c>
      <c r="AC341">
        <f>SUMIFS('6-25 EMR'!$N$2:$N$467,'6-25 EMR'!$B$2:$B$467,$B341)</f>
        <v>0</v>
      </c>
      <c r="AD341">
        <f>SUMIFS('6-24 EMR'!$F$2:$F$467,'6-24 EMR'!$B$2:$B$467,$B341)</f>
        <v>0</v>
      </c>
      <c r="AE341">
        <f>SUMIFS('6-24 EMR'!$G$2:$G$467,'6-24 EMR'!$B$2:$B$467,$B341)</f>
        <v>0</v>
      </c>
      <c r="AF341">
        <f>SUMIFS('6-24 EMR'!$M$2:$M$467,'6-24 EMR'!$B$2:$B$467,$B341)</f>
        <v>0</v>
      </c>
      <c r="AG341">
        <f>SUMIFS('6-24 EMR'!$N$2:$N$467,'6-24 EMR'!$B$2:$B$467,$B341)</f>
        <v>0</v>
      </c>
      <c r="AH341">
        <f>SUMIFS('6-23 EMR'!$F$2:$F$467,'6-23 EMR'!$B$2:$B$467,$B341)</f>
        <v>0</v>
      </c>
      <c r="AI341">
        <f>SUMIFS('6-23 EMR'!$G$2:$G$467,'6-23 EMR'!$B$2:$B$467,$B341)</f>
        <v>0</v>
      </c>
      <c r="AJ341">
        <f>SUMIFS('6-23 EMR'!$M$2:$M$467,'6-23 EMR'!$B$2:$B$467,$B341)</f>
        <v>0</v>
      </c>
      <c r="AK341">
        <f>SUMIFS('6-23 EMR'!$N$2:$N$467,'6-23 EMR'!$B$2:$B$467,$B341)</f>
        <v>0</v>
      </c>
      <c r="AL341" t="s">
        <v>1535</v>
      </c>
    </row>
    <row r="342" spans="1:38" x14ac:dyDescent="0.25">
      <c r="A342" s="3" t="s">
        <v>1523</v>
      </c>
      <c r="B342" t="s">
        <v>1536</v>
      </c>
      <c r="C342" t="s">
        <v>1537</v>
      </c>
      <c r="D342" t="s">
        <v>1538</v>
      </c>
      <c r="E342" t="str">
        <f>IF(OR(Table1[[#This Row],[June 23-29 Resident Confirmed COVID-19 (sum)]]&gt;0,Table1[[#This Row],[June 23-29 Resident Suspected COVID-19 (sum)]]&gt;0,Table1[[#This Row],[June 23-29 Staff Confirmed COVID-19 (sum)]]&gt;0,Table1[[#This Row],[June 23-29 Staff Suspected COVID-19 (sum)]]&gt;0),"Yes","")</f>
        <v/>
      </c>
      <c r="F342">
        <f t="shared" si="16"/>
        <v>0</v>
      </c>
      <c r="G342">
        <f t="shared" si="16"/>
        <v>0</v>
      </c>
      <c r="H342">
        <f t="shared" si="16"/>
        <v>0</v>
      </c>
      <c r="I342">
        <f t="shared" si="16"/>
        <v>0</v>
      </c>
      <c r="J342">
        <f>SUMIFS('6-29 EMR'!$F$2:$F$467,'6-29 EMR'!$B$2:$B$467,$B342)</f>
        <v>0</v>
      </c>
      <c r="K342">
        <f>SUMIFS('6-29 EMR'!$G$2:$G$467,'6-29 EMR'!$B$2:$B$467,$B342)</f>
        <v>0</v>
      </c>
      <c r="L342">
        <f>SUMIFS('6-29 EMR'!$M$2:$M$467,'6-29 EMR'!$B$2:$B$467,$B342)</f>
        <v>0</v>
      </c>
      <c r="M342">
        <f>SUMIFS('6-29 EMR'!$N$2:$N$467,'6-29 EMR'!$B$2:$B$467,$B342)</f>
        <v>0</v>
      </c>
      <c r="N342">
        <f>SUMIFS('6-28 EMR'!$F$2:$F$467,'6-28 EMR'!$B$2:$B$467,$B342)</f>
        <v>0</v>
      </c>
      <c r="O342">
        <f>SUMIFS('6-28 EMR'!$G$2:$G$467,'6-28 EMR'!$B$2:$B$467,$B342)</f>
        <v>0</v>
      </c>
      <c r="P342">
        <f>SUMIFS('6-28 EMR'!$M$2:$M$467,'6-28 EMR'!$B$2:$B$467,$B342)</f>
        <v>0</v>
      </c>
      <c r="Q342">
        <f>SUMIFS('6-28 EMR'!$N$2:$N$467,'6-28 EMR'!$B$2:$B$467,$B342)</f>
        <v>0</v>
      </c>
      <c r="R342">
        <f>SUMIFS('6-27 EMR'!$F$2:$F$467,'6-27 EMR'!$B$2:$B$467,$B342)</f>
        <v>0</v>
      </c>
      <c r="S342">
        <f>SUMIFS('6-27 EMR'!$G$2:$G$467,'6-27 EMR'!$B$2:$B$467,$B342)</f>
        <v>0</v>
      </c>
      <c r="T342">
        <f>SUMIFS('6-27 EMR'!$M$2:$M$467,'6-27 EMR'!$B$2:$B$467,$B342)</f>
        <v>0</v>
      </c>
      <c r="U342">
        <f>SUMIFS('6-27 EMR'!$N$2:$N$467,'6-27 EMR'!$B$2:$B$467,$B342)</f>
        <v>0</v>
      </c>
      <c r="V342">
        <f>SUMIFS('6-26 EMR'!$F$2:$F$467,'6-26 EMR'!$B$2:$B$467,$B342)</f>
        <v>0</v>
      </c>
      <c r="W342">
        <f>SUMIFS('6-26 EMR'!$G$2:$G$467,'6-26 EMR'!$B$2:$B$467,$B342)</f>
        <v>0</v>
      </c>
      <c r="X342">
        <f>SUMIFS('6-26 EMR'!$M$2:$M$467,'6-26 EMR'!$B$2:$B$467,$B342)</f>
        <v>0</v>
      </c>
      <c r="Y342">
        <f>SUMIFS('6-26 EMR'!$N$2:$N$467,'6-26 EMR'!$B$2:$B$467,$B342)</f>
        <v>0</v>
      </c>
      <c r="Z342">
        <f>SUMIFS('6-25 EMR'!$F$2:$F$467,'6-25 EMR'!$B$2:$B$467,$B342)</f>
        <v>0</v>
      </c>
      <c r="AA342">
        <f>SUMIFS('6-25 EMR'!$G$2:$G$467,'6-25 EMR'!$B$2:$B$467,$B342)</f>
        <v>0</v>
      </c>
      <c r="AB342">
        <f>SUMIFS('6-25 EMR'!$M$2:$M$467,'6-25 EMR'!$B$2:$B$467,$B342)</f>
        <v>0</v>
      </c>
      <c r="AC342">
        <f>SUMIFS('6-25 EMR'!$N$2:$N$467,'6-25 EMR'!$B$2:$B$467,$B342)</f>
        <v>0</v>
      </c>
      <c r="AD342">
        <f>SUMIFS('6-24 EMR'!$F$2:$F$467,'6-24 EMR'!$B$2:$B$467,$B342)</f>
        <v>0</v>
      </c>
      <c r="AE342">
        <f>SUMIFS('6-24 EMR'!$G$2:$G$467,'6-24 EMR'!$B$2:$B$467,$B342)</f>
        <v>0</v>
      </c>
      <c r="AF342">
        <f>SUMIFS('6-24 EMR'!$M$2:$M$467,'6-24 EMR'!$B$2:$B$467,$B342)</f>
        <v>0</v>
      </c>
      <c r="AG342">
        <f>SUMIFS('6-24 EMR'!$N$2:$N$467,'6-24 EMR'!$B$2:$B$467,$B342)</f>
        <v>0</v>
      </c>
      <c r="AH342">
        <f>SUMIFS('6-23 EMR'!$F$2:$F$467,'6-23 EMR'!$B$2:$B$467,$B342)</f>
        <v>0</v>
      </c>
      <c r="AI342">
        <f>SUMIFS('6-23 EMR'!$G$2:$G$467,'6-23 EMR'!$B$2:$B$467,$B342)</f>
        <v>0</v>
      </c>
      <c r="AJ342">
        <f>SUMIFS('6-23 EMR'!$M$2:$M$467,'6-23 EMR'!$B$2:$B$467,$B342)</f>
        <v>0</v>
      </c>
      <c r="AK342">
        <f>SUMIFS('6-23 EMR'!$N$2:$N$467,'6-23 EMR'!$B$2:$B$467,$B342)</f>
        <v>0</v>
      </c>
      <c r="AL342" t="s">
        <v>1540</v>
      </c>
    </row>
    <row r="343" spans="1:38" x14ac:dyDescent="0.25">
      <c r="A343" s="3" t="s">
        <v>1541</v>
      </c>
      <c r="B343" t="s">
        <v>1542</v>
      </c>
      <c r="C343" t="s">
        <v>1543</v>
      </c>
      <c r="D343" t="s">
        <v>1542</v>
      </c>
      <c r="E343" t="str">
        <f>IF(OR(Table1[[#This Row],[June 23-29 Resident Confirmed COVID-19 (sum)]]&gt;0,Table1[[#This Row],[June 23-29 Resident Suspected COVID-19 (sum)]]&gt;0,Table1[[#This Row],[June 23-29 Staff Confirmed COVID-19 (sum)]]&gt;0,Table1[[#This Row],[June 23-29 Staff Suspected COVID-19 (sum)]]&gt;0),"Yes","")</f>
        <v/>
      </c>
      <c r="F343">
        <f t="shared" si="16"/>
        <v>0</v>
      </c>
      <c r="G343">
        <f t="shared" si="16"/>
        <v>0</v>
      </c>
      <c r="H343">
        <f t="shared" si="16"/>
        <v>0</v>
      </c>
      <c r="I343">
        <f t="shared" si="16"/>
        <v>0</v>
      </c>
      <c r="J343">
        <f>SUMIFS('6-29 EMR'!$F$2:$F$467,'6-29 EMR'!$B$2:$B$467,$B343)</f>
        <v>0</v>
      </c>
      <c r="K343">
        <f>SUMIFS('6-29 EMR'!$G$2:$G$467,'6-29 EMR'!$B$2:$B$467,$B343)</f>
        <v>0</v>
      </c>
      <c r="L343">
        <f>SUMIFS('6-29 EMR'!$M$2:$M$467,'6-29 EMR'!$B$2:$B$467,$B343)</f>
        <v>0</v>
      </c>
      <c r="M343">
        <f>SUMIFS('6-29 EMR'!$N$2:$N$467,'6-29 EMR'!$B$2:$B$467,$B343)</f>
        <v>0</v>
      </c>
      <c r="N343">
        <f>SUMIFS('6-28 EMR'!$F$2:$F$467,'6-28 EMR'!$B$2:$B$467,$B343)</f>
        <v>0</v>
      </c>
      <c r="O343">
        <f>SUMIFS('6-28 EMR'!$G$2:$G$467,'6-28 EMR'!$B$2:$B$467,$B343)</f>
        <v>0</v>
      </c>
      <c r="P343">
        <f>SUMIFS('6-28 EMR'!$M$2:$M$467,'6-28 EMR'!$B$2:$B$467,$B343)</f>
        <v>0</v>
      </c>
      <c r="Q343">
        <f>SUMIFS('6-28 EMR'!$N$2:$N$467,'6-28 EMR'!$B$2:$B$467,$B343)</f>
        <v>0</v>
      </c>
      <c r="R343">
        <f>SUMIFS('6-27 EMR'!$F$2:$F$467,'6-27 EMR'!$B$2:$B$467,$B343)</f>
        <v>0</v>
      </c>
      <c r="S343">
        <f>SUMIFS('6-27 EMR'!$G$2:$G$467,'6-27 EMR'!$B$2:$B$467,$B343)</f>
        <v>0</v>
      </c>
      <c r="T343">
        <f>SUMIFS('6-27 EMR'!$M$2:$M$467,'6-27 EMR'!$B$2:$B$467,$B343)</f>
        <v>0</v>
      </c>
      <c r="U343">
        <f>SUMIFS('6-27 EMR'!$N$2:$N$467,'6-27 EMR'!$B$2:$B$467,$B343)</f>
        <v>0</v>
      </c>
      <c r="V343">
        <f>SUMIFS('6-26 EMR'!$F$2:$F$467,'6-26 EMR'!$B$2:$B$467,$B343)</f>
        <v>0</v>
      </c>
      <c r="W343">
        <f>SUMIFS('6-26 EMR'!$G$2:$G$467,'6-26 EMR'!$B$2:$B$467,$B343)</f>
        <v>0</v>
      </c>
      <c r="X343">
        <f>SUMIFS('6-26 EMR'!$M$2:$M$467,'6-26 EMR'!$B$2:$B$467,$B343)</f>
        <v>0</v>
      </c>
      <c r="Y343">
        <f>SUMIFS('6-26 EMR'!$N$2:$N$467,'6-26 EMR'!$B$2:$B$467,$B343)</f>
        <v>0</v>
      </c>
      <c r="Z343">
        <f>SUMIFS('6-25 EMR'!$F$2:$F$467,'6-25 EMR'!$B$2:$B$467,$B343)</f>
        <v>0</v>
      </c>
      <c r="AA343">
        <f>SUMIFS('6-25 EMR'!$G$2:$G$467,'6-25 EMR'!$B$2:$B$467,$B343)</f>
        <v>0</v>
      </c>
      <c r="AB343">
        <f>SUMIFS('6-25 EMR'!$M$2:$M$467,'6-25 EMR'!$B$2:$B$467,$B343)</f>
        <v>0</v>
      </c>
      <c r="AC343">
        <f>SUMIFS('6-25 EMR'!$N$2:$N$467,'6-25 EMR'!$B$2:$B$467,$B343)</f>
        <v>0</v>
      </c>
      <c r="AD343">
        <f>SUMIFS('6-24 EMR'!$F$2:$F$467,'6-24 EMR'!$B$2:$B$467,$B343)</f>
        <v>0</v>
      </c>
      <c r="AE343">
        <f>SUMIFS('6-24 EMR'!$G$2:$G$467,'6-24 EMR'!$B$2:$B$467,$B343)</f>
        <v>0</v>
      </c>
      <c r="AF343">
        <f>SUMIFS('6-24 EMR'!$M$2:$M$467,'6-24 EMR'!$B$2:$B$467,$B343)</f>
        <v>0</v>
      </c>
      <c r="AG343">
        <f>SUMIFS('6-24 EMR'!$N$2:$N$467,'6-24 EMR'!$B$2:$B$467,$B343)</f>
        <v>0</v>
      </c>
      <c r="AH343">
        <f>SUMIFS('6-23 EMR'!$F$2:$F$467,'6-23 EMR'!$B$2:$B$467,$B343)</f>
        <v>0</v>
      </c>
      <c r="AI343">
        <f>SUMIFS('6-23 EMR'!$G$2:$G$467,'6-23 EMR'!$B$2:$B$467,$B343)</f>
        <v>0</v>
      </c>
      <c r="AJ343">
        <f>SUMIFS('6-23 EMR'!$M$2:$M$467,'6-23 EMR'!$B$2:$B$467,$B343)</f>
        <v>0</v>
      </c>
      <c r="AK343">
        <f>SUMIFS('6-23 EMR'!$N$2:$N$467,'6-23 EMR'!$B$2:$B$467,$B343)</f>
        <v>0</v>
      </c>
      <c r="AL343" t="s">
        <v>1545</v>
      </c>
    </row>
    <row r="344" spans="1:38" x14ac:dyDescent="0.25">
      <c r="A344" s="3" t="s">
        <v>1541</v>
      </c>
      <c r="B344" t="s">
        <v>1546</v>
      </c>
      <c r="C344" t="s">
        <v>1547</v>
      </c>
      <c r="D344" t="s">
        <v>1546</v>
      </c>
      <c r="E344" t="str">
        <f>IF(OR(Table1[[#This Row],[June 23-29 Resident Confirmed COVID-19 (sum)]]&gt;0,Table1[[#This Row],[June 23-29 Resident Suspected COVID-19 (sum)]]&gt;0,Table1[[#This Row],[June 23-29 Staff Confirmed COVID-19 (sum)]]&gt;0,Table1[[#This Row],[June 23-29 Staff Suspected COVID-19 (sum)]]&gt;0),"Yes","")</f>
        <v/>
      </c>
      <c r="F344">
        <f t="shared" ref="F344:I363" si="17">SUMIFS($J344:$AK344,$J$1:$AK$1,F$1)</f>
        <v>0</v>
      </c>
      <c r="G344">
        <f t="shared" si="17"/>
        <v>0</v>
      </c>
      <c r="H344">
        <f t="shared" si="17"/>
        <v>0</v>
      </c>
      <c r="I344">
        <f t="shared" si="17"/>
        <v>0</v>
      </c>
      <c r="J344">
        <f>SUMIFS('6-29 EMR'!$F$2:$F$467,'6-29 EMR'!$B$2:$B$467,$B344)</f>
        <v>0</v>
      </c>
      <c r="K344">
        <f>SUMIFS('6-29 EMR'!$G$2:$G$467,'6-29 EMR'!$B$2:$B$467,$B344)</f>
        <v>0</v>
      </c>
      <c r="L344">
        <f>SUMIFS('6-29 EMR'!$M$2:$M$467,'6-29 EMR'!$B$2:$B$467,$B344)</f>
        <v>0</v>
      </c>
      <c r="M344">
        <f>SUMIFS('6-29 EMR'!$N$2:$N$467,'6-29 EMR'!$B$2:$B$467,$B344)</f>
        <v>0</v>
      </c>
      <c r="N344">
        <f>SUMIFS('6-28 EMR'!$F$2:$F$467,'6-28 EMR'!$B$2:$B$467,$B344)</f>
        <v>0</v>
      </c>
      <c r="O344">
        <f>SUMIFS('6-28 EMR'!$G$2:$G$467,'6-28 EMR'!$B$2:$B$467,$B344)</f>
        <v>0</v>
      </c>
      <c r="P344">
        <f>SUMIFS('6-28 EMR'!$M$2:$M$467,'6-28 EMR'!$B$2:$B$467,$B344)</f>
        <v>0</v>
      </c>
      <c r="Q344">
        <f>SUMIFS('6-28 EMR'!$N$2:$N$467,'6-28 EMR'!$B$2:$B$467,$B344)</f>
        <v>0</v>
      </c>
      <c r="R344">
        <f>SUMIFS('6-27 EMR'!$F$2:$F$467,'6-27 EMR'!$B$2:$B$467,$B344)</f>
        <v>0</v>
      </c>
      <c r="S344">
        <f>SUMIFS('6-27 EMR'!$G$2:$G$467,'6-27 EMR'!$B$2:$B$467,$B344)</f>
        <v>0</v>
      </c>
      <c r="T344">
        <f>SUMIFS('6-27 EMR'!$M$2:$M$467,'6-27 EMR'!$B$2:$B$467,$B344)</f>
        <v>0</v>
      </c>
      <c r="U344">
        <f>SUMIFS('6-27 EMR'!$N$2:$N$467,'6-27 EMR'!$B$2:$B$467,$B344)</f>
        <v>0</v>
      </c>
      <c r="V344">
        <f>SUMIFS('6-26 EMR'!$F$2:$F$467,'6-26 EMR'!$B$2:$B$467,$B344)</f>
        <v>0</v>
      </c>
      <c r="W344">
        <f>SUMIFS('6-26 EMR'!$G$2:$G$467,'6-26 EMR'!$B$2:$B$467,$B344)</f>
        <v>0</v>
      </c>
      <c r="X344">
        <f>SUMIFS('6-26 EMR'!$M$2:$M$467,'6-26 EMR'!$B$2:$B$467,$B344)</f>
        <v>0</v>
      </c>
      <c r="Y344">
        <f>SUMIFS('6-26 EMR'!$N$2:$N$467,'6-26 EMR'!$B$2:$B$467,$B344)</f>
        <v>0</v>
      </c>
      <c r="Z344">
        <f>SUMIFS('6-25 EMR'!$F$2:$F$467,'6-25 EMR'!$B$2:$B$467,$B344)</f>
        <v>0</v>
      </c>
      <c r="AA344">
        <f>SUMIFS('6-25 EMR'!$G$2:$G$467,'6-25 EMR'!$B$2:$B$467,$B344)</f>
        <v>0</v>
      </c>
      <c r="AB344">
        <f>SUMIFS('6-25 EMR'!$M$2:$M$467,'6-25 EMR'!$B$2:$B$467,$B344)</f>
        <v>0</v>
      </c>
      <c r="AC344">
        <f>SUMIFS('6-25 EMR'!$N$2:$N$467,'6-25 EMR'!$B$2:$B$467,$B344)</f>
        <v>0</v>
      </c>
      <c r="AD344">
        <f>SUMIFS('6-24 EMR'!$F$2:$F$467,'6-24 EMR'!$B$2:$B$467,$B344)</f>
        <v>0</v>
      </c>
      <c r="AE344">
        <f>SUMIFS('6-24 EMR'!$G$2:$G$467,'6-24 EMR'!$B$2:$B$467,$B344)</f>
        <v>0</v>
      </c>
      <c r="AF344">
        <f>SUMIFS('6-24 EMR'!$M$2:$M$467,'6-24 EMR'!$B$2:$B$467,$B344)</f>
        <v>0</v>
      </c>
      <c r="AG344">
        <f>SUMIFS('6-24 EMR'!$N$2:$N$467,'6-24 EMR'!$B$2:$B$467,$B344)</f>
        <v>0</v>
      </c>
      <c r="AH344">
        <f>SUMIFS('6-23 EMR'!$F$2:$F$467,'6-23 EMR'!$B$2:$B$467,$B344)</f>
        <v>0</v>
      </c>
      <c r="AI344">
        <f>SUMIFS('6-23 EMR'!$G$2:$G$467,'6-23 EMR'!$B$2:$B$467,$B344)</f>
        <v>0</v>
      </c>
      <c r="AJ344">
        <f>SUMIFS('6-23 EMR'!$M$2:$M$467,'6-23 EMR'!$B$2:$B$467,$B344)</f>
        <v>0</v>
      </c>
      <c r="AK344">
        <f>SUMIFS('6-23 EMR'!$N$2:$N$467,'6-23 EMR'!$B$2:$B$467,$B344)</f>
        <v>0</v>
      </c>
      <c r="AL344" t="s">
        <v>1550</v>
      </c>
    </row>
    <row r="345" spans="1:38" x14ac:dyDescent="0.25">
      <c r="A345" s="3" t="s">
        <v>1551</v>
      </c>
      <c r="B345" t="s">
        <v>1552</v>
      </c>
      <c r="C345" t="s">
        <v>1553</v>
      </c>
      <c r="D345" t="s">
        <v>1552</v>
      </c>
      <c r="E345" t="str">
        <f>IF(OR(Table1[[#This Row],[June 23-29 Resident Confirmed COVID-19 (sum)]]&gt;0,Table1[[#This Row],[June 23-29 Resident Suspected COVID-19 (sum)]]&gt;0,Table1[[#This Row],[June 23-29 Staff Confirmed COVID-19 (sum)]]&gt;0,Table1[[#This Row],[June 23-29 Staff Suspected COVID-19 (sum)]]&gt;0),"Yes","")</f>
        <v>Yes</v>
      </c>
      <c r="F345">
        <f t="shared" si="17"/>
        <v>0</v>
      </c>
      <c r="G345">
        <f t="shared" si="17"/>
        <v>0</v>
      </c>
      <c r="H345">
        <f t="shared" si="17"/>
        <v>7</v>
      </c>
      <c r="I345">
        <f t="shared" si="17"/>
        <v>0</v>
      </c>
      <c r="J345">
        <f>SUMIFS('6-29 EMR'!$F$2:$F$467,'6-29 EMR'!$B$2:$B$467,$B345)</f>
        <v>0</v>
      </c>
      <c r="K345">
        <f>SUMIFS('6-29 EMR'!$G$2:$G$467,'6-29 EMR'!$B$2:$B$467,$B345)</f>
        <v>0</v>
      </c>
      <c r="L345">
        <f>SUMIFS('6-29 EMR'!$M$2:$M$467,'6-29 EMR'!$B$2:$B$467,$B345)</f>
        <v>1</v>
      </c>
      <c r="M345">
        <f>SUMIFS('6-29 EMR'!$N$2:$N$467,'6-29 EMR'!$B$2:$B$467,$B345)</f>
        <v>0</v>
      </c>
      <c r="N345">
        <f>SUMIFS('6-28 EMR'!$F$2:$F$467,'6-28 EMR'!$B$2:$B$467,$B345)</f>
        <v>0</v>
      </c>
      <c r="O345">
        <f>SUMIFS('6-28 EMR'!$G$2:$G$467,'6-28 EMR'!$B$2:$B$467,$B345)</f>
        <v>0</v>
      </c>
      <c r="P345">
        <f>SUMIFS('6-28 EMR'!$M$2:$M$467,'6-28 EMR'!$B$2:$B$467,$B345)</f>
        <v>1</v>
      </c>
      <c r="Q345">
        <f>SUMIFS('6-28 EMR'!$N$2:$N$467,'6-28 EMR'!$B$2:$B$467,$B345)</f>
        <v>0</v>
      </c>
      <c r="R345">
        <f>SUMIFS('6-27 EMR'!$F$2:$F$467,'6-27 EMR'!$B$2:$B$467,$B345)</f>
        <v>0</v>
      </c>
      <c r="S345">
        <f>SUMIFS('6-27 EMR'!$G$2:$G$467,'6-27 EMR'!$B$2:$B$467,$B345)</f>
        <v>0</v>
      </c>
      <c r="T345">
        <f>SUMIFS('6-27 EMR'!$M$2:$M$467,'6-27 EMR'!$B$2:$B$467,$B345)</f>
        <v>1</v>
      </c>
      <c r="U345">
        <f>SUMIFS('6-27 EMR'!$N$2:$N$467,'6-27 EMR'!$B$2:$B$467,$B345)</f>
        <v>0</v>
      </c>
      <c r="V345">
        <f>SUMIFS('6-26 EMR'!$F$2:$F$467,'6-26 EMR'!$B$2:$B$467,$B345)</f>
        <v>0</v>
      </c>
      <c r="W345">
        <f>SUMIFS('6-26 EMR'!$G$2:$G$467,'6-26 EMR'!$B$2:$B$467,$B345)</f>
        <v>0</v>
      </c>
      <c r="X345">
        <f>SUMIFS('6-26 EMR'!$M$2:$M$467,'6-26 EMR'!$B$2:$B$467,$B345)</f>
        <v>1</v>
      </c>
      <c r="Y345">
        <f>SUMIFS('6-26 EMR'!$N$2:$N$467,'6-26 EMR'!$B$2:$B$467,$B345)</f>
        <v>0</v>
      </c>
      <c r="Z345">
        <f>SUMIFS('6-25 EMR'!$F$2:$F$467,'6-25 EMR'!$B$2:$B$467,$B345)</f>
        <v>0</v>
      </c>
      <c r="AA345">
        <f>SUMIFS('6-25 EMR'!$G$2:$G$467,'6-25 EMR'!$B$2:$B$467,$B345)</f>
        <v>0</v>
      </c>
      <c r="AB345">
        <f>SUMIFS('6-25 EMR'!$M$2:$M$467,'6-25 EMR'!$B$2:$B$467,$B345)</f>
        <v>1</v>
      </c>
      <c r="AC345">
        <f>SUMIFS('6-25 EMR'!$N$2:$N$467,'6-25 EMR'!$B$2:$B$467,$B345)</f>
        <v>0</v>
      </c>
      <c r="AD345">
        <f>SUMIFS('6-24 EMR'!$F$2:$F$467,'6-24 EMR'!$B$2:$B$467,$B345)</f>
        <v>0</v>
      </c>
      <c r="AE345">
        <f>SUMIFS('6-24 EMR'!$G$2:$G$467,'6-24 EMR'!$B$2:$B$467,$B345)</f>
        <v>0</v>
      </c>
      <c r="AF345">
        <f>SUMIFS('6-24 EMR'!$M$2:$M$467,'6-24 EMR'!$B$2:$B$467,$B345)</f>
        <v>1</v>
      </c>
      <c r="AG345">
        <f>SUMIFS('6-24 EMR'!$N$2:$N$467,'6-24 EMR'!$B$2:$B$467,$B345)</f>
        <v>0</v>
      </c>
      <c r="AH345">
        <f>SUMIFS('6-23 EMR'!$F$2:$F$467,'6-23 EMR'!$B$2:$B$467,$B345)</f>
        <v>0</v>
      </c>
      <c r="AI345">
        <f>SUMIFS('6-23 EMR'!$G$2:$G$467,'6-23 EMR'!$B$2:$B$467,$B345)</f>
        <v>0</v>
      </c>
      <c r="AJ345">
        <f>SUMIFS('6-23 EMR'!$M$2:$M$467,'6-23 EMR'!$B$2:$B$467,$B345)</f>
        <v>1</v>
      </c>
      <c r="AK345">
        <f>SUMIFS('6-23 EMR'!$N$2:$N$467,'6-23 EMR'!$B$2:$B$467,$B345)</f>
        <v>0</v>
      </c>
      <c r="AL345" t="s">
        <v>1554</v>
      </c>
    </row>
    <row r="346" spans="1:38" x14ac:dyDescent="0.25">
      <c r="A346" s="3" t="s">
        <v>1551</v>
      </c>
      <c r="B346" t="s">
        <v>1555</v>
      </c>
      <c r="C346" t="s">
        <v>1556</v>
      </c>
      <c r="D346" t="s">
        <v>1555</v>
      </c>
      <c r="E346" t="str">
        <f>IF(OR(Table1[[#This Row],[June 23-29 Resident Confirmed COVID-19 (sum)]]&gt;0,Table1[[#This Row],[June 23-29 Resident Suspected COVID-19 (sum)]]&gt;0,Table1[[#This Row],[June 23-29 Staff Confirmed COVID-19 (sum)]]&gt;0,Table1[[#This Row],[June 23-29 Staff Suspected COVID-19 (sum)]]&gt;0),"Yes","")</f>
        <v/>
      </c>
      <c r="F346">
        <f t="shared" si="17"/>
        <v>0</v>
      </c>
      <c r="G346">
        <f t="shared" si="17"/>
        <v>0</v>
      </c>
      <c r="H346">
        <f t="shared" si="17"/>
        <v>0</v>
      </c>
      <c r="I346">
        <f t="shared" si="17"/>
        <v>0</v>
      </c>
      <c r="J346">
        <f>SUMIFS('6-29 EMR'!$F$2:$F$467,'6-29 EMR'!$B$2:$B$467,$B346)</f>
        <v>0</v>
      </c>
      <c r="K346">
        <f>SUMIFS('6-29 EMR'!$G$2:$G$467,'6-29 EMR'!$B$2:$B$467,$B346)</f>
        <v>0</v>
      </c>
      <c r="L346">
        <f>SUMIFS('6-29 EMR'!$M$2:$M$467,'6-29 EMR'!$B$2:$B$467,$B346)</f>
        <v>0</v>
      </c>
      <c r="M346">
        <f>SUMIFS('6-29 EMR'!$N$2:$N$467,'6-29 EMR'!$B$2:$B$467,$B346)</f>
        <v>0</v>
      </c>
      <c r="N346">
        <f>SUMIFS('6-28 EMR'!$F$2:$F$467,'6-28 EMR'!$B$2:$B$467,$B346)</f>
        <v>0</v>
      </c>
      <c r="O346">
        <f>SUMIFS('6-28 EMR'!$G$2:$G$467,'6-28 EMR'!$B$2:$B$467,$B346)</f>
        <v>0</v>
      </c>
      <c r="P346">
        <f>SUMIFS('6-28 EMR'!$M$2:$M$467,'6-28 EMR'!$B$2:$B$467,$B346)</f>
        <v>0</v>
      </c>
      <c r="Q346">
        <f>SUMIFS('6-28 EMR'!$N$2:$N$467,'6-28 EMR'!$B$2:$B$467,$B346)</f>
        <v>0</v>
      </c>
      <c r="R346">
        <f>SUMIFS('6-27 EMR'!$F$2:$F$467,'6-27 EMR'!$B$2:$B$467,$B346)</f>
        <v>0</v>
      </c>
      <c r="S346">
        <f>SUMIFS('6-27 EMR'!$G$2:$G$467,'6-27 EMR'!$B$2:$B$467,$B346)</f>
        <v>0</v>
      </c>
      <c r="T346">
        <f>SUMIFS('6-27 EMR'!$M$2:$M$467,'6-27 EMR'!$B$2:$B$467,$B346)</f>
        <v>0</v>
      </c>
      <c r="U346">
        <f>SUMIFS('6-27 EMR'!$N$2:$N$467,'6-27 EMR'!$B$2:$B$467,$B346)</f>
        <v>0</v>
      </c>
      <c r="V346">
        <f>SUMIFS('6-26 EMR'!$F$2:$F$467,'6-26 EMR'!$B$2:$B$467,$B346)</f>
        <v>0</v>
      </c>
      <c r="W346">
        <f>SUMIFS('6-26 EMR'!$G$2:$G$467,'6-26 EMR'!$B$2:$B$467,$B346)</f>
        <v>0</v>
      </c>
      <c r="X346">
        <f>SUMIFS('6-26 EMR'!$M$2:$M$467,'6-26 EMR'!$B$2:$B$467,$B346)</f>
        <v>0</v>
      </c>
      <c r="Y346">
        <f>SUMIFS('6-26 EMR'!$N$2:$N$467,'6-26 EMR'!$B$2:$B$467,$B346)</f>
        <v>0</v>
      </c>
      <c r="Z346">
        <f>SUMIFS('6-25 EMR'!$F$2:$F$467,'6-25 EMR'!$B$2:$B$467,$B346)</f>
        <v>0</v>
      </c>
      <c r="AA346">
        <f>SUMIFS('6-25 EMR'!$G$2:$G$467,'6-25 EMR'!$B$2:$B$467,$B346)</f>
        <v>0</v>
      </c>
      <c r="AB346">
        <f>SUMIFS('6-25 EMR'!$M$2:$M$467,'6-25 EMR'!$B$2:$B$467,$B346)</f>
        <v>0</v>
      </c>
      <c r="AC346">
        <f>SUMIFS('6-25 EMR'!$N$2:$N$467,'6-25 EMR'!$B$2:$B$467,$B346)</f>
        <v>0</v>
      </c>
      <c r="AD346">
        <f>SUMIFS('6-24 EMR'!$F$2:$F$467,'6-24 EMR'!$B$2:$B$467,$B346)</f>
        <v>0</v>
      </c>
      <c r="AE346">
        <f>SUMIFS('6-24 EMR'!$G$2:$G$467,'6-24 EMR'!$B$2:$B$467,$B346)</f>
        <v>0</v>
      </c>
      <c r="AF346">
        <f>SUMIFS('6-24 EMR'!$M$2:$M$467,'6-24 EMR'!$B$2:$B$467,$B346)</f>
        <v>0</v>
      </c>
      <c r="AG346">
        <f>SUMIFS('6-24 EMR'!$N$2:$N$467,'6-24 EMR'!$B$2:$B$467,$B346)</f>
        <v>0</v>
      </c>
      <c r="AH346">
        <f>SUMIFS('6-23 EMR'!$F$2:$F$467,'6-23 EMR'!$B$2:$B$467,$B346)</f>
        <v>0</v>
      </c>
      <c r="AI346">
        <f>SUMIFS('6-23 EMR'!$G$2:$G$467,'6-23 EMR'!$B$2:$B$467,$B346)</f>
        <v>0</v>
      </c>
      <c r="AJ346">
        <f>SUMIFS('6-23 EMR'!$M$2:$M$467,'6-23 EMR'!$B$2:$B$467,$B346)</f>
        <v>0</v>
      </c>
      <c r="AK346">
        <f>SUMIFS('6-23 EMR'!$N$2:$N$467,'6-23 EMR'!$B$2:$B$467,$B346)</f>
        <v>0</v>
      </c>
      <c r="AL346" t="s">
        <v>1558</v>
      </c>
    </row>
    <row r="347" spans="1:38" x14ac:dyDescent="0.25">
      <c r="A347" s="3" t="s">
        <v>1559</v>
      </c>
      <c r="B347" t="s">
        <v>1560</v>
      </c>
      <c r="C347" t="s">
        <v>1561</v>
      </c>
      <c r="D347" t="s">
        <v>1562</v>
      </c>
      <c r="E347" t="str">
        <f>IF(OR(Table1[[#This Row],[June 23-29 Resident Confirmed COVID-19 (sum)]]&gt;0,Table1[[#This Row],[June 23-29 Resident Suspected COVID-19 (sum)]]&gt;0,Table1[[#This Row],[June 23-29 Staff Confirmed COVID-19 (sum)]]&gt;0,Table1[[#This Row],[June 23-29 Staff Suspected COVID-19 (sum)]]&gt;0),"Yes","")</f>
        <v>Yes</v>
      </c>
      <c r="F347">
        <f t="shared" si="17"/>
        <v>0</v>
      </c>
      <c r="G347">
        <f t="shared" si="17"/>
        <v>0</v>
      </c>
      <c r="H347">
        <f t="shared" si="17"/>
        <v>2</v>
      </c>
      <c r="I347">
        <f t="shared" si="17"/>
        <v>0</v>
      </c>
      <c r="J347">
        <f>SUMIFS('6-29 EMR'!$F$2:$F$467,'6-29 EMR'!$B$2:$B$467,$B347)</f>
        <v>0</v>
      </c>
      <c r="K347">
        <f>SUMIFS('6-29 EMR'!$G$2:$G$467,'6-29 EMR'!$B$2:$B$467,$B347)</f>
        <v>0</v>
      </c>
      <c r="L347">
        <f>SUMIFS('6-29 EMR'!$M$2:$M$467,'6-29 EMR'!$B$2:$B$467,$B347)</f>
        <v>0</v>
      </c>
      <c r="M347">
        <f>SUMIFS('6-29 EMR'!$N$2:$N$467,'6-29 EMR'!$B$2:$B$467,$B347)</f>
        <v>0</v>
      </c>
      <c r="N347">
        <f>SUMIFS('6-28 EMR'!$F$2:$F$467,'6-28 EMR'!$B$2:$B$467,$B347)</f>
        <v>0</v>
      </c>
      <c r="O347">
        <f>SUMIFS('6-28 EMR'!$G$2:$G$467,'6-28 EMR'!$B$2:$B$467,$B347)</f>
        <v>0</v>
      </c>
      <c r="P347">
        <f>SUMIFS('6-28 EMR'!$M$2:$M$467,'6-28 EMR'!$B$2:$B$467,$B347)</f>
        <v>0</v>
      </c>
      <c r="Q347">
        <f>SUMIFS('6-28 EMR'!$N$2:$N$467,'6-28 EMR'!$B$2:$B$467,$B347)</f>
        <v>0</v>
      </c>
      <c r="R347">
        <f>SUMIFS('6-27 EMR'!$F$2:$F$467,'6-27 EMR'!$B$2:$B$467,$B347)</f>
        <v>0</v>
      </c>
      <c r="S347">
        <f>SUMIFS('6-27 EMR'!$G$2:$G$467,'6-27 EMR'!$B$2:$B$467,$B347)</f>
        <v>0</v>
      </c>
      <c r="T347">
        <f>SUMIFS('6-27 EMR'!$M$2:$M$467,'6-27 EMR'!$B$2:$B$467,$B347)</f>
        <v>0</v>
      </c>
      <c r="U347">
        <f>SUMIFS('6-27 EMR'!$N$2:$N$467,'6-27 EMR'!$B$2:$B$467,$B347)</f>
        <v>0</v>
      </c>
      <c r="V347">
        <f>SUMIFS('6-26 EMR'!$F$2:$F$467,'6-26 EMR'!$B$2:$B$467,$B347)</f>
        <v>0</v>
      </c>
      <c r="W347">
        <f>SUMIFS('6-26 EMR'!$G$2:$G$467,'6-26 EMR'!$B$2:$B$467,$B347)</f>
        <v>0</v>
      </c>
      <c r="X347">
        <f>SUMIFS('6-26 EMR'!$M$2:$M$467,'6-26 EMR'!$B$2:$B$467,$B347)</f>
        <v>1</v>
      </c>
      <c r="Y347">
        <f>SUMIFS('6-26 EMR'!$N$2:$N$467,'6-26 EMR'!$B$2:$B$467,$B347)</f>
        <v>0</v>
      </c>
      <c r="Z347">
        <f>SUMIFS('6-25 EMR'!$F$2:$F$467,'6-25 EMR'!$B$2:$B$467,$B347)</f>
        <v>0</v>
      </c>
      <c r="AA347">
        <f>SUMIFS('6-25 EMR'!$G$2:$G$467,'6-25 EMR'!$B$2:$B$467,$B347)</f>
        <v>0</v>
      </c>
      <c r="AB347">
        <f>SUMIFS('6-25 EMR'!$M$2:$M$467,'6-25 EMR'!$B$2:$B$467,$B347)</f>
        <v>1</v>
      </c>
      <c r="AC347">
        <f>SUMIFS('6-25 EMR'!$N$2:$N$467,'6-25 EMR'!$B$2:$B$467,$B347)</f>
        <v>0</v>
      </c>
      <c r="AD347">
        <f>SUMIFS('6-24 EMR'!$F$2:$F$467,'6-24 EMR'!$B$2:$B$467,$B347)</f>
        <v>0</v>
      </c>
      <c r="AE347">
        <f>SUMIFS('6-24 EMR'!$G$2:$G$467,'6-24 EMR'!$B$2:$B$467,$B347)</f>
        <v>0</v>
      </c>
      <c r="AF347">
        <f>SUMIFS('6-24 EMR'!$M$2:$M$467,'6-24 EMR'!$B$2:$B$467,$B347)</f>
        <v>0</v>
      </c>
      <c r="AG347">
        <f>SUMIFS('6-24 EMR'!$N$2:$N$467,'6-24 EMR'!$B$2:$B$467,$B347)</f>
        <v>0</v>
      </c>
      <c r="AH347">
        <f>SUMIFS('6-23 EMR'!$F$2:$F$467,'6-23 EMR'!$B$2:$B$467,$B347)</f>
        <v>0</v>
      </c>
      <c r="AI347">
        <f>SUMIFS('6-23 EMR'!$G$2:$G$467,'6-23 EMR'!$B$2:$B$467,$B347)</f>
        <v>0</v>
      </c>
      <c r="AJ347">
        <f>SUMIFS('6-23 EMR'!$M$2:$M$467,'6-23 EMR'!$B$2:$B$467,$B347)</f>
        <v>0</v>
      </c>
      <c r="AK347">
        <f>SUMIFS('6-23 EMR'!$N$2:$N$467,'6-23 EMR'!$B$2:$B$467,$B347)</f>
        <v>0</v>
      </c>
      <c r="AL347" t="s">
        <v>1565</v>
      </c>
    </row>
    <row r="348" spans="1:38" x14ac:dyDescent="0.25">
      <c r="A348" s="3" t="s">
        <v>1559</v>
      </c>
      <c r="B348" t="s">
        <v>1566</v>
      </c>
      <c r="C348" t="s">
        <v>1567</v>
      </c>
      <c r="D348" t="s">
        <v>1568</v>
      </c>
      <c r="E348" t="str">
        <f>IF(OR(Table1[[#This Row],[June 23-29 Resident Confirmed COVID-19 (sum)]]&gt;0,Table1[[#This Row],[June 23-29 Resident Suspected COVID-19 (sum)]]&gt;0,Table1[[#This Row],[June 23-29 Staff Confirmed COVID-19 (sum)]]&gt;0,Table1[[#This Row],[June 23-29 Staff Suspected COVID-19 (sum)]]&gt;0),"Yes","")</f>
        <v/>
      </c>
      <c r="F348">
        <f t="shared" si="17"/>
        <v>0</v>
      </c>
      <c r="G348">
        <f t="shared" si="17"/>
        <v>0</v>
      </c>
      <c r="H348">
        <f t="shared" si="17"/>
        <v>0</v>
      </c>
      <c r="I348">
        <f t="shared" si="17"/>
        <v>0</v>
      </c>
      <c r="J348">
        <f>SUMIFS('6-29 EMR'!$F$2:$F$467,'6-29 EMR'!$B$2:$B$467,$B348)</f>
        <v>0</v>
      </c>
      <c r="K348">
        <f>SUMIFS('6-29 EMR'!$G$2:$G$467,'6-29 EMR'!$B$2:$B$467,$B348)</f>
        <v>0</v>
      </c>
      <c r="L348">
        <f>SUMIFS('6-29 EMR'!$M$2:$M$467,'6-29 EMR'!$B$2:$B$467,$B348)</f>
        <v>0</v>
      </c>
      <c r="M348">
        <f>SUMIFS('6-29 EMR'!$N$2:$N$467,'6-29 EMR'!$B$2:$B$467,$B348)</f>
        <v>0</v>
      </c>
      <c r="N348">
        <f>SUMIFS('6-28 EMR'!$F$2:$F$467,'6-28 EMR'!$B$2:$B$467,$B348)</f>
        <v>0</v>
      </c>
      <c r="O348">
        <f>SUMIFS('6-28 EMR'!$G$2:$G$467,'6-28 EMR'!$B$2:$B$467,$B348)</f>
        <v>0</v>
      </c>
      <c r="P348">
        <f>SUMIFS('6-28 EMR'!$M$2:$M$467,'6-28 EMR'!$B$2:$B$467,$B348)</f>
        <v>0</v>
      </c>
      <c r="Q348">
        <f>SUMIFS('6-28 EMR'!$N$2:$N$467,'6-28 EMR'!$B$2:$B$467,$B348)</f>
        <v>0</v>
      </c>
      <c r="R348">
        <f>SUMIFS('6-27 EMR'!$F$2:$F$467,'6-27 EMR'!$B$2:$B$467,$B348)</f>
        <v>0</v>
      </c>
      <c r="S348">
        <f>SUMIFS('6-27 EMR'!$G$2:$G$467,'6-27 EMR'!$B$2:$B$467,$B348)</f>
        <v>0</v>
      </c>
      <c r="T348">
        <f>SUMIFS('6-27 EMR'!$M$2:$M$467,'6-27 EMR'!$B$2:$B$467,$B348)</f>
        <v>0</v>
      </c>
      <c r="U348">
        <f>SUMIFS('6-27 EMR'!$N$2:$N$467,'6-27 EMR'!$B$2:$B$467,$B348)</f>
        <v>0</v>
      </c>
      <c r="V348">
        <f>SUMIFS('6-26 EMR'!$F$2:$F$467,'6-26 EMR'!$B$2:$B$467,$B348)</f>
        <v>0</v>
      </c>
      <c r="W348">
        <f>SUMIFS('6-26 EMR'!$G$2:$G$467,'6-26 EMR'!$B$2:$B$467,$B348)</f>
        <v>0</v>
      </c>
      <c r="X348">
        <f>SUMIFS('6-26 EMR'!$M$2:$M$467,'6-26 EMR'!$B$2:$B$467,$B348)</f>
        <v>0</v>
      </c>
      <c r="Y348">
        <f>SUMIFS('6-26 EMR'!$N$2:$N$467,'6-26 EMR'!$B$2:$B$467,$B348)</f>
        <v>0</v>
      </c>
      <c r="Z348">
        <f>SUMIFS('6-25 EMR'!$F$2:$F$467,'6-25 EMR'!$B$2:$B$467,$B348)</f>
        <v>0</v>
      </c>
      <c r="AA348">
        <f>SUMIFS('6-25 EMR'!$G$2:$G$467,'6-25 EMR'!$B$2:$B$467,$B348)</f>
        <v>0</v>
      </c>
      <c r="AB348">
        <f>SUMIFS('6-25 EMR'!$M$2:$M$467,'6-25 EMR'!$B$2:$B$467,$B348)</f>
        <v>0</v>
      </c>
      <c r="AC348">
        <f>SUMIFS('6-25 EMR'!$N$2:$N$467,'6-25 EMR'!$B$2:$B$467,$B348)</f>
        <v>0</v>
      </c>
      <c r="AD348">
        <f>SUMIFS('6-24 EMR'!$F$2:$F$467,'6-24 EMR'!$B$2:$B$467,$B348)</f>
        <v>0</v>
      </c>
      <c r="AE348">
        <f>SUMIFS('6-24 EMR'!$G$2:$G$467,'6-24 EMR'!$B$2:$B$467,$B348)</f>
        <v>0</v>
      </c>
      <c r="AF348">
        <f>SUMIFS('6-24 EMR'!$M$2:$M$467,'6-24 EMR'!$B$2:$B$467,$B348)</f>
        <v>0</v>
      </c>
      <c r="AG348">
        <f>SUMIFS('6-24 EMR'!$N$2:$N$467,'6-24 EMR'!$B$2:$B$467,$B348)</f>
        <v>0</v>
      </c>
      <c r="AH348">
        <f>SUMIFS('6-23 EMR'!$F$2:$F$467,'6-23 EMR'!$B$2:$B$467,$B348)</f>
        <v>0</v>
      </c>
      <c r="AI348">
        <f>SUMIFS('6-23 EMR'!$G$2:$G$467,'6-23 EMR'!$B$2:$B$467,$B348)</f>
        <v>0</v>
      </c>
      <c r="AJ348">
        <f>SUMIFS('6-23 EMR'!$M$2:$M$467,'6-23 EMR'!$B$2:$B$467,$B348)</f>
        <v>0</v>
      </c>
      <c r="AK348">
        <f>SUMIFS('6-23 EMR'!$N$2:$N$467,'6-23 EMR'!$B$2:$B$467,$B348)</f>
        <v>0</v>
      </c>
      <c r="AL348" t="s">
        <v>1571</v>
      </c>
    </row>
    <row r="349" spans="1:38" x14ac:dyDescent="0.25">
      <c r="A349" s="3" t="s">
        <v>1559</v>
      </c>
      <c r="B349" t="s">
        <v>1572</v>
      </c>
      <c r="C349" t="s">
        <v>1573</v>
      </c>
      <c r="D349" t="s">
        <v>1574</v>
      </c>
      <c r="E349" t="str">
        <f>IF(OR(Table1[[#This Row],[June 23-29 Resident Confirmed COVID-19 (sum)]]&gt;0,Table1[[#This Row],[June 23-29 Resident Suspected COVID-19 (sum)]]&gt;0,Table1[[#This Row],[June 23-29 Staff Confirmed COVID-19 (sum)]]&gt;0,Table1[[#This Row],[June 23-29 Staff Suspected COVID-19 (sum)]]&gt;0),"Yes","")</f>
        <v/>
      </c>
      <c r="F349">
        <f t="shared" si="17"/>
        <v>0</v>
      </c>
      <c r="G349">
        <f t="shared" si="17"/>
        <v>0</v>
      </c>
      <c r="H349">
        <f t="shared" si="17"/>
        <v>0</v>
      </c>
      <c r="I349">
        <f t="shared" si="17"/>
        <v>0</v>
      </c>
      <c r="J349">
        <f>SUMIFS('6-29 EMR'!$F$2:$F$467,'6-29 EMR'!$B$2:$B$467,$B349)</f>
        <v>0</v>
      </c>
      <c r="K349">
        <f>SUMIFS('6-29 EMR'!$G$2:$G$467,'6-29 EMR'!$B$2:$B$467,$B349)</f>
        <v>0</v>
      </c>
      <c r="L349">
        <f>SUMIFS('6-29 EMR'!$M$2:$M$467,'6-29 EMR'!$B$2:$B$467,$B349)</f>
        <v>0</v>
      </c>
      <c r="M349">
        <f>SUMIFS('6-29 EMR'!$N$2:$N$467,'6-29 EMR'!$B$2:$B$467,$B349)</f>
        <v>0</v>
      </c>
      <c r="N349">
        <f>SUMIFS('6-28 EMR'!$F$2:$F$467,'6-28 EMR'!$B$2:$B$467,$B349)</f>
        <v>0</v>
      </c>
      <c r="O349">
        <f>SUMIFS('6-28 EMR'!$G$2:$G$467,'6-28 EMR'!$B$2:$B$467,$B349)</f>
        <v>0</v>
      </c>
      <c r="P349">
        <f>SUMIFS('6-28 EMR'!$M$2:$M$467,'6-28 EMR'!$B$2:$B$467,$B349)</f>
        <v>0</v>
      </c>
      <c r="Q349">
        <f>SUMIFS('6-28 EMR'!$N$2:$N$467,'6-28 EMR'!$B$2:$B$467,$B349)</f>
        <v>0</v>
      </c>
      <c r="R349">
        <f>SUMIFS('6-27 EMR'!$F$2:$F$467,'6-27 EMR'!$B$2:$B$467,$B349)</f>
        <v>0</v>
      </c>
      <c r="S349">
        <f>SUMIFS('6-27 EMR'!$G$2:$G$467,'6-27 EMR'!$B$2:$B$467,$B349)</f>
        <v>0</v>
      </c>
      <c r="T349">
        <f>SUMIFS('6-27 EMR'!$M$2:$M$467,'6-27 EMR'!$B$2:$B$467,$B349)</f>
        <v>0</v>
      </c>
      <c r="U349">
        <f>SUMIFS('6-27 EMR'!$N$2:$N$467,'6-27 EMR'!$B$2:$B$467,$B349)</f>
        <v>0</v>
      </c>
      <c r="V349">
        <f>SUMIFS('6-26 EMR'!$F$2:$F$467,'6-26 EMR'!$B$2:$B$467,$B349)</f>
        <v>0</v>
      </c>
      <c r="W349">
        <f>SUMIFS('6-26 EMR'!$G$2:$G$467,'6-26 EMR'!$B$2:$B$467,$B349)</f>
        <v>0</v>
      </c>
      <c r="X349">
        <f>SUMIFS('6-26 EMR'!$M$2:$M$467,'6-26 EMR'!$B$2:$B$467,$B349)</f>
        <v>0</v>
      </c>
      <c r="Y349">
        <f>SUMIFS('6-26 EMR'!$N$2:$N$467,'6-26 EMR'!$B$2:$B$467,$B349)</f>
        <v>0</v>
      </c>
      <c r="Z349">
        <f>SUMIFS('6-25 EMR'!$F$2:$F$467,'6-25 EMR'!$B$2:$B$467,$B349)</f>
        <v>0</v>
      </c>
      <c r="AA349">
        <f>SUMIFS('6-25 EMR'!$G$2:$G$467,'6-25 EMR'!$B$2:$B$467,$B349)</f>
        <v>0</v>
      </c>
      <c r="AB349">
        <f>SUMIFS('6-25 EMR'!$M$2:$M$467,'6-25 EMR'!$B$2:$B$467,$B349)</f>
        <v>0</v>
      </c>
      <c r="AC349">
        <f>SUMIFS('6-25 EMR'!$N$2:$N$467,'6-25 EMR'!$B$2:$B$467,$B349)</f>
        <v>0</v>
      </c>
      <c r="AD349">
        <f>SUMIFS('6-24 EMR'!$F$2:$F$467,'6-24 EMR'!$B$2:$B$467,$B349)</f>
        <v>0</v>
      </c>
      <c r="AE349">
        <f>SUMIFS('6-24 EMR'!$G$2:$G$467,'6-24 EMR'!$B$2:$B$467,$B349)</f>
        <v>0</v>
      </c>
      <c r="AF349">
        <f>SUMIFS('6-24 EMR'!$M$2:$M$467,'6-24 EMR'!$B$2:$B$467,$B349)</f>
        <v>0</v>
      </c>
      <c r="AG349">
        <f>SUMIFS('6-24 EMR'!$N$2:$N$467,'6-24 EMR'!$B$2:$B$467,$B349)</f>
        <v>0</v>
      </c>
      <c r="AH349">
        <f>SUMIFS('6-23 EMR'!$F$2:$F$467,'6-23 EMR'!$B$2:$B$467,$B349)</f>
        <v>0</v>
      </c>
      <c r="AI349">
        <f>SUMIFS('6-23 EMR'!$G$2:$G$467,'6-23 EMR'!$B$2:$B$467,$B349)</f>
        <v>0</v>
      </c>
      <c r="AJ349">
        <f>SUMIFS('6-23 EMR'!$M$2:$M$467,'6-23 EMR'!$B$2:$B$467,$B349)</f>
        <v>0</v>
      </c>
      <c r="AK349">
        <f>SUMIFS('6-23 EMR'!$N$2:$N$467,'6-23 EMR'!$B$2:$B$467,$B349)</f>
        <v>0</v>
      </c>
      <c r="AL349" t="s">
        <v>1577</v>
      </c>
    </row>
    <row r="350" spans="1:38" x14ac:dyDescent="0.25">
      <c r="A350" s="3" t="s">
        <v>1578</v>
      </c>
      <c r="B350" t="s">
        <v>1579</v>
      </c>
      <c r="C350" t="s">
        <v>1580</v>
      </c>
      <c r="D350" t="s">
        <v>1581</v>
      </c>
      <c r="E350" t="str">
        <f>IF(OR(Table1[[#This Row],[June 23-29 Resident Confirmed COVID-19 (sum)]]&gt;0,Table1[[#This Row],[June 23-29 Resident Suspected COVID-19 (sum)]]&gt;0,Table1[[#This Row],[June 23-29 Staff Confirmed COVID-19 (sum)]]&gt;0,Table1[[#This Row],[June 23-29 Staff Suspected COVID-19 (sum)]]&gt;0),"Yes","")</f>
        <v>Yes</v>
      </c>
      <c r="F350">
        <f t="shared" si="17"/>
        <v>1</v>
      </c>
      <c r="G350">
        <f t="shared" si="17"/>
        <v>0</v>
      </c>
      <c r="H350">
        <f t="shared" si="17"/>
        <v>0</v>
      </c>
      <c r="I350">
        <f t="shared" si="17"/>
        <v>0</v>
      </c>
      <c r="J350">
        <f>SUMIFS('6-29 EMR'!$F$2:$F$467,'6-29 EMR'!$B$2:$B$467,$B350)</f>
        <v>0</v>
      </c>
      <c r="K350">
        <f>SUMIFS('6-29 EMR'!$G$2:$G$467,'6-29 EMR'!$B$2:$B$467,$B350)</f>
        <v>0</v>
      </c>
      <c r="L350">
        <f>SUMIFS('6-29 EMR'!$M$2:$M$467,'6-29 EMR'!$B$2:$B$467,$B350)</f>
        <v>0</v>
      </c>
      <c r="M350">
        <f>SUMIFS('6-29 EMR'!$N$2:$N$467,'6-29 EMR'!$B$2:$B$467,$B350)</f>
        <v>0</v>
      </c>
      <c r="N350">
        <f>SUMIFS('6-28 EMR'!$F$2:$F$467,'6-28 EMR'!$B$2:$B$467,$B350)</f>
        <v>0</v>
      </c>
      <c r="O350">
        <f>SUMIFS('6-28 EMR'!$G$2:$G$467,'6-28 EMR'!$B$2:$B$467,$B350)</f>
        <v>0</v>
      </c>
      <c r="P350">
        <f>SUMIFS('6-28 EMR'!$M$2:$M$467,'6-28 EMR'!$B$2:$B$467,$B350)</f>
        <v>0</v>
      </c>
      <c r="Q350">
        <f>SUMIFS('6-28 EMR'!$N$2:$N$467,'6-28 EMR'!$B$2:$B$467,$B350)</f>
        <v>0</v>
      </c>
      <c r="R350">
        <f>SUMIFS('6-27 EMR'!$F$2:$F$467,'6-27 EMR'!$B$2:$B$467,$B350)</f>
        <v>0</v>
      </c>
      <c r="S350">
        <f>SUMIFS('6-27 EMR'!$G$2:$G$467,'6-27 EMR'!$B$2:$B$467,$B350)</f>
        <v>0</v>
      </c>
      <c r="T350">
        <f>SUMIFS('6-27 EMR'!$M$2:$M$467,'6-27 EMR'!$B$2:$B$467,$B350)</f>
        <v>0</v>
      </c>
      <c r="U350">
        <f>SUMIFS('6-27 EMR'!$N$2:$N$467,'6-27 EMR'!$B$2:$B$467,$B350)</f>
        <v>0</v>
      </c>
      <c r="V350">
        <f>SUMIFS('6-26 EMR'!$F$2:$F$467,'6-26 EMR'!$B$2:$B$467,$B350)</f>
        <v>1</v>
      </c>
      <c r="W350">
        <f>SUMIFS('6-26 EMR'!$G$2:$G$467,'6-26 EMR'!$B$2:$B$467,$B350)</f>
        <v>0</v>
      </c>
      <c r="X350">
        <f>SUMIFS('6-26 EMR'!$M$2:$M$467,'6-26 EMR'!$B$2:$B$467,$B350)</f>
        <v>0</v>
      </c>
      <c r="Y350">
        <f>SUMIFS('6-26 EMR'!$N$2:$N$467,'6-26 EMR'!$B$2:$B$467,$B350)</f>
        <v>0</v>
      </c>
      <c r="Z350">
        <f>SUMIFS('6-25 EMR'!$F$2:$F$467,'6-25 EMR'!$B$2:$B$467,$B350)</f>
        <v>0</v>
      </c>
      <c r="AA350">
        <f>SUMIFS('6-25 EMR'!$G$2:$G$467,'6-25 EMR'!$B$2:$B$467,$B350)</f>
        <v>0</v>
      </c>
      <c r="AB350">
        <f>SUMIFS('6-25 EMR'!$M$2:$M$467,'6-25 EMR'!$B$2:$B$467,$B350)</f>
        <v>0</v>
      </c>
      <c r="AC350">
        <f>SUMIFS('6-25 EMR'!$N$2:$N$467,'6-25 EMR'!$B$2:$B$467,$B350)</f>
        <v>0</v>
      </c>
      <c r="AD350">
        <f>SUMIFS('6-24 EMR'!$F$2:$F$467,'6-24 EMR'!$B$2:$B$467,$B350)</f>
        <v>0</v>
      </c>
      <c r="AE350">
        <f>SUMIFS('6-24 EMR'!$G$2:$G$467,'6-24 EMR'!$B$2:$B$467,$B350)</f>
        <v>0</v>
      </c>
      <c r="AF350">
        <f>SUMIFS('6-24 EMR'!$M$2:$M$467,'6-24 EMR'!$B$2:$B$467,$B350)</f>
        <v>0</v>
      </c>
      <c r="AG350">
        <f>SUMIFS('6-24 EMR'!$N$2:$N$467,'6-24 EMR'!$B$2:$B$467,$B350)</f>
        <v>0</v>
      </c>
      <c r="AH350">
        <f>SUMIFS('6-23 EMR'!$F$2:$F$467,'6-23 EMR'!$B$2:$B$467,$B350)</f>
        <v>0</v>
      </c>
      <c r="AI350">
        <f>SUMIFS('6-23 EMR'!$G$2:$G$467,'6-23 EMR'!$B$2:$B$467,$B350)</f>
        <v>0</v>
      </c>
      <c r="AJ350">
        <f>SUMIFS('6-23 EMR'!$M$2:$M$467,'6-23 EMR'!$B$2:$B$467,$B350)</f>
        <v>0</v>
      </c>
      <c r="AK350">
        <f>SUMIFS('6-23 EMR'!$N$2:$N$467,'6-23 EMR'!$B$2:$B$467,$B350)</f>
        <v>0</v>
      </c>
      <c r="AL350" t="s">
        <v>1583</v>
      </c>
    </row>
    <row r="351" spans="1:38" x14ac:dyDescent="0.25">
      <c r="A351" s="3" t="s">
        <v>1578</v>
      </c>
      <c r="B351" t="s">
        <v>1584</v>
      </c>
      <c r="C351" t="s">
        <v>1585</v>
      </c>
      <c r="D351" t="s">
        <v>1584</v>
      </c>
      <c r="E351" t="str">
        <f>IF(OR(Table1[[#This Row],[June 23-29 Resident Confirmed COVID-19 (sum)]]&gt;0,Table1[[#This Row],[June 23-29 Resident Suspected COVID-19 (sum)]]&gt;0,Table1[[#This Row],[June 23-29 Staff Confirmed COVID-19 (sum)]]&gt;0,Table1[[#This Row],[June 23-29 Staff Suspected COVID-19 (sum)]]&gt;0),"Yes","")</f>
        <v/>
      </c>
      <c r="F351">
        <f t="shared" si="17"/>
        <v>0</v>
      </c>
      <c r="G351">
        <f t="shared" si="17"/>
        <v>0</v>
      </c>
      <c r="H351">
        <f t="shared" si="17"/>
        <v>0</v>
      </c>
      <c r="I351">
        <f t="shared" si="17"/>
        <v>0</v>
      </c>
      <c r="J351">
        <f>SUMIFS('6-29 EMR'!$F$2:$F$467,'6-29 EMR'!$B$2:$B$467,$B351)</f>
        <v>0</v>
      </c>
      <c r="K351">
        <f>SUMIFS('6-29 EMR'!$G$2:$G$467,'6-29 EMR'!$B$2:$B$467,$B351)</f>
        <v>0</v>
      </c>
      <c r="L351">
        <f>SUMIFS('6-29 EMR'!$M$2:$M$467,'6-29 EMR'!$B$2:$B$467,$B351)</f>
        <v>0</v>
      </c>
      <c r="M351">
        <f>SUMIFS('6-29 EMR'!$N$2:$N$467,'6-29 EMR'!$B$2:$B$467,$B351)</f>
        <v>0</v>
      </c>
      <c r="N351">
        <f>SUMIFS('6-28 EMR'!$F$2:$F$467,'6-28 EMR'!$B$2:$B$467,$B351)</f>
        <v>0</v>
      </c>
      <c r="O351">
        <f>SUMIFS('6-28 EMR'!$G$2:$G$467,'6-28 EMR'!$B$2:$B$467,$B351)</f>
        <v>0</v>
      </c>
      <c r="P351">
        <f>SUMIFS('6-28 EMR'!$M$2:$M$467,'6-28 EMR'!$B$2:$B$467,$B351)</f>
        <v>0</v>
      </c>
      <c r="Q351">
        <f>SUMIFS('6-28 EMR'!$N$2:$N$467,'6-28 EMR'!$B$2:$B$467,$B351)</f>
        <v>0</v>
      </c>
      <c r="R351">
        <f>SUMIFS('6-27 EMR'!$F$2:$F$467,'6-27 EMR'!$B$2:$B$467,$B351)</f>
        <v>0</v>
      </c>
      <c r="S351">
        <f>SUMIFS('6-27 EMR'!$G$2:$G$467,'6-27 EMR'!$B$2:$B$467,$B351)</f>
        <v>0</v>
      </c>
      <c r="T351">
        <f>SUMIFS('6-27 EMR'!$M$2:$M$467,'6-27 EMR'!$B$2:$B$467,$B351)</f>
        <v>0</v>
      </c>
      <c r="U351">
        <f>SUMIFS('6-27 EMR'!$N$2:$N$467,'6-27 EMR'!$B$2:$B$467,$B351)</f>
        <v>0</v>
      </c>
      <c r="V351">
        <f>SUMIFS('6-26 EMR'!$F$2:$F$467,'6-26 EMR'!$B$2:$B$467,$B351)</f>
        <v>0</v>
      </c>
      <c r="W351">
        <f>SUMIFS('6-26 EMR'!$G$2:$G$467,'6-26 EMR'!$B$2:$B$467,$B351)</f>
        <v>0</v>
      </c>
      <c r="X351">
        <f>SUMIFS('6-26 EMR'!$M$2:$M$467,'6-26 EMR'!$B$2:$B$467,$B351)</f>
        <v>0</v>
      </c>
      <c r="Y351">
        <f>SUMIFS('6-26 EMR'!$N$2:$N$467,'6-26 EMR'!$B$2:$B$467,$B351)</f>
        <v>0</v>
      </c>
      <c r="Z351">
        <f>SUMIFS('6-25 EMR'!$F$2:$F$467,'6-25 EMR'!$B$2:$B$467,$B351)</f>
        <v>0</v>
      </c>
      <c r="AA351">
        <f>SUMIFS('6-25 EMR'!$G$2:$G$467,'6-25 EMR'!$B$2:$B$467,$B351)</f>
        <v>0</v>
      </c>
      <c r="AB351">
        <f>SUMIFS('6-25 EMR'!$M$2:$M$467,'6-25 EMR'!$B$2:$B$467,$B351)</f>
        <v>0</v>
      </c>
      <c r="AC351">
        <f>SUMIFS('6-25 EMR'!$N$2:$N$467,'6-25 EMR'!$B$2:$B$467,$B351)</f>
        <v>0</v>
      </c>
      <c r="AD351">
        <f>SUMIFS('6-24 EMR'!$F$2:$F$467,'6-24 EMR'!$B$2:$B$467,$B351)</f>
        <v>0</v>
      </c>
      <c r="AE351">
        <f>SUMIFS('6-24 EMR'!$G$2:$G$467,'6-24 EMR'!$B$2:$B$467,$B351)</f>
        <v>0</v>
      </c>
      <c r="AF351">
        <f>SUMIFS('6-24 EMR'!$M$2:$M$467,'6-24 EMR'!$B$2:$B$467,$B351)</f>
        <v>0</v>
      </c>
      <c r="AG351">
        <f>SUMIFS('6-24 EMR'!$N$2:$N$467,'6-24 EMR'!$B$2:$B$467,$B351)</f>
        <v>0</v>
      </c>
      <c r="AH351">
        <f>SUMIFS('6-23 EMR'!$F$2:$F$467,'6-23 EMR'!$B$2:$B$467,$B351)</f>
        <v>0</v>
      </c>
      <c r="AI351">
        <f>SUMIFS('6-23 EMR'!$G$2:$G$467,'6-23 EMR'!$B$2:$B$467,$B351)</f>
        <v>0</v>
      </c>
      <c r="AJ351">
        <f>SUMIFS('6-23 EMR'!$M$2:$M$467,'6-23 EMR'!$B$2:$B$467,$B351)</f>
        <v>0</v>
      </c>
      <c r="AK351">
        <f>SUMIFS('6-23 EMR'!$N$2:$N$467,'6-23 EMR'!$B$2:$B$467,$B351)</f>
        <v>0</v>
      </c>
      <c r="AL351" t="s">
        <v>1584</v>
      </c>
    </row>
    <row r="352" spans="1:38" x14ac:dyDescent="0.25">
      <c r="A352" s="3" t="s">
        <v>1578</v>
      </c>
      <c r="B352" t="s">
        <v>1588</v>
      </c>
      <c r="C352" t="s">
        <v>1589</v>
      </c>
      <c r="D352" t="s">
        <v>1588</v>
      </c>
      <c r="E352" t="str">
        <f>IF(OR(Table1[[#This Row],[June 23-29 Resident Confirmed COVID-19 (sum)]]&gt;0,Table1[[#This Row],[June 23-29 Resident Suspected COVID-19 (sum)]]&gt;0,Table1[[#This Row],[June 23-29 Staff Confirmed COVID-19 (sum)]]&gt;0,Table1[[#This Row],[June 23-29 Staff Suspected COVID-19 (sum)]]&gt;0),"Yes","")</f>
        <v/>
      </c>
      <c r="F352">
        <f t="shared" si="17"/>
        <v>0</v>
      </c>
      <c r="G352">
        <f t="shared" si="17"/>
        <v>0</v>
      </c>
      <c r="H352">
        <f t="shared" si="17"/>
        <v>0</v>
      </c>
      <c r="I352">
        <f t="shared" si="17"/>
        <v>0</v>
      </c>
      <c r="J352">
        <f>SUMIFS('6-29 EMR'!$F$2:$F$467,'6-29 EMR'!$B$2:$B$467,$B352)</f>
        <v>0</v>
      </c>
      <c r="K352">
        <f>SUMIFS('6-29 EMR'!$G$2:$G$467,'6-29 EMR'!$B$2:$B$467,$B352)</f>
        <v>0</v>
      </c>
      <c r="L352">
        <f>SUMIFS('6-29 EMR'!$M$2:$M$467,'6-29 EMR'!$B$2:$B$467,$B352)</f>
        <v>0</v>
      </c>
      <c r="M352">
        <f>SUMIFS('6-29 EMR'!$N$2:$N$467,'6-29 EMR'!$B$2:$B$467,$B352)</f>
        <v>0</v>
      </c>
      <c r="N352">
        <f>SUMIFS('6-28 EMR'!$F$2:$F$467,'6-28 EMR'!$B$2:$B$467,$B352)</f>
        <v>0</v>
      </c>
      <c r="O352">
        <f>SUMIFS('6-28 EMR'!$G$2:$G$467,'6-28 EMR'!$B$2:$B$467,$B352)</f>
        <v>0</v>
      </c>
      <c r="P352">
        <f>SUMIFS('6-28 EMR'!$M$2:$M$467,'6-28 EMR'!$B$2:$B$467,$B352)</f>
        <v>0</v>
      </c>
      <c r="Q352">
        <f>SUMIFS('6-28 EMR'!$N$2:$N$467,'6-28 EMR'!$B$2:$B$467,$B352)</f>
        <v>0</v>
      </c>
      <c r="R352">
        <f>SUMIFS('6-27 EMR'!$F$2:$F$467,'6-27 EMR'!$B$2:$B$467,$B352)</f>
        <v>0</v>
      </c>
      <c r="S352">
        <f>SUMIFS('6-27 EMR'!$G$2:$G$467,'6-27 EMR'!$B$2:$B$467,$B352)</f>
        <v>0</v>
      </c>
      <c r="T352">
        <f>SUMIFS('6-27 EMR'!$M$2:$M$467,'6-27 EMR'!$B$2:$B$467,$B352)</f>
        <v>0</v>
      </c>
      <c r="U352">
        <f>SUMIFS('6-27 EMR'!$N$2:$N$467,'6-27 EMR'!$B$2:$B$467,$B352)</f>
        <v>0</v>
      </c>
      <c r="V352">
        <f>SUMIFS('6-26 EMR'!$F$2:$F$467,'6-26 EMR'!$B$2:$B$467,$B352)</f>
        <v>0</v>
      </c>
      <c r="W352">
        <f>SUMIFS('6-26 EMR'!$G$2:$G$467,'6-26 EMR'!$B$2:$B$467,$B352)</f>
        <v>0</v>
      </c>
      <c r="X352">
        <f>SUMIFS('6-26 EMR'!$M$2:$M$467,'6-26 EMR'!$B$2:$B$467,$B352)</f>
        <v>0</v>
      </c>
      <c r="Y352">
        <f>SUMIFS('6-26 EMR'!$N$2:$N$467,'6-26 EMR'!$B$2:$B$467,$B352)</f>
        <v>0</v>
      </c>
      <c r="Z352">
        <f>SUMIFS('6-25 EMR'!$F$2:$F$467,'6-25 EMR'!$B$2:$B$467,$B352)</f>
        <v>0</v>
      </c>
      <c r="AA352">
        <f>SUMIFS('6-25 EMR'!$G$2:$G$467,'6-25 EMR'!$B$2:$B$467,$B352)</f>
        <v>0</v>
      </c>
      <c r="AB352">
        <f>SUMIFS('6-25 EMR'!$M$2:$M$467,'6-25 EMR'!$B$2:$B$467,$B352)</f>
        <v>0</v>
      </c>
      <c r="AC352">
        <f>SUMIFS('6-25 EMR'!$N$2:$N$467,'6-25 EMR'!$B$2:$B$467,$B352)</f>
        <v>0</v>
      </c>
      <c r="AD352">
        <f>SUMIFS('6-24 EMR'!$F$2:$F$467,'6-24 EMR'!$B$2:$B$467,$B352)</f>
        <v>0</v>
      </c>
      <c r="AE352">
        <f>SUMIFS('6-24 EMR'!$G$2:$G$467,'6-24 EMR'!$B$2:$B$467,$B352)</f>
        <v>0</v>
      </c>
      <c r="AF352">
        <f>SUMIFS('6-24 EMR'!$M$2:$M$467,'6-24 EMR'!$B$2:$B$467,$B352)</f>
        <v>0</v>
      </c>
      <c r="AG352">
        <f>SUMIFS('6-24 EMR'!$N$2:$N$467,'6-24 EMR'!$B$2:$B$467,$B352)</f>
        <v>0</v>
      </c>
      <c r="AH352">
        <f>SUMIFS('6-23 EMR'!$F$2:$F$467,'6-23 EMR'!$B$2:$B$467,$B352)</f>
        <v>0</v>
      </c>
      <c r="AI352">
        <f>SUMIFS('6-23 EMR'!$G$2:$G$467,'6-23 EMR'!$B$2:$B$467,$B352)</f>
        <v>0</v>
      </c>
      <c r="AJ352">
        <f>SUMIFS('6-23 EMR'!$M$2:$M$467,'6-23 EMR'!$B$2:$B$467,$B352)</f>
        <v>0</v>
      </c>
      <c r="AK352">
        <f>SUMIFS('6-23 EMR'!$N$2:$N$467,'6-23 EMR'!$B$2:$B$467,$B352)</f>
        <v>0</v>
      </c>
      <c r="AL352" t="s">
        <v>1591</v>
      </c>
    </row>
    <row r="353" spans="1:38" x14ac:dyDescent="0.25">
      <c r="A353" s="3" t="s">
        <v>1578</v>
      </c>
      <c r="B353" t="s">
        <v>1592</v>
      </c>
      <c r="C353" t="s">
        <v>1593</v>
      </c>
      <c r="D353" t="s">
        <v>296</v>
      </c>
      <c r="E353" t="str">
        <f>IF(OR(Table1[[#This Row],[June 23-29 Resident Confirmed COVID-19 (sum)]]&gt;0,Table1[[#This Row],[June 23-29 Resident Suspected COVID-19 (sum)]]&gt;0,Table1[[#This Row],[June 23-29 Staff Confirmed COVID-19 (sum)]]&gt;0,Table1[[#This Row],[June 23-29 Staff Suspected COVID-19 (sum)]]&gt;0),"Yes","")</f>
        <v/>
      </c>
      <c r="F353">
        <f t="shared" si="17"/>
        <v>0</v>
      </c>
      <c r="G353">
        <f t="shared" si="17"/>
        <v>0</v>
      </c>
      <c r="H353">
        <f t="shared" si="17"/>
        <v>0</v>
      </c>
      <c r="I353">
        <f t="shared" si="17"/>
        <v>0</v>
      </c>
      <c r="J353">
        <f>SUMIFS('6-29 EMR'!$F$2:$F$467,'6-29 EMR'!$B$2:$B$467,$B353)</f>
        <v>0</v>
      </c>
      <c r="K353">
        <f>SUMIFS('6-29 EMR'!$G$2:$G$467,'6-29 EMR'!$B$2:$B$467,$B353)</f>
        <v>0</v>
      </c>
      <c r="L353">
        <f>SUMIFS('6-29 EMR'!$M$2:$M$467,'6-29 EMR'!$B$2:$B$467,$B353)</f>
        <v>0</v>
      </c>
      <c r="M353">
        <f>SUMIFS('6-29 EMR'!$N$2:$N$467,'6-29 EMR'!$B$2:$B$467,$B353)</f>
        <v>0</v>
      </c>
      <c r="N353">
        <f>SUMIFS('6-28 EMR'!$F$2:$F$467,'6-28 EMR'!$B$2:$B$467,$B353)</f>
        <v>0</v>
      </c>
      <c r="O353">
        <f>SUMIFS('6-28 EMR'!$G$2:$G$467,'6-28 EMR'!$B$2:$B$467,$B353)</f>
        <v>0</v>
      </c>
      <c r="P353">
        <f>SUMIFS('6-28 EMR'!$M$2:$M$467,'6-28 EMR'!$B$2:$B$467,$B353)</f>
        <v>0</v>
      </c>
      <c r="Q353">
        <f>SUMIFS('6-28 EMR'!$N$2:$N$467,'6-28 EMR'!$B$2:$B$467,$B353)</f>
        <v>0</v>
      </c>
      <c r="R353">
        <f>SUMIFS('6-27 EMR'!$F$2:$F$467,'6-27 EMR'!$B$2:$B$467,$B353)</f>
        <v>0</v>
      </c>
      <c r="S353">
        <f>SUMIFS('6-27 EMR'!$G$2:$G$467,'6-27 EMR'!$B$2:$B$467,$B353)</f>
        <v>0</v>
      </c>
      <c r="T353">
        <f>SUMIFS('6-27 EMR'!$M$2:$M$467,'6-27 EMR'!$B$2:$B$467,$B353)</f>
        <v>0</v>
      </c>
      <c r="U353">
        <f>SUMIFS('6-27 EMR'!$N$2:$N$467,'6-27 EMR'!$B$2:$B$467,$B353)</f>
        <v>0</v>
      </c>
      <c r="V353">
        <f>SUMIFS('6-26 EMR'!$F$2:$F$467,'6-26 EMR'!$B$2:$B$467,$B353)</f>
        <v>0</v>
      </c>
      <c r="W353">
        <f>SUMIFS('6-26 EMR'!$G$2:$G$467,'6-26 EMR'!$B$2:$B$467,$B353)</f>
        <v>0</v>
      </c>
      <c r="X353">
        <f>SUMIFS('6-26 EMR'!$M$2:$M$467,'6-26 EMR'!$B$2:$B$467,$B353)</f>
        <v>0</v>
      </c>
      <c r="Y353">
        <f>SUMIFS('6-26 EMR'!$N$2:$N$467,'6-26 EMR'!$B$2:$B$467,$B353)</f>
        <v>0</v>
      </c>
      <c r="Z353">
        <f>SUMIFS('6-25 EMR'!$F$2:$F$467,'6-25 EMR'!$B$2:$B$467,$B353)</f>
        <v>0</v>
      </c>
      <c r="AA353">
        <f>SUMIFS('6-25 EMR'!$G$2:$G$467,'6-25 EMR'!$B$2:$B$467,$B353)</f>
        <v>0</v>
      </c>
      <c r="AB353">
        <f>SUMIFS('6-25 EMR'!$M$2:$M$467,'6-25 EMR'!$B$2:$B$467,$B353)</f>
        <v>0</v>
      </c>
      <c r="AC353">
        <f>SUMIFS('6-25 EMR'!$N$2:$N$467,'6-25 EMR'!$B$2:$B$467,$B353)</f>
        <v>0</v>
      </c>
      <c r="AD353">
        <f>SUMIFS('6-24 EMR'!$F$2:$F$467,'6-24 EMR'!$B$2:$B$467,$B353)</f>
        <v>0</v>
      </c>
      <c r="AE353">
        <f>SUMIFS('6-24 EMR'!$G$2:$G$467,'6-24 EMR'!$B$2:$B$467,$B353)</f>
        <v>0</v>
      </c>
      <c r="AF353">
        <f>SUMIFS('6-24 EMR'!$M$2:$M$467,'6-24 EMR'!$B$2:$B$467,$B353)</f>
        <v>0</v>
      </c>
      <c r="AG353">
        <f>SUMIFS('6-24 EMR'!$N$2:$N$467,'6-24 EMR'!$B$2:$B$467,$B353)</f>
        <v>0</v>
      </c>
      <c r="AH353">
        <f>SUMIFS('6-23 EMR'!$F$2:$F$467,'6-23 EMR'!$B$2:$B$467,$B353)</f>
        <v>0</v>
      </c>
      <c r="AI353">
        <f>SUMIFS('6-23 EMR'!$G$2:$G$467,'6-23 EMR'!$B$2:$B$467,$B353)</f>
        <v>0</v>
      </c>
      <c r="AJ353">
        <f>SUMIFS('6-23 EMR'!$M$2:$M$467,'6-23 EMR'!$B$2:$B$467,$B353)</f>
        <v>0</v>
      </c>
      <c r="AK353">
        <f>SUMIFS('6-23 EMR'!$N$2:$N$467,'6-23 EMR'!$B$2:$B$467,$B353)</f>
        <v>0</v>
      </c>
      <c r="AL353" t="s">
        <v>1596</v>
      </c>
    </row>
    <row r="354" spans="1:38" x14ac:dyDescent="0.25">
      <c r="A354" s="3" t="s">
        <v>1578</v>
      </c>
      <c r="B354" t="s">
        <v>1597</v>
      </c>
      <c r="C354" t="s">
        <v>1598</v>
      </c>
      <c r="D354" t="s">
        <v>1597</v>
      </c>
      <c r="E354" t="str">
        <f>IF(OR(Table1[[#This Row],[June 23-29 Resident Confirmed COVID-19 (sum)]]&gt;0,Table1[[#This Row],[June 23-29 Resident Suspected COVID-19 (sum)]]&gt;0,Table1[[#This Row],[June 23-29 Staff Confirmed COVID-19 (sum)]]&gt;0,Table1[[#This Row],[June 23-29 Staff Suspected COVID-19 (sum)]]&gt;0),"Yes","")</f>
        <v>Yes</v>
      </c>
      <c r="F354">
        <f t="shared" si="17"/>
        <v>0</v>
      </c>
      <c r="G354">
        <f t="shared" si="17"/>
        <v>1</v>
      </c>
      <c r="H354">
        <f t="shared" si="17"/>
        <v>0</v>
      </c>
      <c r="I354">
        <f t="shared" si="17"/>
        <v>2</v>
      </c>
      <c r="J354">
        <f>SUMIFS('6-29 EMR'!$F$2:$F$467,'6-29 EMR'!$B$2:$B$467,$B354)</f>
        <v>0</v>
      </c>
      <c r="K354">
        <f>SUMIFS('6-29 EMR'!$G$2:$G$467,'6-29 EMR'!$B$2:$B$467,$B354)</f>
        <v>0</v>
      </c>
      <c r="L354">
        <f>SUMIFS('6-29 EMR'!$M$2:$M$467,'6-29 EMR'!$B$2:$B$467,$B354)</f>
        <v>0</v>
      </c>
      <c r="M354">
        <f>SUMIFS('6-29 EMR'!$N$2:$N$467,'6-29 EMR'!$B$2:$B$467,$B354)</f>
        <v>0</v>
      </c>
      <c r="N354">
        <f>SUMIFS('6-28 EMR'!$F$2:$F$467,'6-28 EMR'!$B$2:$B$467,$B354)</f>
        <v>0</v>
      </c>
      <c r="O354">
        <f>SUMIFS('6-28 EMR'!$G$2:$G$467,'6-28 EMR'!$B$2:$B$467,$B354)</f>
        <v>0</v>
      </c>
      <c r="P354">
        <f>SUMIFS('6-28 EMR'!$M$2:$M$467,'6-28 EMR'!$B$2:$B$467,$B354)</f>
        <v>0</v>
      </c>
      <c r="Q354">
        <f>SUMIFS('6-28 EMR'!$N$2:$N$467,'6-28 EMR'!$B$2:$B$467,$B354)</f>
        <v>0</v>
      </c>
      <c r="R354">
        <f>SUMIFS('6-27 EMR'!$F$2:$F$467,'6-27 EMR'!$B$2:$B$467,$B354)</f>
        <v>0</v>
      </c>
      <c r="S354">
        <f>SUMIFS('6-27 EMR'!$G$2:$G$467,'6-27 EMR'!$B$2:$B$467,$B354)</f>
        <v>0</v>
      </c>
      <c r="T354">
        <f>SUMIFS('6-27 EMR'!$M$2:$M$467,'6-27 EMR'!$B$2:$B$467,$B354)</f>
        <v>0</v>
      </c>
      <c r="U354">
        <f>SUMIFS('6-27 EMR'!$N$2:$N$467,'6-27 EMR'!$B$2:$B$467,$B354)</f>
        <v>0</v>
      </c>
      <c r="V354">
        <f>SUMIFS('6-26 EMR'!$F$2:$F$467,'6-26 EMR'!$B$2:$B$467,$B354)</f>
        <v>0</v>
      </c>
      <c r="W354">
        <f>SUMIFS('6-26 EMR'!$G$2:$G$467,'6-26 EMR'!$B$2:$B$467,$B354)</f>
        <v>0</v>
      </c>
      <c r="X354">
        <f>SUMIFS('6-26 EMR'!$M$2:$M$467,'6-26 EMR'!$B$2:$B$467,$B354)</f>
        <v>0</v>
      </c>
      <c r="Y354">
        <f>SUMIFS('6-26 EMR'!$N$2:$N$467,'6-26 EMR'!$B$2:$B$467,$B354)</f>
        <v>0</v>
      </c>
      <c r="Z354">
        <f>SUMIFS('6-25 EMR'!$F$2:$F$467,'6-25 EMR'!$B$2:$B$467,$B354)</f>
        <v>0</v>
      </c>
      <c r="AA354">
        <f>SUMIFS('6-25 EMR'!$G$2:$G$467,'6-25 EMR'!$B$2:$B$467,$B354)</f>
        <v>1</v>
      </c>
      <c r="AB354">
        <f>SUMIFS('6-25 EMR'!$M$2:$M$467,'6-25 EMR'!$B$2:$B$467,$B354)</f>
        <v>0</v>
      </c>
      <c r="AC354">
        <f>SUMIFS('6-25 EMR'!$N$2:$N$467,'6-25 EMR'!$B$2:$B$467,$B354)</f>
        <v>0</v>
      </c>
      <c r="AD354">
        <f>SUMIFS('6-24 EMR'!$F$2:$F$467,'6-24 EMR'!$B$2:$B$467,$B354)</f>
        <v>0</v>
      </c>
      <c r="AE354">
        <f>SUMIFS('6-24 EMR'!$G$2:$G$467,'6-24 EMR'!$B$2:$B$467,$B354)</f>
        <v>0</v>
      </c>
      <c r="AF354">
        <f>SUMIFS('6-24 EMR'!$M$2:$M$467,'6-24 EMR'!$B$2:$B$467,$B354)</f>
        <v>0</v>
      </c>
      <c r="AG354">
        <f>SUMIFS('6-24 EMR'!$N$2:$N$467,'6-24 EMR'!$B$2:$B$467,$B354)</f>
        <v>1</v>
      </c>
      <c r="AH354">
        <f>SUMIFS('6-23 EMR'!$F$2:$F$467,'6-23 EMR'!$B$2:$B$467,$B354)</f>
        <v>0</v>
      </c>
      <c r="AI354">
        <f>SUMIFS('6-23 EMR'!$G$2:$G$467,'6-23 EMR'!$B$2:$B$467,$B354)</f>
        <v>0</v>
      </c>
      <c r="AJ354">
        <f>SUMIFS('6-23 EMR'!$M$2:$M$467,'6-23 EMR'!$B$2:$B$467,$B354)</f>
        <v>0</v>
      </c>
      <c r="AK354">
        <f>SUMIFS('6-23 EMR'!$N$2:$N$467,'6-23 EMR'!$B$2:$B$467,$B354)</f>
        <v>1</v>
      </c>
      <c r="AL354" t="s">
        <v>1597</v>
      </c>
    </row>
    <row r="355" spans="1:38" x14ac:dyDescent="0.25">
      <c r="A355" s="3" t="s">
        <v>1578</v>
      </c>
      <c r="B355" t="s">
        <v>1600</v>
      </c>
      <c r="C355" t="s">
        <v>1601</v>
      </c>
      <c r="D355" t="s">
        <v>1602</v>
      </c>
      <c r="E355" t="str">
        <f>IF(OR(Table1[[#This Row],[June 23-29 Resident Confirmed COVID-19 (sum)]]&gt;0,Table1[[#This Row],[June 23-29 Resident Suspected COVID-19 (sum)]]&gt;0,Table1[[#This Row],[June 23-29 Staff Confirmed COVID-19 (sum)]]&gt;0,Table1[[#This Row],[June 23-29 Staff Suspected COVID-19 (sum)]]&gt;0),"Yes","")</f>
        <v/>
      </c>
      <c r="F355">
        <f t="shared" si="17"/>
        <v>0</v>
      </c>
      <c r="G355">
        <f t="shared" si="17"/>
        <v>0</v>
      </c>
      <c r="H355">
        <f t="shared" si="17"/>
        <v>0</v>
      </c>
      <c r="I355">
        <f t="shared" si="17"/>
        <v>0</v>
      </c>
      <c r="J355">
        <f>SUMIFS('6-29 EMR'!$F$2:$F$467,'6-29 EMR'!$B$2:$B$467,$B355)</f>
        <v>0</v>
      </c>
      <c r="K355">
        <f>SUMIFS('6-29 EMR'!$G$2:$G$467,'6-29 EMR'!$B$2:$B$467,$B355)</f>
        <v>0</v>
      </c>
      <c r="L355">
        <f>SUMIFS('6-29 EMR'!$M$2:$M$467,'6-29 EMR'!$B$2:$B$467,$B355)</f>
        <v>0</v>
      </c>
      <c r="M355">
        <f>SUMIFS('6-29 EMR'!$N$2:$N$467,'6-29 EMR'!$B$2:$B$467,$B355)</f>
        <v>0</v>
      </c>
      <c r="N355">
        <f>SUMIFS('6-28 EMR'!$F$2:$F$467,'6-28 EMR'!$B$2:$B$467,$B355)</f>
        <v>0</v>
      </c>
      <c r="O355">
        <f>SUMIFS('6-28 EMR'!$G$2:$G$467,'6-28 EMR'!$B$2:$B$467,$B355)</f>
        <v>0</v>
      </c>
      <c r="P355">
        <f>SUMIFS('6-28 EMR'!$M$2:$M$467,'6-28 EMR'!$B$2:$B$467,$B355)</f>
        <v>0</v>
      </c>
      <c r="Q355">
        <f>SUMIFS('6-28 EMR'!$N$2:$N$467,'6-28 EMR'!$B$2:$B$467,$B355)</f>
        <v>0</v>
      </c>
      <c r="R355">
        <f>SUMIFS('6-27 EMR'!$F$2:$F$467,'6-27 EMR'!$B$2:$B$467,$B355)</f>
        <v>0</v>
      </c>
      <c r="S355">
        <f>SUMIFS('6-27 EMR'!$G$2:$G$467,'6-27 EMR'!$B$2:$B$467,$B355)</f>
        <v>0</v>
      </c>
      <c r="T355">
        <f>SUMIFS('6-27 EMR'!$M$2:$M$467,'6-27 EMR'!$B$2:$B$467,$B355)</f>
        <v>0</v>
      </c>
      <c r="U355">
        <f>SUMIFS('6-27 EMR'!$N$2:$N$467,'6-27 EMR'!$B$2:$B$467,$B355)</f>
        <v>0</v>
      </c>
      <c r="V355">
        <f>SUMIFS('6-26 EMR'!$F$2:$F$467,'6-26 EMR'!$B$2:$B$467,$B355)</f>
        <v>0</v>
      </c>
      <c r="W355">
        <f>SUMIFS('6-26 EMR'!$G$2:$G$467,'6-26 EMR'!$B$2:$B$467,$B355)</f>
        <v>0</v>
      </c>
      <c r="X355">
        <f>SUMIFS('6-26 EMR'!$M$2:$M$467,'6-26 EMR'!$B$2:$B$467,$B355)</f>
        <v>0</v>
      </c>
      <c r="Y355">
        <f>SUMIFS('6-26 EMR'!$N$2:$N$467,'6-26 EMR'!$B$2:$B$467,$B355)</f>
        <v>0</v>
      </c>
      <c r="Z355">
        <f>SUMIFS('6-25 EMR'!$F$2:$F$467,'6-25 EMR'!$B$2:$B$467,$B355)</f>
        <v>0</v>
      </c>
      <c r="AA355">
        <f>SUMIFS('6-25 EMR'!$G$2:$G$467,'6-25 EMR'!$B$2:$B$467,$B355)</f>
        <v>0</v>
      </c>
      <c r="AB355">
        <f>SUMIFS('6-25 EMR'!$M$2:$M$467,'6-25 EMR'!$B$2:$B$467,$B355)</f>
        <v>0</v>
      </c>
      <c r="AC355">
        <f>SUMIFS('6-25 EMR'!$N$2:$N$467,'6-25 EMR'!$B$2:$B$467,$B355)</f>
        <v>0</v>
      </c>
      <c r="AD355">
        <f>SUMIFS('6-24 EMR'!$F$2:$F$467,'6-24 EMR'!$B$2:$B$467,$B355)</f>
        <v>0</v>
      </c>
      <c r="AE355">
        <f>SUMIFS('6-24 EMR'!$G$2:$G$467,'6-24 EMR'!$B$2:$B$467,$B355)</f>
        <v>0</v>
      </c>
      <c r="AF355">
        <f>SUMIFS('6-24 EMR'!$M$2:$M$467,'6-24 EMR'!$B$2:$B$467,$B355)</f>
        <v>0</v>
      </c>
      <c r="AG355">
        <f>SUMIFS('6-24 EMR'!$N$2:$N$467,'6-24 EMR'!$B$2:$B$467,$B355)</f>
        <v>0</v>
      </c>
      <c r="AH355">
        <f>SUMIFS('6-23 EMR'!$F$2:$F$467,'6-23 EMR'!$B$2:$B$467,$B355)</f>
        <v>0</v>
      </c>
      <c r="AI355">
        <f>SUMIFS('6-23 EMR'!$G$2:$G$467,'6-23 EMR'!$B$2:$B$467,$B355)</f>
        <v>0</v>
      </c>
      <c r="AJ355">
        <f>SUMIFS('6-23 EMR'!$M$2:$M$467,'6-23 EMR'!$B$2:$B$467,$B355)</f>
        <v>0</v>
      </c>
      <c r="AK355">
        <f>SUMIFS('6-23 EMR'!$N$2:$N$467,'6-23 EMR'!$B$2:$B$467,$B355)</f>
        <v>0</v>
      </c>
      <c r="AL355" t="s">
        <v>1604</v>
      </c>
    </row>
    <row r="356" spans="1:38" x14ac:dyDescent="0.25">
      <c r="A356" s="3" t="s">
        <v>1578</v>
      </c>
      <c r="B356" t="s">
        <v>1605</v>
      </c>
      <c r="C356" t="s">
        <v>1606</v>
      </c>
      <c r="D356" t="s">
        <v>1607</v>
      </c>
      <c r="E356" t="str">
        <f>IF(OR(Table1[[#This Row],[June 23-29 Resident Confirmed COVID-19 (sum)]]&gt;0,Table1[[#This Row],[June 23-29 Resident Suspected COVID-19 (sum)]]&gt;0,Table1[[#This Row],[June 23-29 Staff Confirmed COVID-19 (sum)]]&gt;0,Table1[[#This Row],[June 23-29 Staff Suspected COVID-19 (sum)]]&gt;0),"Yes","")</f>
        <v/>
      </c>
      <c r="F356">
        <f t="shared" si="17"/>
        <v>0</v>
      </c>
      <c r="G356">
        <f t="shared" si="17"/>
        <v>0</v>
      </c>
      <c r="H356">
        <f t="shared" si="17"/>
        <v>0</v>
      </c>
      <c r="I356">
        <f t="shared" si="17"/>
        <v>0</v>
      </c>
      <c r="J356">
        <f>SUMIFS('6-29 EMR'!$F$2:$F$467,'6-29 EMR'!$B$2:$B$467,$B356)</f>
        <v>0</v>
      </c>
      <c r="K356">
        <f>SUMIFS('6-29 EMR'!$G$2:$G$467,'6-29 EMR'!$B$2:$B$467,$B356)</f>
        <v>0</v>
      </c>
      <c r="L356">
        <f>SUMIFS('6-29 EMR'!$M$2:$M$467,'6-29 EMR'!$B$2:$B$467,$B356)</f>
        <v>0</v>
      </c>
      <c r="M356">
        <f>SUMIFS('6-29 EMR'!$N$2:$N$467,'6-29 EMR'!$B$2:$B$467,$B356)</f>
        <v>0</v>
      </c>
      <c r="N356">
        <f>SUMIFS('6-28 EMR'!$F$2:$F$467,'6-28 EMR'!$B$2:$B$467,$B356)</f>
        <v>0</v>
      </c>
      <c r="O356">
        <f>SUMIFS('6-28 EMR'!$G$2:$G$467,'6-28 EMR'!$B$2:$B$467,$B356)</f>
        <v>0</v>
      </c>
      <c r="P356">
        <f>SUMIFS('6-28 EMR'!$M$2:$M$467,'6-28 EMR'!$B$2:$B$467,$B356)</f>
        <v>0</v>
      </c>
      <c r="Q356">
        <f>SUMIFS('6-28 EMR'!$N$2:$N$467,'6-28 EMR'!$B$2:$B$467,$B356)</f>
        <v>0</v>
      </c>
      <c r="R356">
        <f>SUMIFS('6-27 EMR'!$F$2:$F$467,'6-27 EMR'!$B$2:$B$467,$B356)</f>
        <v>0</v>
      </c>
      <c r="S356">
        <f>SUMIFS('6-27 EMR'!$G$2:$G$467,'6-27 EMR'!$B$2:$B$467,$B356)</f>
        <v>0</v>
      </c>
      <c r="T356">
        <f>SUMIFS('6-27 EMR'!$M$2:$M$467,'6-27 EMR'!$B$2:$B$467,$B356)</f>
        <v>0</v>
      </c>
      <c r="U356">
        <f>SUMIFS('6-27 EMR'!$N$2:$N$467,'6-27 EMR'!$B$2:$B$467,$B356)</f>
        <v>0</v>
      </c>
      <c r="V356">
        <f>SUMIFS('6-26 EMR'!$F$2:$F$467,'6-26 EMR'!$B$2:$B$467,$B356)</f>
        <v>0</v>
      </c>
      <c r="W356">
        <f>SUMIFS('6-26 EMR'!$G$2:$G$467,'6-26 EMR'!$B$2:$B$467,$B356)</f>
        <v>0</v>
      </c>
      <c r="X356">
        <f>SUMIFS('6-26 EMR'!$M$2:$M$467,'6-26 EMR'!$B$2:$B$467,$B356)</f>
        <v>0</v>
      </c>
      <c r="Y356">
        <f>SUMIFS('6-26 EMR'!$N$2:$N$467,'6-26 EMR'!$B$2:$B$467,$B356)</f>
        <v>0</v>
      </c>
      <c r="Z356">
        <f>SUMIFS('6-25 EMR'!$F$2:$F$467,'6-25 EMR'!$B$2:$B$467,$B356)</f>
        <v>0</v>
      </c>
      <c r="AA356">
        <f>SUMIFS('6-25 EMR'!$G$2:$G$467,'6-25 EMR'!$B$2:$B$467,$B356)</f>
        <v>0</v>
      </c>
      <c r="AB356">
        <f>SUMIFS('6-25 EMR'!$M$2:$M$467,'6-25 EMR'!$B$2:$B$467,$B356)</f>
        <v>0</v>
      </c>
      <c r="AC356">
        <f>SUMIFS('6-25 EMR'!$N$2:$N$467,'6-25 EMR'!$B$2:$B$467,$B356)</f>
        <v>0</v>
      </c>
      <c r="AD356">
        <f>SUMIFS('6-24 EMR'!$F$2:$F$467,'6-24 EMR'!$B$2:$B$467,$B356)</f>
        <v>0</v>
      </c>
      <c r="AE356">
        <f>SUMIFS('6-24 EMR'!$G$2:$G$467,'6-24 EMR'!$B$2:$B$467,$B356)</f>
        <v>0</v>
      </c>
      <c r="AF356">
        <f>SUMIFS('6-24 EMR'!$M$2:$M$467,'6-24 EMR'!$B$2:$B$467,$B356)</f>
        <v>0</v>
      </c>
      <c r="AG356">
        <f>SUMIFS('6-24 EMR'!$N$2:$N$467,'6-24 EMR'!$B$2:$B$467,$B356)</f>
        <v>0</v>
      </c>
      <c r="AH356">
        <f>SUMIFS('6-23 EMR'!$F$2:$F$467,'6-23 EMR'!$B$2:$B$467,$B356)</f>
        <v>0</v>
      </c>
      <c r="AI356">
        <f>SUMIFS('6-23 EMR'!$G$2:$G$467,'6-23 EMR'!$B$2:$B$467,$B356)</f>
        <v>0</v>
      </c>
      <c r="AJ356">
        <f>SUMIFS('6-23 EMR'!$M$2:$M$467,'6-23 EMR'!$B$2:$B$467,$B356)</f>
        <v>0</v>
      </c>
      <c r="AK356">
        <f>SUMIFS('6-23 EMR'!$N$2:$N$467,'6-23 EMR'!$B$2:$B$467,$B356)</f>
        <v>0</v>
      </c>
      <c r="AL356" t="s">
        <v>1609</v>
      </c>
    </row>
    <row r="357" spans="1:38" x14ac:dyDescent="0.25">
      <c r="A357" s="3" t="s">
        <v>1578</v>
      </c>
      <c r="B357" t="s">
        <v>1610</v>
      </c>
      <c r="C357" t="s">
        <v>1611</v>
      </c>
      <c r="D357" t="s">
        <v>1612</v>
      </c>
      <c r="E357" t="str">
        <f>IF(OR(Table1[[#This Row],[June 23-29 Resident Confirmed COVID-19 (sum)]]&gt;0,Table1[[#This Row],[June 23-29 Resident Suspected COVID-19 (sum)]]&gt;0,Table1[[#This Row],[June 23-29 Staff Confirmed COVID-19 (sum)]]&gt;0,Table1[[#This Row],[June 23-29 Staff Suspected COVID-19 (sum)]]&gt;0),"Yes","")</f>
        <v/>
      </c>
      <c r="F357">
        <f t="shared" si="17"/>
        <v>0</v>
      </c>
      <c r="G357">
        <f t="shared" si="17"/>
        <v>0</v>
      </c>
      <c r="H357">
        <f t="shared" si="17"/>
        <v>0</v>
      </c>
      <c r="I357">
        <f t="shared" si="17"/>
        <v>0</v>
      </c>
      <c r="J357">
        <f>SUMIFS('6-29 EMR'!$F$2:$F$467,'6-29 EMR'!$B$2:$B$467,$B357)</f>
        <v>0</v>
      </c>
      <c r="K357">
        <f>SUMIFS('6-29 EMR'!$G$2:$G$467,'6-29 EMR'!$B$2:$B$467,$B357)</f>
        <v>0</v>
      </c>
      <c r="L357">
        <f>SUMIFS('6-29 EMR'!$M$2:$M$467,'6-29 EMR'!$B$2:$B$467,$B357)</f>
        <v>0</v>
      </c>
      <c r="M357">
        <f>SUMIFS('6-29 EMR'!$N$2:$N$467,'6-29 EMR'!$B$2:$B$467,$B357)</f>
        <v>0</v>
      </c>
      <c r="N357">
        <f>SUMIFS('6-28 EMR'!$F$2:$F$467,'6-28 EMR'!$B$2:$B$467,$B357)</f>
        <v>0</v>
      </c>
      <c r="O357">
        <f>SUMIFS('6-28 EMR'!$G$2:$G$467,'6-28 EMR'!$B$2:$B$467,$B357)</f>
        <v>0</v>
      </c>
      <c r="P357">
        <f>SUMIFS('6-28 EMR'!$M$2:$M$467,'6-28 EMR'!$B$2:$B$467,$B357)</f>
        <v>0</v>
      </c>
      <c r="Q357">
        <f>SUMIFS('6-28 EMR'!$N$2:$N$467,'6-28 EMR'!$B$2:$B$467,$B357)</f>
        <v>0</v>
      </c>
      <c r="R357">
        <f>SUMIFS('6-27 EMR'!$F$2:$F$467,'6-27 EMR'!$B$2:$B$467,$B357)</f>
        <v>0</v>
      </c>
      <c r="S357">
        <f>SUMIFS('6-27 EMR'!$G$2:$G$467,'6-27 EMR'!$B$2:$B$467,$B357)</f>
        <v>0</v>
      </c>
      <c r="T357">
        <f>SUMIFS('6-27 EMR'!$M$2:$M$467,'6-27 EMR'!$B$2:$B$467,$B357)</f>
        <v>0</v>
      </c>
      <c r="U357">
        <f>SUMIFS('6-27 EMR'!$N$2:$N$467,'6-27 EMR'!$B$2:$B$467,$B357)</f>
        <v>0</v>
      </c>
      <c r="V357">
        <f>SUMIFS('6-26 EMR'!$F$2:$F$467,'6-26 EMR'!$B$2:$B$467,$B357)</f>
        <v>0</v>
      </c>
      <c r="W357">
        <f>SUMIFS('6-26 EMR'!$G$2:$G$467,'6-26 EMR'!$B$2:$B$467,$B357)</f>
        <v>0</v>
      </c>
      <c r="X357">
        <f>SUMIFS('6-26 EMR'!$M$2:$M$467,'6-26 EMR'!$B$2:$B$467,$B357)</f>
        <v>0</v>
      </c>
      <c r="Y357">
        <f>SUMIFS('6-26 EMR'!$N$2:$N$467,'6-26 EMR'!$B$2:$B$467,$B357)</f>
        <v>0</v>
      </c>
      <c r="Z357">
        <f>SUMIFS('6-25 EMR'!$F$2:$F$467,'6-25 EMR'!$B$2:$B$467,$B357)</f>
        <v>0</v>
      </c>
      <c r="AA357">
        <f>SUMIFS('6-25 EMR'!$G$2:$G$467,'6-25 EMR'!$B$2:$B$467,$B357)</f>
        <v>0</v>
      </c>
      <c r="AB357">
        <f>SUMIFS('6-25 EMR'!$M$2:$M$467,'6-25 EMR'!$B$2:$B$467,$B357)</f>
        <v>0</v>
      </c>
      <c r="AC357">
        <f>SUMIFS('6-25 EMR'!$N$2:$N$467,'6-25 EMR'!$B$2:$B$467,$B357)</f>
        <v>0</v>
      </c>
      <c r="AD357">
        <f>SUMIFS('6-24 EMR'!$F$2:$F$467,'6-24 EMR'!$B$2:$B$467,$B357)</f>
        <v>0</v>
      </c>
      <c r="AE357">
        <f>SUMIFS('6-24 EMR'!$G$2:$G$467,'6-24 EMR'!$B$2:$B$467,$B357)</f>
        <v>0</v>
      </c>
      <c r="AF357">
        <f>SUMIFS('6-24 EMR'!$M$2:$M$467,'6-24 EMR'!$B$2:$B$467,$B357)</f>
        <v>0</v>
      </c>
      <c r="AG357">
        <f>SUMIFS('6-24 EMR'!$N$2:$N$467,'6-24 EMR'!$B$2:$B$467,$B357)</f>
        <v>0</v>
      </c>
      <c r="AH357">
        <f>SUMIFS('6-23 EMR'!$F$2:$F$467,'6-23 EMR'!$B$2:$B$467,$B357)</f>
        <v>0</v>
      </c>
      <c r="AI357">
        <f>SUMIFS('6-23 EMR'!$G$2:$G$467,'6-23 EMR'!$B$2:$B$467,$B357)</f>
        <v>0</v>
      </c>
      <c r="AJ357">
        <f>SUMIFS('6-23 EMR'!$M$2:$M$467,'6-23 EMR'!$B$2:$B$467,$B357)</f>
        <v>0</v>
      </c>
      <c r="AK357">
        <f>SUMIFS('6-23 EMR'!$N$2:$N$467,'6-23 EMR'!$B$2:$B$467,$B357)</f>
        <v>0</v>
      </c>
      <c r="AL357" t="s">
        <v>1609</v>
      </c>
    </row>
    <row r="358" spans="1:38" x14ac:dyDescent="0.25">
      <c r="A358" s="3" t="s">
        <v>1578</v>
      </c>
      <c r="B358" t="s">
        <v>1614</v>
      </c>
      <c r="C358" t="s">
        <v>296</v>
      </c>
      <c r="D358" t="s">
        <v>1615</v>
      </c>
      <c r="E358" t="str">
        <f>IF(OR(Table1[[#This Row],[June 23-29 Resident Confirmed COVID-19 (sum)]]&gt;0,Table1[[#This Row],[June 23-29 Resident Suspected COVID-19 (sum)]]&gt;0,Table1[[#This Row],[June 23-29 Staff Confirmed COVID-19 (sum)]]&gt;0,Table1[[#This Row],[June 23-29 Staff Suspected COVID-19 (sum)]]&gt;0),"Yes","")</f>
        <v/>
      </c>
      <c r="F358">
        <f t="shared" si="17"/>
        <v>0</v>
      </c>
      <c r="G358">
        <f t="shared" si="17"/>
        <v>0</v>
      </c>
      <c r="H358">
        <f t="shared" si="17"/>
        <v>0</v>
      </c>
      <c r="I358">
        <f t="shared" si="17"/>
        <v>0</v>
      </c>
      <c r="J358">
        <f>SUMIFS('6-29 EMR'!$F$2:$F$467,'6-29 EMR'!$B$2:$B$467,$B358)</f>
        <v>0</v>
      </c>
      <c r="K358">
        <f>SUMIFS('6-29 EMR'!$G$2:$G$467,'6-29 EMR'!$B$2:$B$467,$B358)</f>
        <v>0</v>
      </c>
      <c r="L358">
        <f>SUMIFS('6-29 EMR'!$M$2:$M$467,'6-29 EMR'!$B$2:$B$467,$B358)</f>
        <v>0</v>
      </c>
      <c r="M358">
        <f>SUMIFS('6-29 EMR'!$N$2:$N$467,'6-29 EMR'!$B$2:$B$467,$B358)</f>
        <v>0</v>
      </c>
      <c r="N358">
        <f>SUMIFS('6-28 EMR'!$F$2:$F$467,'6-28 EMR'!$B$2:$B$467,$B358)</f>
        <v>0</v>
      </c>
      <c r="O358">
        <f>SUMIFS('6-28 EMR'!$G$2:$G$467,'6-28 EMR'!$B$2:$B$467,$B358)</f>
        <v>0</v>
      </c>
      <c r="P358">
        <f>SUMIFS('6-28 EMR'!$M$2:$M$467,'6-28 EMR'!$B$2:$B$467,$B358)</f>
        <v>0</v>
      </c>
      <c r="Q358">
        <f>SUMIFS('6-28 EMR'!$N$2:$N$467,'6-28 EMR'!$B$2:$B$467,$B358)</f>
        <v>0</v>
      </c>
      <c r="R358">
        <f>SUMIFS('6-27 EMR'!$F$2:$F$467,'6-27 EMR'!$B$2:$B$467,$B358)</f>
        <v>0</v>
      </c>
      <c r="S358">
        <f>SUMIFS('6-27 EMR'!$G$2:$G$467,'6-27 EMR'!$B$2:$B$467,$B358)</f>
        <v>0</v>
      </c>
      <c r="T358">
        <f>SUMIFS('6-27 EMR'!$M$2:$M$467,'6-27 EMR'!$B$2:$B$467,$B358)</f>
        <v>0</v>
      </c>
      <c r="U358">
        <f>SUMIFS('6-27 EMR'!$N$2:$N$467,'6-27 EMR'!$B$2:$B$467,$B358)</f>
        <v>0</v>
      </c>
      <c r="V358">
        <f>SUMIFS('6-26 EMR'!$F$2:$F$467,'6-26 EMR'!$B$2:$B$467,$B358)</f>
        <v>0</v>
      </c>
      <c r="W358">
        <f>SUMIFS('6-26 EMR'!$G$2:$G$467,'6-26 EMR'!$B$2:$B$467,$B358)</f>
        <v>0</v>
      </c>
      <c r="X358">
        <f>SUMIFS('6-26 EMR'!$M$2:$M$467,'6-26 EMR'!$B$2:$B$467,$B358)</f>
        <v>0</v>
      </c>
      <c r="Y358">
        <f>SUMIFS('6-26 EMR'!$N$2:$N$467,'6-26 EMR'!$B$2:$B$467,$B358)</f>
        <v>0</v>
      </c>
      <c r="Z358">
        <f>SUMIFS('6-25 EMR'!$F$2:$F$467,'6-25 EMR'!$B$2:$B$467,$B358)</f>
        <v>0</v>
      </c>
      <c r="AA358">
        <f>SUMIFS('6-25 EMR'!$G$2:$G$467,'6-25 EMR'!$B$2:$B$467,$B358)</f>
        <v>0</v>
      </c>
      <c r="AB358">
        <f>SUMIFS('6-25 EMR'!$M$2:$M$467,'6-25 EMR'!$B$2:$B$467,$B358)</f>
        <v>0</v>
      </c>
      <c r="AC358">
        <f>SUMIFS('6-25 EMR'!$N$2:$N$467,'6-25 EMR'!$B$2:$B$467,$B358)</f>
        <v>0</v>
      </c>
      <c r="AD358">
        <f>SUMIFS('6-24 EMR'!$F$2:$F$467,'6-24 EMR'!$B$2:$B$467,$B358)</f>
        <v>0</v>
      </c>
      <c r="AE358">
        <f>SUMIFS('6-24 EMR'!$G$2:$G$467,'6-24 EMR'!$B$2:$B$467,$B358)</f>
        <v>0</v>
      </c>
      <c r="AF358">
        <f>SUMIFS('6-24 EMR'!$M$2:$M$467,'6-24 EMR'!$B$2:$B$467,$B358)</f>
        <v>0</v>
      </c>
      <c r="AG358">
        <f>SUMIFS('6-24 EMR'!$N$2:$N$467,'6-24 EMR'!$B$2:$B$467,$B358)</f>
        <v>0</v>
      </c>
      <c r="AH358">
        <f>SUMIFS('6-23 EMR'!$F$2:$F$467,'6-23 EMR'!$B$2:$B$467,$B358)</f>
        <v>0</v>
      </c>
      <c r="AI358">
        <f>SUMIFS('6-23 EMR'!$G$2:$G$467,'6-23 EMR'!$B$2:$B$467,$B358)</f>
        <v>0</v>
      </c>
      <c r="AJ358">
        <f>SUMIFS('6-23 EMR'!$M$2:$M$467,'6-23 EMR'!$B$2:$B$467,$B358)</f>
        <v>0</v>
      </c>
      <c r="AK358">
        <f>SUMIFS('6-23 EMR'!$N$2:$N$467,'6-23 EMR'!$B$2:$B$467,$B358)</f>
        <v>0</v>
      </c>
      <c r="AL358" t="s">
        <v>1571</v>
      </c>
    </row>
    <row r="359" spans="1:38" x14ac:dyDescent="0.25">
      <c r="A359" s="3" t="s">
        <v>1578</v>
      </c>
      <c r="B359" t="s">
        <v>1617</v>
      </c>
      <c r="C359" t="s">
        <v>1618</v>
      </c>
      <c r="D359" t="s">
        <v>1617</v>
      </c>
      <c r="E359" t="str">
        <f>IF(OR(Table1[[#This Row],[June 23-29 Resident Confirmed COVID-19 (sum)]]&gt;0,Table1[[#This Row],[June 23-29 Resident Suspected COVID-19 (sum)]]&gt;0,Table1[[#This Row],[June 23-29 Staff Confirmed COVID-19 (sum)]]&gt;0,Table1[[#This Row],[June 23-29 Staff Suspected COVID-19 (sum)]]&gt;0),"Yes","")</f>
        <v>Yes</v>
      </c>
      <c r="F359">
        <f t="shared" si="17"/>
        <v>0</v>
      </c>
      <c r="G359">
        <f t="shared" si="17"/>
        <v>0</v>
      </c>
      <c r="H359">
        <f t="shared" si="17"/>
        <v>0</v>
      </c>
      <c r="I359">
        <f t="shared" si="17"/>
        <v>7</v>
      </c>
      <c r="J359">
        <f>SUMIFS('6-29 EMR'!$F$2:$F$467,'6-29 EMR'!$B$2:$B$467,$B359)</f>
        <v>0</v>
      </c>
      <c r="K359">
        <f>SUMIFS('6-29 EMR'!$G$2:$G$467,'6-29 EMR'!$B$2:$B$467,$B359)</f>
        <v>0</v>
      </c>
      <c r="L359">
        <f>SUMIFS('6-29 EMR'!$M$2:$M$467,'6-29 EMR'!$B$2:$B$467,$B359)</f>
        <v>0</v>
      </c>
      <c r="M359">
        <f>SUMIFS('6-29 EMR'!$N$2:$N$467,'6-29 EMR'!$B$2:$B$467,$B359)</f>
        <v>1</v>
      </c>
      <c r="N359">
        <f>SUMIFS('6-28 EMR'!$F$2:$F$467,'6-28 EMR'!$B$2:$B$467,$B359)</f>
        <v>0</v>
      </c>
      <c r="O359">
        <f>SUMIFS('6-28 EMR'!$G$2:$G$467,'6-28 EMR'!$B$2:$B$467,$B359)</f>
        <v>0</v>
      </c>
      <c r="P359">
        <f>SUMIFS('6-28 EMR'!$M$2:$M$467,'6-28 EMR'!$B$2:$B$467,$B359)</f>
        <v>0</v>
      </c>
      <c r="Q359">
        <f>SUMIFS('6-28 EMR'!$N$2:$N$467,'6-28 EMR'!$B$2:$B$467,$B359)</f>
        <v>1</v>
      </c>
      <c r="R359">
        <f>SUMIFS('6-27 EMR'!$F$2:$F$467,'6-27 EMR'!$B$2:$B$467,$B359)</f>
        <v>0</v>
      </c>
      <c r="S359">
        <f>SUMIFS('6-27 EMR'!$G$2:$G$467,'6-27 EMR'!$B$2:$B$467,$B359)</f>
        <v>0</v>
      </c>
      <c r="T359">
        <f>SUMIFS('6-27 EMR'!$M$2:$M$467,'6-27 EMR'!$B$2:$B$467,$B359)</f>
        <v>0</v>
      </c>
      <c r="U359">
        <f>SUMIFS('6-27 EMR'!$N$2:$N$467,'6-27 EMR'!$B$2:$B$467,$B359)</f>
        <v>1</v>
      </c>
      <c r="V359">
        <f>SUMIFS('6-26 EMR'!$F$2:$F$467,'6-26 EMR'!$B$2:$B$467,$B359)</f>
        <v>0</v>
      </c>
      <c r="W359">
        <f>SUMIFS('6-26 EMR'!$G$2:$G$467,'6-26 EMR'!$B$2:$B$467,$B359)</f>
        <v>0</v>
      </c>
      <c r="X359">
        <f>SUMIFS('6-26 EMR'!$M$2:$M$467,'6-26 EMR'!$B$2:$B$467,$B359)</f>
        <v>0</v>
      </c>
      <c r="Y359">
        <f>SUMIFS('6-26 EMR'!$N$2:$N$467,'6-26 EMR'!$B$2:$B$467,$B359)</f>
        <v>1</v>
      </c>
      <c r="Z359">
        <f>SUMIFS('6-25 EMR'!$F$2:$F$467,'6-25 EMR'!$B$2:$B$467,$B359)</f>
        <v>0</v>
      </c>
      <c r="AA359">
        <f>SUMIFS('6-25 EMR'!$G$2:$G$467,'6-25 EMR'!$B$2:$B$467,$B359)</f>
        <v>0</v>
      </c>
      <c r="AB359">
        <f>SUMIFS('6-25 EMR'!$M$2:$M$467,'6-25 EMR'!$B$2:$B$467,$B359)</f>
        <v>0</v>
      </c>
      <c r="AC359">
        <f>SUMIFS('6-25 EMR'!$N$2:$N$467,'6-25 EMR'!$B$2:$B$467,$B359)</f>
        <v>1</v>
      </c>
      <c r="AD359">
        <f>SUMIFS('6-24 EMR'!$F$2:$F$467,'6-24 EMR'!$B$2:$B$467,$B359)</f>
        <v>0</v>
      </c>
      <c r="AE359">
        <f>SUMIFS('6-24 EMR'!$G$2:$G$467,'6-24 EMR'!$B$2:$B$467,$B359)</f>
        <v>0</v>
      </c>
      <c r="AF359">
        <f>SUMIFS('6-24 EMR'!$M$2:$M$467,'6-24 EMR'!$B$2:$B$467,$B359)</f>
        <v>0</v>
      </c>
      <c r="AG359">
        <f>SUMIFS('6-24 EMR'!$N$2:$N$467,'6-24 EMR'!$B$2:$B$467,$B359)</f>
        <v>1</v>
      </c>
      <c r="AH359">
        <f>SUMIFS('6-23 EMR'!$F$2:$F$467,'6-23 EMR'!$B$2:$B$467,$B359)</f>
        <v>0</v>
      </c>
      <c r="AI359">
        <f>SUMIFS('6-23 EMR'!$G$2:$G$467,'6-23 EMR'!$B$2:$B$467,$B359)</f>
        <v>0</v>
      </c>
      <c r="AJ359">
        <f>SUMIFS('6-23 EMR'!$M$2:$M$467,'6-23 EMR'!$B$2:$B$467,$B359)</f>
        <v>0</v>
      </c>
      <c r="AK359">
        <f>SUMIFS('6-23 EMR'!$N$2:$N$467,'6-23 EMR'!$B$2:$B$467,$B359)</f>
        <v>1</v>
      </c>
      <c r="AL359" t="s">
        <v>1620</v>
      </c>
    </row>
    <row r="360" spans="1:38" x14ac:dyDescent="0.25">
      <c r="A360" s="3" t="s">
        <v>1578</v>
      </c>
      <c r="B360" t="s">
        <v>1621</v>
      </c>
      <c r="C360" t="s">
        <v>1622</v>
      </c>
      <c r="D360" t="s">
        <v>1623</v>
      </c>
      <c r="E360" t="str">
        <f>IF(OR(Table1[[#This Row],[June 23-29 Resident Confirmed COVID-19 (sum)]]&gt;0,Table1[[#This Row],[June 23-29 Resident Suspected COVID-19 (sum)]]&gt;0,Table1[[#This Row],[June 23-29 Staff Confirmed COVID-19 (sum)]]&gt;0,Table1[[#This Row],[June 23-29 Staff Suspected COVID-19 (sum)]]&gt;0),"Yes","")</f>
        <v/>
      </c>
      <c r="F360">
        <f t="shared" si="17"/>
        <v>0</v>
      </c>
      <c r="G360">
        <f t="shared" si="17"/>
        <v>0</v>
      </c>
      <c r="H360">
        <f t="shared" si="17"/>
        <v>0</v>
      </c>
      <c r="I360">
        <f t="shared" si="17"/>
        <v>0</v>
      </c>
      <c r="J360">
        <f>SUMIFS('6-29 EMR'!$F$2:$F$467,'6-29 EMR'!$B$2:$B$467,$B360)</f>
        <v>0</v>
      </c>
      <c r="K360">
        <f>SUMIFS('6-29 EMR'!$G$2:$G$467,'6-29 EMR'!$B$2:$B$467,$B360)</f>
        <v>0</v>
      </c>
      <c r="L360">
        <f>SUMIFS('6-29 EMR'!$M$2:$M$467,'6-29 EMR'!$B$2:$B$467,$B360)</f>
        <v>0</v>
      </c>
      <c r="M360">
        <f>SUMIFS('6-29 EMR'!$N$2:$N$467,'6-29 EMR'!$B$2:$B$467,$B360)</f>
        <v>0</v>
      </c>
      <c r="N360">
        <f>SUMIFS('6-28 EMR'!$F$2:$F$467,'6-28 EMR'!$B$2:$B$467,$B360)</f>
        <v>0</v>
      </c>
      <c r="O360">
        <f>SUMIFS('6-28 EMR'!$G$2:$G$467,'6-28 EMR'!$B$2:$B$467,$B360)</f>
        <v>0</v>
      </c>
      <c r="P360">
        <f>SUMIFS('6-28 EMR'!$M$2:$M$467,'6-28 EMR'!$B$2:$B$467,$B360)</f>
        <v>0</v>
      </c>
      <c r="Q360">
        <f>SUMIFS('6-28 EMR'!$N$2:$N$467,'6-28 EMR'!$B$2:$B$467,$B360)</f>
        <v>0</v>
      </c>
      <c r="R360">
        <f>SUMIFS('6-27 EMR'!$F$2:$F$467,'6-27 EMR'!$B$2:$B$467,$B360)</f>
        <v>0</v>
      </c>
      <c r="S360">
        <f>SUMIFS('6-27 EMR'!$G$2:$G$467,'6-27 EMR'!$B$2:$B$467,$B360)</f>
        <v>0</v>
      </c>
      <c r="T360">
        <f>SUMIFS('6-27 EMR'!$M$2:$M$467,'6-27 EMR'!$B$2:$B$467,$B360)</f>
        <v>0</v>
      </c>
      <c r="U360">
        <f>SUMIFS('6-27 EMR'!$N$2:$N$467,'6-27 EMR'!$B$2:$B$467,$B360)</f>
        <v>0</v>
      </c>
      <c r="V360">
        <f>SUMIFS('6-26 EMR'!$F$2:$F$467,'6-26 EMR'!$B$2:$B$467,$B360)</f>
        <v>0</v>
      </c>
      <c r="W360">
        <f>SUMIFS('6-26 EMR'!$G$2:$G$467,'6-26 EMR'!$B$2:$B$467,$B360)</f>
        <v>0</v>
      </c>
      <c r="X360">
        <f>SUMIFS('6-26 EMR'!$M$2:$M$467,'6-26 EMR'!$B$2:$B$467,$B360)</f>
        <v>0</v>
      </c>
      <c r="Y360">
        <f>SUMIFS('6-26 EMR'!$N$2:$N$467,'6-26 EMR'!$B$2:$B$467,$B360)</f>
        <v>0</v>
      </c>
      <c r="Z360">
        <f>SUMIFS('6-25 EMR'!$F$2:$F$467,'6-25 EMR'!$B$2:$B$467,$B360)</f>
        <v>0</v>
      </c>
      <c r="AA360">
        <f>SUMIFS('6-25 EMR'!$G$2:$G$467,'6-25 EMR'!$B$2:$B$467,$B360)</f>
        <v>0</v>
      </c>
      <c r="AB360">
        <f>SUMIFS('6-25 EMR'!$M$2:$M$467,'6-25 EMR'!$B$2:$B$467,$B360)</f>
        <v>0</v>
      </c>
      <c r="AC360">
        <f>SUMIFS('6-25 EMR'!$N$2:$N$467,'6-25 EMR'!$B$2:$B$467,$B360)</f>
        <v>0</v>
      </c>
      <c r="AD360">
        <f>SUMIFS('6-24 EMR'!$F$2:$F$467,'6-24 EMR'!$B$2:$B$467,$B360)</f>
        <v>0</v>
      </c>
      <c r="AE360">
        <f>SUMIFS('6-24 EMR'!$G$2:$G$467,'6-24 EMR'!$B$2:$B$467,$B360)</f>
        <v>0</v>
      </c>
      <c r="AF360">
        <f>SUMIFS('6-24 EMR'!$M$2:$M$467,'6-24 EMR'!$B$2:$B$467,$B360)</f>
        <v>0</v>
      </c>
      <c r="AG360">
        <f>SUMIFS('6-24 EMR'!$N$2:$N$467,'6-24 EMR'!$B$2:$B$467,$B360)</f>
        <v>0</v>
      </c>
      <c r="AH360">
        <f>SUMIFS('6-23 EMR'!$F$2:$F$467,'6-23 EMR'!$B$2:$B$467,$B360)</f>
        <v>0</v>
      </c>
      <c r="AI360">
        <f>SUMIFS('6-23 EMR'!$G$2:$G$467,'6-23 EMR'!$B$2:$B$467,$B360)</f>
        <v>0</v>
      </c>
      <c r="AJ360">
        <f>SUMIFS('6-23 EMR'!$M$2:$M$467,'6-23 EMR'!$B$2:$B$467,$B360)</f>
        <v>0</v>
      </c>
      <c r="AK360">
        <f>SUMIFS('6-23 EMR'!$N$2:$N$467,'6-23 EMR'!$B$2:$B$467,$B360)</f>
        <v>0</v>
      </c>
      <c r="AL360" t="s">
        <v>1626</v>
      </c>
    </row>
    <row r="361" spans="1:38" x14ac:dyDescent="0.25">
      <c r="A361" s="3" t="s">
        <v>1578</v>
      </c>
      <c r="B361" t="s">
        <v>1627</v>
      </c>
      <c r="C361" t="s">
        <v>1628</v>
      </c>
      <c r="D361" t="s">
        <v>1627</v>
      </c>
      <c r="E361" t="str">
        <f>IF(OR(Table1[[#This Row],[June 23-29 Resident Confirmed COVID-19 (sum)]]&gt;0,Table1[[#This Row],[June 23-29 Resident Suspected COVID-19 (sum)]]&gt;0,Table1[[#This Row],[June 23-29 Staff Confirmed COVID-19 (sum)]]&gt;0,Table1[[#This Row],[June 23-29 Staff Suspected COVID-19 (sum)]]&gt;0),"Yes","")</f>
        <v/>
      </c>
      <c r="F361">
        <f t="shared" si="17"/>
        <v>0</v>
      </c>
      <c r="G361">
        <f t="shared" si="17"/>
        <v>0</v>
      </c>
      <c r="H361">
        <f t="shared" si="17"/>
        <v>0</v>
      </c>
      <c r="I361">
        <f t="shared" si="17"/>
        <v>0</v>
      </c>
      <c r="J361">
        <f>SUMIFS('6-29 EMR'!$F$2:$F$467,'6-29 EMR'!$B$2:$B$467,$B361)</f>
        <v>0</v>
      </c>
      <c r="K361">
        <f>SUMIFS('6-29 EMR'!$G$2:$G$467,'6-29 EMR'!$B$2:$B$467,$B361)</f>
        <v>0</v>
      </c>
      <c r="L361">
        <f>SUMIFS('6-29 EMR'!$M$2:$M$467,'6-29 EMR'!$B$2:$B$467,$B361)</f>
        <v>0</v>
      </c>
      <c r="M361">
        <f>SUMIFS('6-29 EMR'!$N$2:$N$467,'6-29 EMR'!$B$2:$B$467,$B361)</f>
        <v>0</v>
      </c>
      <c r="N361">
        <f>SUMIFS('6-28 EMR'!$F$2:$F$467,'6-28 EMR'!$B$2:$B$467,$B361)</f>
        <v>0</v>
      </c>
      <c r="O361">
        <f>SUMIFS('6-28 EMR'!$G$2:$G$467,'6-28 EMR'!$B$2:$B$467,$B361)</f>
        <v>0</v>
      </c>
      <c r="P361">
        <f>SUMIFS('6-28 EMR'!$M$2:$M$467,'6-28 EMR'!$B$2:$B$467,$B361)</f>
        <v>0</v>
      </c>
      <c r="Q361">
        <f>SUMIFS('6-28 EMR'!$N$2:$N$467,'6-28 EMR'!$B$2:$B$467,$B361)</f>
        <v>0</v>
      </c>
      <c r="R361">
        <f>SUMIFS('6-27 EMR'!$F$2:$F$467,'6-27 EMR'!$B$2:$B$467,$B361)</f>
        <v>0</v>
      </c>
      <c r="S361">
        <f>SUMIFS('6-27 EMR'!$G$2:$G$467,'6-27 EMR'!$B$2:$B$467,$B361)</f>
        <v>0</v>
      </c>
      <c r="T361">
        <f>SUMIFS('6-27 EMR'!$M$2:$M$467,'6-27 EMR'!$B$2:$B$467,$B361)</f>
        <v>0</v>
      </c>
      <c r="U361">
        <f>SUMIFS('6-27 EMR'!$N$2:$N$467,'6-27 EMR'!$B$2:$B$467,$B361)</f>
        <v>0</v>
      </c>
      <c r="V361">
        <f>SUMIFS('6-26 EMR'!$F$2:$F$467,'6-26 EMR'!$B$2:$B$467,$B361)</f>
        <v>0</v>
      </c>
      <c r="W361">
        <f>SUMIFS('6-26 EMR'!$G$2:$G$467,'6-26 EMR'!$B$2:$B$467,$B361)</f>
        <v>0</v>
      </c>
      <c r="X361">
        <f>SUMIFS('6-26 EMR'!$M$2:$M$467,'6-26 EMR'!$B$2:$B$467,$B361)</f>
        <v>0</v>
      </c>
      <c r="Y361">
        <f>SUMIFS('6-26 EMR'!$N$2:$N$467,'6-26 EMR'!$B$2:$B$467,$B361)</f>
        <v>0</v>
      </c>
      <c r="Z361">
        <f>SUMIFS('6-25 EMR'!$F$2:$F$467,'6-25 EMR'!$B$2:$B$467,$B361)</f>
        <v>0</v>
      </c>
      <c r="AA361">
        <f>SUMIFS('6-25 EMR'!$G$2:$G$467,'6-25 EMR'!$B$2:$B$467,$B361)</f>
        <v>0</v>
      </c>
      <c r="AB361">
        <f>SUMIFS('6-25 EMR'!$M$2:$M$467,'6-25 EMR'!$B$2:$B$467,$B361)</f>
        <v>0</v>
      </c>
      <c r="AC361">
        <f>SUMIFS('6-25 EMR'!$N$2:$N$467,'6-25 EMR'!$B$2:$B$467,$B361)</f>
        <v>0</v>
      </c>
      <c r="AD361">
        <f>SUMIFS('6-24 EMR'!$F$2:$F$467,'6-24 EMR'!$B$2:$B$467,$B361)</f>
        <v>0</v>
      </c>
      <c r="AE361">
        <f>SUMIFS('6-24 EMR'!$G$2:$G$467,'6-24 EMR'!$B$2:$B$467,$B361)</f>
        <v>0</v>
      </c>
      <c r="AF361">
        <f>SUMIFS('6-24 EMR'!$M$2:$M$467,'6-24 EMR'!$B$2:$B$467,$B361)</f>
        <v>0</v>
      </c>
      <c r="AG361">
        <f>SUMIFS('6-24 EMR'!$N$2:$N$467,'6-24 EMR'!$B$2:$B$467,$B361)</f>
        <v>0</v>
      </c>
      <c r="AH361">
        <f>SUMIFS('6-23 EMR'!$F$2:$F$467,'6-23 EMR'!$B$2:$B$467,$B361)</f>
        <v>0</v>
      </c>
      <c r="AI361">
        <f>SUMIFS('6-23 EMR'!$G$2:$G$467,'6-23 EMR'!$B$2:$B$467,$B361)</f>
        <v>0</v>
      </c>
      <c r="AJ361">
        <f>SUMIFS('6-23 EMR'!$M$2:$M$467,'6-23 EMR'!$B$2:$B$467,$B361)</f>
        <v>0</v>
      </c>
      <c r="AK361">
        <f>SUMIFS('6-23 EMR'!$N$2:$N$467,'6-23 EMR'!$B$2:$B$467,$B361)</f>
        <v>0</v>
      </c>
      <c r="AL361" t="s">
        <v>1630</v>
      </c>
    </row>
    <row r="362" spans="1:38" x14ac:dyDescent="0.25">
      <c r="A362" s="3" t="s">
        <v>1578</v>
      </c>
      <c r="B362" t="s">
        <v>1631</v>
      </c>
      <c r="C362" t="s">
        <v>1632</v>
      </c>
      <c r="D362" t="s">
        <v>1631</v>
      </c>
      <c r="E362" t="str">
        <f>IF(OR(Table1[[#This Row],[June 23-29 Resident Confirmed COVID-19 (sum)]]&gt;0,Table1[[#This Row],[June 23-29 Resident Suspected COVID-19 (sum)]]&gt;0,Table1[[#This Row],[June 23-29 Staff Confirmed COVID-19 (sum)]]&gt;0,Table1[[#This Row],[June 23-29 Staff Suspected COVID-19 (sum)]]&gt;0),"Yes","")</f>
        <v/>
      </c>
      <c r="F362">
        <f t="shared" si="17"/>
        <v>0</v>
      </c>
      <c r="G362">
        <f t="shared" si="17"/>
        <v>0</v>
      </c>
      <c r="H362">
        <f t="shared" si="17"/>
        <v>0</v>
      </c>
      <c r="I362">
        <f t="shared" si="17"/>
        <v>0</v>
      </c>
      <c r="J362">
        <f>SUMIFS('6-29 EMR'!$F$2:$F$467,'6-29 EMR'!$B$2:$B$467,$B362)</f>
        <v>0</v>
      </c>
      <c r="K362">
        <f>SUMIFS('6-29 EMR'!$G$2:$G$467,'6-29 EMR'!$B$2:$B$467,$B362)</f>
        <v>0</v>
      </c>
      <c r="L362">
        <f>SUMIFS('6-29 EMR'!$M$2:$M$467,'6-29 EMR'!$B$2:$B$467,$B362)</f>
        <v>0</v>
      </c>
      <c r="M362">
        <f>SUMIFS('6-29 EMR'!$N$2:$N$467,'6-29 EMR'!$B$2:$B$467,$B362)</f>
        <v>0</v>
      </c>
      <c r="N362">
        <f>SUMIFS('6-28 EMR'!$F$2:$F$467,'6-28 EMR'!$B$2:$B$467,$B362)</f>
        <v>0</v>
      </c>
      <c r="O362">
        <f>SUMIFS('6-28 EMR'!$G$2:$G$467,'6-28 EMR'!$B$2:$B$467,$B362)</f>
        <v>0</v>
      </c>
      <c r="P362">
        <f>SUMIFS('6-28 EMR'!$M$2:$M$467,'6-28 EMR'!$B$2:$B$467,$B362)</f>
        <v>0</v>
      </c>
      <c r="Q362">
        <f>SUMIFS('6-28 EMR'!$N$2:$N$467,'6-28 EMR'!$B$2:$B$467,$B362)</f>
        <v>0</v>
      </c>
      <c r="R362">
        <f>SUMIFS('6-27 EMR'!$F$2:$F$467,'6-27 EMR'!$B$2:$B$467,$B362)</f>
        <v>0</v>
      </c>
      <c r="S362">
        <f>SUMIFS('6-27 EMR'!$G$2:$G$467,'6-27 EMR'!$B$2:$B$467,$B362)</f>
        <v>0</v>
      </c>
      <c r="T362">
        <f>SUMIFS('6-27 EMR'!$M$2:$M$467,'6-27 EMR'!$B$2:$B$467,$B362)</f>
        <v>0</v>
      </c>
      <c r="U362">
        <f>SUMIFS('6-27 EMR'!$N$2:$N$467,'6-27 EMR'!$B$2:$B$467,$B362)</f>
        <v>0</v>
      </c>
      <c r="V362">
        <f>SUMIFS('6-26 EMR'!$F$2:$F$467,'6-26 EMR'!$B$2:$B$467,$B362)</f>
        <v>0</v>
      </c>
      <c r="W362">
        <f>SUMIFS('6-26 EMR'!$G$2:$G$467,'6-26 EMR'!$B$2:$B$467,$B362)</f>
        <v>0</v>
      </c>
      <c r="X362">
        <f>SUMIFS('6-26 EMR'!$M$2:$M$467,'6-26 EMR'!$B$2:$B$467,$B362)</f>
        <v>0</v>
      </c>
      <c r="Y362">
        <f>SUMIFS('6-26 EMR'!$N$2:$N$467,'6-26 EMR'!$B$2:$B$467,$B362)</f>
        <v>0</v>
      </c>
      <c r="Z362">
        <f>SUMIFS('6-25 EMR'!$F$2:$F$467,'6-25 EMR'!$B$2:$B$467,$B362)</f>
        <v>0</v>
      </c>
      <c r="AA362">
        <f>SUMIFS('6-25 EMR'!$G$2:$G$467,'6-25 EMR'!$B$2:$B$467,$B362)</f>
        <v>0</v>
      </c>
      <c r="AB362">
        <f>SUMIFS('6-25 EMR'!$M$2:$M$467,'6-25 EMR'!$B$2:$B$467,$B362)</f>
        <v>0</v>
      </c>
      <c r="AC362">
        <f>SUMIFS('6-25 EMR'!$N$2:$N$467,'6-25 EMR'!$B$2:$B$467,$B362)</f>
        <v>0</v>
      </c>
      <c r="AD362">
        <f>SUMIFS('6-24 EMR'!$F$2:$F$467,'6-24 EMR'!$B$2:$B$467,$B362)</f>
        <v>0</v>
      </c>
      <c r="AE362">
        <f>SUMIFS('6-24 EMR'!$G$2:$G$467,'6-24 EMR'!$B$2:$B$467,$B362)</f>
        <v>0</v>
      </c>
      <c r="AF362">
        <f>SUMIFS('6-24 EMR'!$M$2:$M$467,'6-24 EMR'!$B$2:$B$467,$B362)</f>
        <v>0</v>
      </c>
      <c r="AG362">
        <f>SUMIFS('6-24 EMR'!$N$2:$N$467,'6-24 EMR'!$B$2:$B$467,$B362)</f>
        <v>0</v>
      </c>
      <c r="AH362">
        <f>SUMIFS('6-23 EMR'!$F$2:$F$467,'6-23 EMR'!$B$2:$B$467,$B362)</f>
        <v>0</v>
      </c>
      <c r="AI362">
        <f>SUMIFS('6-23 EMR'!$G$2:$G$467,'6-23 EMR'!$B$2:$B$467,$B362)</f>
        <v>0</v>
      </c>
      <c r="AJ362">
        <f>SUMIFS('6-23 EMR'!$M$2:$M$467,'6-23 EMR'!$B$2:$B$467,$B362)</f>
        <v>0</v>
      </c>
      <c r="AK362">
        <f>SUMIFS('6-23 EMR'!$N$2:$N$467,'6-23 EMR'!$B$2:$B$467,$B362)</f>
        <v>0</v>
      </c>
      <c r="AL362" t="s">
        <v>1634</v>
      </c>
    </row>
    <row r="363" spans="1:38" x14ac:dyDescent="0.25">
      <c r="A363" s="3" t="s">
        <v>1578</v>
      </c>
      <c r="B363" t="s">
        <v>1635</v>
      </c>
      <c r="C363" t="s">
        <v>1636</v>
      </c>
      <c r="D363" t="s">
        <v>1635</v>
      </c>
      <c r="E363" t="str">
        <f>IF(OR(Table1[[#This Row],[June 23-29 Resident Confirmed COVID-19 (sum)]]&gt;0,Table1[[#This Row],[June 23-29 Resident Suspected COVID-19 (sum)]]&gt;0,Table1[[#This Row],[June 23-29 Staff Confirmed COVID-19 (sum)]]&gt;0,Table1[[#This Row],[June 23-29 Staff Suspected COVID-19 (sum)]]&gt;0),"Yes","")</f>
        <v/>
      </c>
      <c r="F363">
        <f t="shared" si="17"/>
        <v>0</v>
      </c>
      <c r="G363">
        <f t="shared" si="17"/>
        <v>0</v>
      </c>
      <c r="H363">
        <f t="shared" si="17"/>
        <v>0</v>
      </c>
      <c r="I363">
        <f t="shared" si="17"/>
        <v>0</v>
      </c>
      <c r="J363">
        <f>SUMIFS('6-29 EMR'!$F$2:$F$467,'6-29 EMR'!$B$2:$B$467,$B363)</f>
        <v>0</v>
      </c>
      <c r="K363">
        <f>SUMIFS('6-29 EMR'!$G$2:$G$467,'6-29 EMR'!$B$2:$B$467,$B363)</f>
        <v>0</v>
      </c>
      <c r="L363">
        <f>SUMIFS('6-29 EMR'!$M$2:$M$467,'6-29 EMR'!$B$2:$B$467,$B363)</f>
        <v>0</v>
      </c>
      <c r="M363">
        <f>SUMIFS('6-29 EMR'!$N$2:$N$467,'6-29 EMR'!$B$2:$B$467,$B363)</f>
        <v>0</v>
      </c>
      <c r="N363">
        <f>SUMIFS('6-28 EMR'!$F$2:$F$467,'6-28 EMR'!$B$2:$B$467,$B363)</f>
        <v>0</v>
      </c>
      <c r="O363">
        <f>SUMIFS('6-28 EMR'!$G$2:$G$467,'6-28 EMR'!$B$2:$B$467,$B363)</f>
        <v>0</v>
      </c>
      <c r="P363">
        <f>SUMIFS('6-28 EMR'!$M$2:$M$467,'6-28 EMR'!$B$2:$B$467,$B363)</f>
        <v>0</v>
      </c>
      <c r="Q363">
        <f>SUMIFS('6-28 EMR'!$N$2:$N$467,'6-28 EMR'!$B$2:$B$467,$B363)</f>
        <v>0</v>
      </c>
      <c r="R363">
        <f>SUMIFS('6-27 EMR'!$F$2:$F$467,'6-27 EMR'!$B$2:$B$467,$B363)</f>
        <v>0</v>
      </c>
      <c r="S363">
        <f>SUMIFS('6-27 EMR'!$G$2:$G$467,'6-27 EMR'!$B$2:$B$467,$B363)</f>
        <v>0</v>
      </c>
      <c r="T363">
        <f>SUMIFS('6-27 EMR'!$M$2:$M$467,'6-27 EMR'!$B$2:$B$467,$B363)</f>
        <v>0</v>
      </c>
      <c r="U363">
        <f>SUMIFS('6-27 EMR'!$N$2:$N$467,'6-27 EMR'!$B$2:$B$467,$B363)</f>
        <v>0</v>
      </c>
      <c r="V363">
        <f>SUMIFS('6-26 EMR'!$F$2:$F$467,'6-26 EMR'!$B$2:$B$467,$B363)</f>
        <v>0</v>
      </c>
      <c r="W363">
        <f>SUMIFS('6-26 EMR'!$G$2:$G$467,'6-26 EMR'!$B$2:$B$467,$B363)</f>
        <v>0</v>
      </c>
      <c r="X363">
        <f>SUMIFS('6-26 EMR'!$M$2:$M$467,'6-26 EMR'!$B$2:$B$467,$B363)</f>
        <v>0</v>
      </c>
      <c r="Y363">
        <f>SUMIFS('6-26 EMR'!$N$2:$N$467,'6-26 EMR'!$B$2:$B$467,$B363)</f>
        <v>0</v>
      </c>
      <c r="Z363">
        <f>SUMIFS('6-25 EMR'!$F$2:$F$467,'6-25 EMR'!$B$2:$B$467,$B363)</f>
        <v>0</v>
      </c>
      <c r="AA363">
        <f>SUMIFS('6-25 EMR'!$G$2:$G$467,'6-25 EMR'!$B$2:$B$467,$B363)</f>
        <v>0</v>
      </c>
      <c r="AB363">
        <f>SUMIFS('6-25 EMR'!$M$2:$M$467,'6-25 EMR'!$B$2:$B$467,$B363)</f>
        <v>0</v>
      </c>
      <c r="AC363">
        <f>SUMIFS('6-25 EMR'!$N$2:$N$467,'6-25 EMR'!$B$2:$B$467,$B363)</f>
        <v>0</v>
      </c>
      <c r="AD363">
        <f>SUMIFS('6-24 EMR'!$F$2:$F$467,'6-24 EMR'!$B$2:$B$467,$B363)</f>
        <v>0</v>
      </c>
      <c r="AE363">
        <f>SUMIFS('6-24 EMR'!$G$2:$G$467,'6-24 EMR'!$B$2:$B$467,$B363)</f>
        <v>0</v>
      </c>
      <c r="AF363">
        <f>SUMIFS('6-24 EMR'!$M$2:$M$467,'6-24 EMR'!$B$2:$B$467,$B363)</f>
        <v>0</v>
      </c>
      <c r="AG363">
        <f>SUMIFS('6-24 EMR'!$N$2:$N$467,'6-24 EMR'!$B$2:$B$467,$B363)</f>
        <v>0</v>
      </c>
      <c r="AH363">
        <f>SUMIFS('6-23 EMR'!$F$2:$F$467,'6-23 EMR'!$B$2:$B$467,$B363)</f>
        <v>0</v>
      </c>
      <c r="AI363">
        <f>SUMIFS('6-23 EMR'!$G$2:$G$467,'6-23 EMR'!$B$2:$B$467,$B363)</f>
        <v>0</v>
      </c>
      <c r="AJ363">
        <f>SUMIFS('6-23 EMR'!$M$2:$M$467,'6-23 EMR'!$B$2:$B$467,$B363)</f>
        <v>0</v>
      </c>
      <c r="AK363">
        <f>SUMIFS('6-23 EMR'!$N$2:$N$467,'6-23 EMR'!$B$2:$B$467,$B363)</f>
        <v>0</v>
      </c>
      <c r="AL363" t="s">
        <v>1638</v>
      </c>
    </row>
    <row r="364" spans="1:38" x14ac:dyDescent="0.25">
      <c r="A364" s="3" t="s">
        <v>1578</v>
      </c>
      <c r="B364" t="s">
        <v>1639</v>
      </c>
      <c r="C364" t="s">
        <v>1640</v>
      </c>
      <c r="D364" t="s">
        <v>1639</v>
      </c>
      <c r="E364" t="str">
        <f>IF(OR(Table1[[#This Row],[June 23-29 Resident Confirmed COVID-19 (sum)]]&gt;0,Table1[[#This Row],[June 23-29 Resident Suspected COVID-19 (sum)]]&gt;0,Table1[[#This Row],[June 23-29 Staff Confirmed COVID-19 (sum)]]&gt;0,Table1[[#This Row],[June 23-29 Staff Suspected COVID-19 (sum)]]&gt;0),"Yes","")</f>
        <v/>
      </c>
      <c r="F364">
        <f t="shared" ref="F364:I383" si="18">SUMIFS($J364:$AK364,$J$1:$AK$1,F$1)</f>
        <v>0</v>
      </c>
      <c r="G364">
        <f t="shared" si="18"/>
        <v>0</v>
      </c>
      <c r="H364">
        <f t="shared" si="18"/>
        <v>0</v>
      </c>
      <c r="I364">
        <f t="shared" si="18"/>
        <v>0</v>
      </c>
      <c r="J364">
        <f>SUMIFS('6-29 EMR'!$F$2:$F$467,'6-29 EMR'!$B$2:$B$467,$B364)</f>
        <v>0</v>
      </c>
      <c r="K364">
        <f>SUMIFS('6-29 EMR'!$G$2:$G$467,'6-29 EMR'!$B$2:$B$467,$B364)</f>
        <v>0</v>
      </c>
      <c r="L364">
        <f>SUMIFS('6-29 EMR'!$M$2:$M$467,'6-29 EMR'!$B$2:$B$467,$B364)</f>
        <v>0</v>
      </c>
      <c r="M364">
        <f>SUMIFS('6-29 EMR'!$N$2:$N$467,'6-29 EMR'!$B$2:$B$467,$B364)</f>
        <v>0</v>
      </c>
      <c r="N364">
        <f>SUMIFS('6-28 EMR'!$F$2:$F$467,'6-28 EMR'!$B$2:$B$467,$B364)</f>
        <v>0</v>
      </c>
      <c r="O364">
        <f>SUMIFS('6-28 EMR'!$G$2:$G$467,'6-28 EMR'!$B$2:$B$467,$B364)</f>
        <v>0</v>
      </c>
      <c r="P364">
        <f>SUMIFS('6-28 EMR'!$M$2:$M$467,'6-28 EMR'!$B$2:$B$467,$B364)</f>
        <v>0</v>
      </c>
      <c r="Q364">
        <f>SUMIFS('6-28 EMR'!$N$2:$N$467,'6-28 EMR'!$B$2:$B$467,$B364)</f>
        <v>0</v>
      </c>
      <c r="R364">
        <f>SUMIFS('6-27 EMR'!$F$2:$F$467,'6-27 EMR'!$B$2:$B$467,$B364)</f>
        <v>0</v>
      </c>
      <c r="S364">
        <f>SUMIFS('6-27 EMR'!$G$2:$G$467,'6-27 EMR'!$B$2:$B$467,$B364)</f>
        <v>0</v>
      </c>
      <c r="T364">
        <f>SUMIFS('6-27 EMR'!$M$2:$M$467,'6-27 EMR'!$B$2:$B$467,$B364)</f>
        <v>0</v>
      </c>
      <c r="U364">
        <f>SUMIFS('6-27 EMR'!$N$2:$N$467,'6-27 EMR'!$B$2:$B$467,$B364)</f>
        <v>0</v>
      </c>
      <c r="V364">
        <f>SUMIFS('6-26 EMR'!$F$2:$F$467,'6-26 EMR'!$B$2:$B$467,$B364)</f>
        <v>0</v>
      </c>
      <c r="W364">
        <f>SUMIFS('6-26 EMR'!$G$2:$G$467,'6-26 EMR'!$B$2:$B$467,$B364)</f>
        <v>0</v>
      </c>
      <c r="X364">
        <f>SUMIFS('6-26 EMR'!$M$2:$M$467,'6-26 EMR'!$B$2:$B$467,$B364)</f>
        <v>0</v>
      </c>
      <c r="Y364">
        <f>SUMIFS('6-26 EMR'!$N$2:$N$467,'6-26 EMR'!$B$2:$B$467,$B364)</f>
        <v>0</v>
      </c>
      <c r="Z364">
        <f>SUMIFS('6-25 EMR'!$F$2:$F$467,'6-25 EMR'!$B$2:$B$467,$B364)</f>
        <v>0</v>
      </c>
      <c r="AA364">
        <f>SUMIFS('6-25 EMR'!$G$2:$G$467,'6-25 EMR'!$B$2:$B$467,$B364)</f>
        <v>0</v>
      </c>
      <c r="AB364">
        <f>SUMIFS('6-25 EMR'!$M$2:$M$467,'6-25 EMR'!$B$2:$B$467,$B364)</f>
        <v>0</v>
      </c>
      <c r="AC364">
        <f>SUMIFS('6-25 EMR'!$N$2:$N$467,'6-25 EMR'!$B$2:$B$467,$B364)</f>
        <v>0</v>
      </c>
      <c r="AD364">
        <f>SUMIFS('6-24 EMR'!$F$2:$F$467,'6-24 EMR'!$B$2:$B$467,$B364)</f>
        <v>0</v>
      </c>
      <c r="AE364">
        <f>SUMIFS('6-24 EMR'!$G$2:$G$467,'6-24 EMR'!$B$2:$B$467,$B364)</f>
        <v>0</v>
      </c>
      <c r="AF364">
        <f>SUMIFS('6-24 EMR'!$M$2:$M$467,'6-24 EMR'!$B$2:$B$467,$B364)</f>
        <v>0</v>
      </c>
      <c r="AG364">
        <f>SUMIFS('6-24 EMR'!$N$2:$N$467,'6-24 EMR'!$B$2:$B$467,$B364)</f>
        <v>0</v>
      </c>
      <c r="AH364">
        <f>SUMIFS('6-23 EMR'!$F$2:$F$467,'6-23 EMR'!$B$2:$B$467,$B364)</f>
        <v>0</v>
      </c>
      <c r="AI364">
        <f>SUMIFS('6-23 EMR'!$G$2:$G$467,'6-23 EMR'!$B$2:$B$467,$B364)</f>
        <v>0</v>
      </c>
      <c r="AJ364">
        <f>SUMIFS('6-23 EMR'!$M$2:$M$467,'6-23 EMR'!$B$2:$B$467,$B364)</f>
        <v>0</v>
      </c>
      <c r="AK364">
        <f>SUMIFS('6-23 EMR'!$N$2:$N$467,'6-23 EMR'!$B$2:$B$467,$B364)</f>
        <v>0</v>
      </c>
      <c r="AL364" t="s">
        <v>1643</v>
      </c>
    </row>
    <row r="365" spans="1:38" x14ac:dyDescent="0.25">
      <c r="A365" s="3" t="s">
        <v>1578</v>
      </c>
      <c r="B365" t="s">
        <v>1644</v>
      </c>
      <c r="C365" t="s">
        <v>1645</v>
      </c>
      <c r="D365" t="s">
        <v>1646</v>
      </c>
      <c r="E365" t="str">
        <f>IF(OR(Table1[[#This Row],[June 23-29 Resident Confirmed COVID-19 (sum)]]&gt;0,Table1[[#This Row],[June 23-29 Resident Suspected COVID-19 (sum)]]&gt;0,Table1[[#This Row],[June 23-29 Staff Confirmed COVID-19 (sum)]]&gt;0,Table1[[#This Row],[June 23-29 Staff Suspected COVID-19 (sum)]]&gt;0),"Yes","")</f>
        <v>Yes</v>
      </c>
      <c r="F365">
        <f t="shared" si="18"/>
        <v>1</v>
      </c>
      <c r="G365">
        <f t="shared" si="18"/>
        <v>6</v>
      </c>
      <c r="H365">
        <f t="shared" si="18"/>
        <v>0</v>
      </c>
      <c r="I365">
        <f t="shared" si="18"/>
        <v>3</v>
      </c>
      <c r="J365">
        <f>SUMIFS('6-29 EMR'!$F$2:$F$467,'6-29 EMR'!$B$2:$B$467,$B365)</f>
        <v>0</v>
      </c>
      <c r="K365">
        <f>SUMIFS('6-29 EMR'!$G$2:$G$467,'6-29 EMR'!$B$2:$B$467,$B365)</f>
        <v>0</v>
      </c>
      <c r="L365">
        <f>SUMIFS('6-29 EMR'!$M$2:$M$467,'6-29 EMR'!$B$2:$B$467,$B365)</f>
        <v>0</v>
      </c>
      <c r="M365">
        <f>SUMIFS('6-29 EMR'!$N$2:$N$467,'6-29 EMR'!$B$2:$B$467,$B365)</f>
        <v>1</v>
      </c>
      <c r="N365">
        <f>SUMIFS('6-28 EMR'!$F$2:$F$467,'6-28 EMR'!$B$2:$B$467,$B365)</f>
        <v>0</v>
      </c>
      <c r="O365">
        <f>SUMIFS('6-28 EMR'!$G$2:$G$467,'6-28 EMR'!$B$2:$B$467,$B365)</f>
        <v>3</v>
      </c>
      <c r="P365">
        <f>SUMIFS('6-28 EMR'!$M$2:$M$467,'6-28 EMR'!$B$2:$B$467,$B365)</f>
        <v>0</v>
      </c>
      <c r="Q365">
        <f>SUMIFS('6-28 EMR'!$N$2:$N$467,'6-28 EMR'!$B$2:$B$467,$B365)</f>
        <v>1</v>
      </c>
      <c r="R365">
        <f>SUMIFS('6-27 EMR'!$F$2:$F$467,'6-27 EMR'!$B$2:$B$467,$B365)</f>
        <v>0</v>
      </c>
      <c r="S365">
        <f>SUMIFS('6-27 EMR'!$G$2:$G$467,'6-27 EMR'!$B$2:$B$467,$B365)</f>
        <v>3</v>
      </c>
      <c r="T365">
        <f>SUMIFS('6-27 EMR'!$M$2:$M$467,'6-27 EMR'!$B$2:$B$467,$B365)</f>
        <v>0</v>
      </c>
      <c r="U365">
        <f>SUMIFS('6-27 EMR'!$N$2:$N$467,'6-27 EMR'!$B$2:$B$467,$B365)</f>
        <v>1</v>
      </c>
      <c r="V365">
        <f>SUMIFS('6-26 EMR'!$F$2:$F$467,'6-26 EMR'!$B$2:$B$467,$B365)</f>
        <v>0</v>
      </c>
      <c r="W365">
        <f>SUMIFS('6-26 EMR'!$G$2:$G$467,'6-26 EMR'!$B$2:$B$467,$B365)</f>
        <v>0</v>
      </c>
      <c r="X365">
        <f>SUMIFS('6-26 EMR'!$M$2:$M$467,'6-26 EMR'!$B$2:$B$467,$B365)</f>
        <v>0</v>
      </c>
      <c r="Y365">
        <f>SUMIFS('6-26 EMR'!$N$2:$N$467,'6-26 EMR'!$B$2:$B$467,$B365)</f>
        <v>0</v>
      </c>
      <c r="Z365">
        <f>SUMIFS('6-25 EMR'!$F$2:$F$467,'6-25 EMR'!$B$2:$B$467,$B365)</f>
        <v>0</v>
      </c>
      <c r="AA365">
        <f>SUMIFS('6-25 EMR'!$G$2:$G$467,'6-25 EMR'!$B$2:$B$467,$B365)</f>
        <v>0</v>
      </c>
      <c r="AB365">
        <f>SUMIFS('6-25 EMR'!$M$2:$M$467,'6-25 EMR'!$B$2:$B$467,$B365)</f>
        <v>0</v>
      </c>
      <c r="AC365">
        <f>SUMIFS('6-25 EMR'!$N$2:$N$467,'6-25 EMR'!$B$2:$B$467,$B365)</f>
        <v>0</v>
      </c>
      <c r="AD365">
        <f>SUMIFS('6-24 EMR'!$F$2:$F$467,'6-24 EMR'!$B$2:$B$467,$B365)</f>
        <v>0</v>
      </c>
      <c r="AE365">
        <f>SUMIFS('6-24 EMR'!$G$2:$G$467,'6-24 EMR'!$B$2:$B$467,$B365)</f>
        <v>0</v>
      </c>
      <c r="AF365">
        <f>SUMIFS('6-24 EMR'!$M$2:$M$467,'6-24 EMR'!$B$2:$B$467,$B365)</f>
        <v>0</v>
      </c>
      <c r="AG365">
        <f>SUMIFS('6-24 EMR'!$N$2:$N$467,'6-24 EMR'!$B$2:$B$467,$B365)</f>
        <v>0</v>
      </c>
      <c r="AH365">
        <f>SUMIFS('6-23 EMR'!$F$2:$F$467,'6-23 EMR'!$B$2:$B$467,$B365)</f>
        <v>1</v>
      </c>
      <c r="AI365">
        <f>SUMIFS('6-23 EMR'!$G$2:$G$467,'6-23 EMR'!$B$2:$B$467,$B365)</f>
        <v>0</v>
      </c>
      <c r="AJ365">
        <f>SUMIFS('6-23 EMR'!$M$2:$M$467,'6-23 EMR'!$B$2:$B$467,$B365)</f>
        <v>0</v>
      </c>
      <c r="AK365">
        <f>SUMIFS('6-23 EMR'!$N$2:$N$467,'6-23 EMR'!$B$2:$B$467,$B365)</f>
        <v>0</v>
      </c>
      <c r="AL365" t="s">
        <v>1649</v>
      </c>
    </row>
    <row r="366" spans="1:38" x14ac:dyDescent="0.25">
      <c r="A366" s="3" t="s">
        <v>1578</v>
      </c>
      <c r="B366" t="s">
        <v>1650</v>
      </c>
      <c r="C366" t="s">
        <v>1651</v>
      </c>
      <c r="D366" t="s">
        <v>1650</v>
      </c>
      <c r="E366" t="str">
        <f>IF(OR(Table1[[#This Row],[June 23-29 Resident Confirmed COVID-19 (sum)]]&gt;0,Table1[[#This Row],[June 23-29 Resident Suspected COVID-19 (sum)]]&gt;0,Table1[[#This Row],[June 23-29 Staff Confirmed COVID-19 (sum)]]&gt;0,Table1[[#This Row],[June 23-29 Staff Suspected COVID-19 (sum)]]&gt;0),"Yes","")</f>
        <v/>
      </c>
      <c r="F366">
        <f t="shared" si="18"/>
        <v>0</v>
      </c>
      <c r="G366">
        <f t="shared" si="18"/>
        <v>0</v>
      </c>
      <c r="H366">
        <f t="shared" si="18"/>
        <v>0</v>
      </c>
      <c r="I366">
        <f t="shared" si="18"/>
        <v>0</v>
      </c>
      <c r="J366">
        <f>SUMIFS('6-29 EMR'!$F$2:$F$467,'6-29 EMR'!$B$2:$B$467,$B366)</f>
        <v>0</v>
      </c>
      <c r="K366">
        <f>SUMIFS('6-29 EMR'!$G$2:$G$467,'6-29 EMR'!$B$2:$B$467,$B366)</f>
        <v>0</v>
      </c>
      <c r="L366">
        <f>SUMIFS('6-29 EMR'!$M$2:$M$467,'6-29 EMR'!$B$2:$B$467,$B366)</f>
        <v>0</v>
      </c>
      <c r="M366">
        <f>SUMIFS('6-29 EMR'!$N$2:$N$467,'6-29 EMR'!$B$2:$B$467,$B366)</f>
        <v>0</v>
      </c>
      <c r="N366">
        <f>SUMIFS('6-28 EMR'!$F$2:$F$467,'6-28 EMR'!$B$2:$B$467,$B366)</f>
        <v>0</v>
      </c>
      <c r="O366">
        <f>SUMIFS('6-28 EMR'!$G$2:$G$467,'6-28 EMR'!$B$2:$B$467,$B366)</f>
        <v>0</v>
      </c>
      <c r="P366">
        <f>SUMIFS('6-28 EMR'!$M$2:$M$467,'6-28 EMR'!$B$2:$B$467,$B366)</f>
        <v>0</v>
      </c>
      <c r="Q366">
        <f>SUMIFS('6-28 EMR'!$N$2:$N$467,'6-28 EMR'!$B$2:$B$467,$B366)</f>
        <v>0</v>
      </c>
      <c r="R366">
        <f>SUMIFS('6-27 EMR'!$F$2:$F$467,'6-27 EMR'!$B$2:$B$467,$B366)</f>
        <v>0</v>
      </c>
      <c r="S366">
        <f>SUMIFS('6-27 EMR'!$G$2:$G$467,'6-27 EMR'!$B$2:$B$467,$B366)</f>
        <v>0</v>
      </c>
      <c r="T366">
        <f>SUMIFS('6-27 EMR'!$M$2:$M$467,'6-27 EMR'!$B$2:$B$467,$B366)</f>
        <v>0</v>
      </c>
      <c r="U366">
        <f>SUMIFS('6-27 EMR'!$N$2:$N$467,'6-27 EMR'!$B$2:$B$467,$B366)</f>
        <v>0</v>
      </c>
      <c r="V366">
        <f>SUMIFS('6-26 EMR'!$F$2:$F$467,'6-26 EMR'!$B$2:$B$467,$B366)</f>
        <v>0</v>
      </c>
      <c r="W366">
        <f>SUMIFS('6-26 EMR'!$G$2:$G$467,'6-26 EMR'!$B$2:$B$467,$B366)</f>
        <v>0</v>
      </c>
      <c r="X366">
        <f>SUMIFS('6-26 EMR'!$M$2:$M$467,'6-26 EMR'!$B$2:$B$467,$B366)</f>
        <v>0</v>
      </c>
      <c r="Y366">
        <f>SUMIFS('6-26 EMR'!$N$2:$N$467,'6-26 EMR'!$B$2:$B$467,$B366)</f>
        <v>0</v>
      </c>
      <c r="Z366">
        <f>SUMIFS('6-25 EMR'!$F$2:$F$467,'6-25 EMR'!$B$2:$B$467,$B366)</f>
        <v>0</v>
      </c>
      <c r="AA366">
        <f>SUMIFS('6-25 EMR'!$G$2:$G$467,'6-25 EMR'!$B$2:$B$467,$B366)</f>
        <v>0</v>
      </c>
      <c r="AB366">
        <f>SUMIFS('6-25 EMR'!$M$2:$M$467,'6-25 EMR'!$B$2:$B$467,$B366)</f>
        <v>0</v>
      </c>
      <c r="AC366">
        <f>SUMIFS('6-25 EMR'!$N$2:$N$467,'6-25 EMR'!$B$2:$B$467,$B366)</f>
        <v>0</v>
      </c>
      <c r="AD366">
        <f>SUMIFS('6-24 EMR'!$F$2:$F$467,'6-24 EMR'!$B$2:$B$467,$B366)</f>
        <v>0</v>
      </c>
      <c r="AE366">
        <f>SUMIFS('6-24 EMR'!$G$2:$G$467,'6-24 EMR'!$B$2:$B$467,$B366)</f>
        <v>0</v>
      </c>
      <c r="AF366">
        <f>SUMIFS('6-24 EMR'!$M$2:$M$467,'6-24 EMR'!$B$2:$B$467,$B366)</f>
        <v>0</v>
      </c>
      <c r="AG366">
        <f>SUMIFS('6-24 EMR'!$N$2:$N$467,'6-24 EMR'!$B$2:$B$467,$B366)</f>
        <v>0</v>
      </c>
      <c r="AH366">
        <f>SUMIFS('6-23 EMR'!$F$2:$F$467,'6-23 EMR'!$B$2:$B$467,$B366)</f>
        <v>0</v>
      </c>
      <c r="AI366">
        <f>SUMIFS('6-23 EMR'!$G$2:$G$467,'6-23 EMR'!$B$2:$B$467,$B366)</f>
        <v>0</v>
      </c>
      <c r="AJ366">
        <f>SUMIFS('6-23 EMR'!$M$2:$M$467,'6-23 EMR'!$B$2:$B$467,$B366)</f>
        <v>0</v>
      </c>
      <c r="AK366">
        <f>SUMIFS('6-23 EMR'!$N$2:$N$467,'6-23 EMR'!$B$2:$B$467,$B366)</f>
        <v>0</v>
      </c>
      <c r="AL366" t="s">
        <v>1652</v>
      </c>
    </row>
    <row r="367" spans="1:38" x14ac:dyDescent="0.25">
      <c r="A367" s="3" t="s">
        <v>1578</v>
      </c>
      <c r="B367" t="s">
        <v>1653</v>
      </c>
      <c r="C367" t="s">
        <v>1651</v>
      </c>
      <c r="D367" t="s">
        <v>1650</v>
      </c>
      <c r="E367" t="str">
        <f>IF(OR(Table1[[#This Row],[June 23-29 Resident Confirmed COVID-19 (sum)]]&gt;0,Table1[[#This Row],[June 23-29 Resident Suspected COVID-19 (sum)]]&gt;0,Table1[[#This Row],[June 23-29 Staff Confirmed COVID-19 (sum)]]&gt;0,Table1[[#This Row],[June 23-29 Staff Suspected COVID-19 (sum)]]&gt;0),"Yes","")</f>
        <v/>
      </c>
      <c r="F367">
        <f t="shared" si="18"/>
        <v>0</v>
      </c>
      <c r="G367">
        <f t="shared" si="18"/>
        <v>0</v>
      </c>
      <c r="H367">
        <f t="shared" si="18"/>
        <v>0</v>
      </c>
      <c r="I367">
        <f t="shared" si="18"/>
        <v>0</v>
      </c>
      <c r="J367">
        <f>SUMIFS('6-29 EMR'!$F$2:$F$467,'6-29 EMR'!$B$2:$B$467,$B367)</f>
        <v>0</v>
      </c>
      <c r="K367">
        <f>SUMIFS('6-29 EMR'!$G$2:$G$467,'6-29 EMR'!$B$2:$B$467,$B367)</f>
        <v>0</v>
      </c>
      <c r="L367">
        <f>SUMIFS('6-29 EMR'!$M$2:$M$467,'6-29 EMR'!$B$2:$B$467,$B367)</f>
        <v>0</v>
      </c>
      <c r="M367">
        <f>SUMIFS('6-29 EMR'!$N$2:$N$467,'6-29 EMR'!$B$2:$B$467,$B367)</f>
        <v>0</v>
      </c>
      <c r="N367">
        <f>SUMIFS('6-28 EMR'!$F$2:$F$467,'6-28 EMR'!$B$2:$B$467,$B367)</f>
        <v>0</v>
      </c>
      <c r="O367">
        <f>SUMIFS('6-28 EMR'!$G$2:$G$467,'6-28 EMR'!$B$2:$B$467,$B367)</f>
        <v>0</v>
      </c>
      <c r="P367">
        <f>SUMIFS('6-28 EMR'!$M$2:$M$467,'6-28 EMR'!$B$2:$B$467,$B367)</f>
        <v>0</v>
      </c>
      <c r="Q367">
        <f>SUMIFS('6-28 EMR'!$N$2:$N$467,'6-28 EMR'!$B$2:$B$467,$B367)</f>
        <v>0</v>
      </c>
      <c r="R367">
        <f>SUMIFS('6-27 EMR'!$F$2:$F$467,'6-27 EMR'!$B$2:$B$467,$B367)</f>
        <v>0</v>
      </c>
      <c r="S367">
        <f>SUMIFS('6-27 EMR'!$G$2:$G$467,'6-27 EMR'!$B$2:$B$467,$B367)</f>
        <v>0</v>
      </c>
      <c r="T367">
        <f>SUMIFS('6-27 EMR'!$M$2:$M$467,'6-27 EMR'!$B$2:$B$467,$B367)</f>
        <v>0</v>
      </c>
      <c r="U367">
        <f>SUMIFS('6-27 EMR'!$N$2:$N$467,'6-27 EMR'!$B$2:$B$467,$B367)</f>
        <v>0</v>
      </c>
      <c r="V367">
        <f>SUMIFS('6-26 EMR'!$F$2:$F$467,'6-26 EMR'!$B$2:$B$467,$B367)</f>
        <v>0</v>
      </c>
      <c r="W367">
        <f>SUMIFS('6-26 EMR'!$G$2:$G$467,'6-26 EMR'!$B$2:$B$467,$B367)</f>
        <v>0</v>
      </c>
      <c r="X367">
        <f>SUMIFS('6-26 EMR'!$M$2:$M$467,'6-26 EMR'!$B$2:$B$467,$B367)</f>
        <v>0</v>
      </c>
      <c r="Y367">
        <f>SUMIFS('6-26 EMR'!$N$2:$N$467,'6-26 EMR'!$B$2:$B$467,$B367)</f>
        <v>0</v>
      </c>
      <c r="Z367">
        <f>SUMIFS('6-25 EMR'!$F$2:$F$467,'6-25 EMR'!$B$2:$B$467,$B367)</f>
        <v>0</v>
      </c>
      <c r="AA367">
        <f>SUMIFS('6-25 EMR'!$G$2:$G$467,'6-25 EMR'!$B$2:$B$467,$B367)</f>
        <v>0</v>
      </c>
      <c r="AB367">
        <f>SUMIFS('6-25 EMR'!$M$2:$M$467,'6-25 EMR'!$B$2:$B$467,$B367)</f>
        <v>0</v>
      </c>
      <c r="AC367">
        <f>SUMIFS('6-25 EMR'!$N$2:$N$467,'6-25 EMR'!$B$2:$B$467,$B367)</f>
        <v>0</v>
      </c>
      <c r="AD367">
        <f>SUMIFS('6-24 EMR'!$F$2:$F$467,'6-24 EMR'!$B$2:$B$467,$B367)</f>
        <v>0</v>
      </c>
      <c r="AE367">
        <f>SUMIFS('6-24 EMR'!$G$2:$G$467,'6-24 EMR'!$B$2:$B$467,$B367)</f>
        <v>0</v>
      </c>
      <c r="AF367">
        <f>SUMIFS('6-24 EMR'!$M$2:$M$467,'6-24 EMR'!$B$2:$B$467,$B367)</f>
        <v>0</v>
      </c>
      <c r="AG367">
        <f>SUMIFS('6-24 EMR'!$N$2:$N$467,'6-24 EMR'!$B$2:$B$467,$B367)</f>
        <v>0</v>
      </c>
      <c r="AH367">
        <f>SUMIFS('6-23 EMR'!$F$2:$F$467,'6-23 EMR'!$B$2:$B$467,$B367)</f>
        <v>0</v>
      </c>
      <c r="AI367">
        <f>SUMIFS('6-23 EMR'!$G$2:$G$467,'6-23 EMR'!$B$2:$B$467,$B367)</f>
        <v>0</v>
      </c>
      <c r="AJ367">
        <f>SUMIFS('6-23 EMR'!$M$2:$M$467,'6-23 EMR'!$B$2:$B$467,$B367)</f>
        <v>0</v>
      </c>
      <c r="AK367">
        <f>SUMIFS('6-23 EMR'!$N$2:$N$467,'6-23 EMR'!$B$2:$B$467,$B367)</f>
        <v>0</v>
      </c>
      <c r="AL367" t="s">
        <v>1652</v>
      </c>
    </row>
    <row r="368" spans="1:38" x14ac:dyDescent="0.25">
      <c r="A368" s="3" t="s">
        <v>1578</v>
      </c>
      <c r="B368" t="s">
        <v>1655</v>
      </c>
      <c r="C368" t="s">
        <v>1656</v>
      </c>
      <c r="D368" t="s">
        <v>1655</v>
      </c>
      <c r="E368" t="str">
        <f>IF(OR(Table1[[#This Row],[June 23-29 Resident Confirmed COVID-19 (sum)]]&gt;0,Table1[[#This Row],[June 23-29 Resident Suspected COVID-19 (sum)]]&gt;0,Table1[[#This Row],[June 23-29 Staff Confirmed COVID-19 (sum)]]&gt;0,Table1[[#This Row],[June 23-29 Staff Suspected COVID-19 (sum)]]&gt;0),"Yes","")</f>
        <v>Yes</v>
      </c>
      <c r="F368">
        <f t="shared" si="18"/>
        <v>0</v>
      </c>
      <c r="G368">
        <f t="shared" si="18"/>
        <v>0</v>
      </c>
      <c r="H368">
        <f t="shared" si="18"/>
        <v>7</v>
      </c>
      <c r="I368">
        <f t="shared" si="18"/>
        <v>0</v>
      </c>
      <c r="J368">
        <f>SUMIFS('6-29 EMR'!$F$2:$F$467,'6-29 EMR'!$B$2:$B$467,$B368)</f>
        <v>0</v>
      </c>
      <c r="K368">
        <f>SUMIFS('6-29 EMR'!$G$2:$G$467,'6-29 EMR'!$B$2:$B$467,$B368)</f>
        <v>0</v>
      </c>
      <c r="L368">
        <f>SUMIFS('6-29 EMR'!$M$2:$M$467,'6-29 EMR'!$B$2:$B$467,$B368)</f>
        <v>1</v>
      </c>
      <c r="M368">
        <f>SUMIFS('6-29 EMR'!$N$2:$N$467,'6-29 EMR'!$B$2:$B$467,$B368)</f>
        <v>0</v>
      </c>
      <c r="N368">
        <f>SUMIFS('6-28 EMR'!$F$2:$F$467,'6-28 EMR'!$B$2:$B$467,$B368)</f>
        <v>0</v>
      </c>
      <c r="O368">
        <f>SUMIFS('6-28 EMR'!$G$2:$G$467,'6-28 EMR'!$B$2:$B$467,$B368)</f>
        <v>0</v>
      </c>
      <c r="P368">
        <f>SUMIFS('6-28 EMR'!$M$2:$M$467,'6-28 EMR'!$B$2:$B$467,$B368)</f>
        <v>1</v>
      </c>
      <c r="Q368">
        <f>SUMIFS('6-28 EMR'!$N$2:$N$467,'6-28 EMR'!$B$2:$B$467,$B368)</f>
        <v>0</v>
      </c>
      <c r="R368">
        <f>SUMIFS('6-27 EMR'!$F$2:$F$467,'6-27 EMR'!$B$2:$B$467,$B368)</f>
        <v>0</v>
      </c>
      <c r="S368">
        <f>SUMIFS('6-27 EMR'!$G$2:$G$467,'6-27 EMR'!$B$2:$B$467,$B368)</f>
        <v>0</v>
      </c>
      <c r="T368">
        <f>SUMIFS('6-27 EMR'!$M$2:$M$467,'6-27 EMR'!$B$2:$B$467,$B368)</f>
        <v>1</v>
      </c>
      <c r="U368">
        <f>SUMIFS('6-27 EMR'!$N$2:$N$467,'6-27 EMR'!$B$2:$B$467,$B368)</f>
        <v>0</v>
      </c>
      <c r="V368">
        <f>SUMIFS('6-26 EMR'!$F$2:$F$467,'6-26 EMR'!$B$2:$B$467,$B368)</f>
        <v>0</v>
      </c>
      <c r="W368">
        <f>SUMIFS('6-26 EMR'!$G$2:$G$467,'6-26 EMR'!$B$2:$B$467,$B368)</f>
        <v>0</v>
      </c>
      <c r="X368">
        <f>SUMIFS('6-26 EMR'!$M$2:$M$467,'6-26 EMR'!$B$2:$B$467,$B368)</f>
        <v>1</v>
      </c>
      <c r="Y368">
        <f>SUMIFS('6-26 EMR'!$N$2:$N$467,'6-26 EMR'!$B$2:$B$467,$B368)</f>
        <v>0</v>
      </c>
      <c r="Z368">
        <f>SUMIFS('6-25 EMR'!$F$2:$F$467,'6-25 EMR'!$B$2:$B$467,$B368)</f>
        <v>0</v>
      </c>
      <c r="AA368">
        <f>SUMIFS('6-25 EMR'!$G$2:$G$467,'6-25 EMR'!$B$2:$B$467,$B368)</f>
        <v>0</v>
      </c>
      <c r="AB368">
        <f>SUMIFS('6-25 EMR'!$M$2:$M$467,'6-25 EMR'!$B$2:$B$467,$B368)</f>
        <v>1</v>
      </c>
      <c r="AC368">
        <f>SUMIFS('6-25 EMR'!$N$2:$N$467,'6-25 EMR'!$B$2:$B$467,$B368)</f>
        <v>0</v>
      </c>
      <c r="AD368">
        <f>SUMIFS('6-24 EMR'!$F$2:$F$467,'6-24 EMR'!$B$2:$B$467,$B368)</f>
        <v>0</v>
      </c>
      <c r="AE368">
        <f>SUMIFS('6-24 EMR'!$G$2:$G$467,'6-24 EMR'!$B$2:$B$467,$B368)</f>
        <v>0</v>
      </c>
      <c r="AF368">
        <f>SUMIFS('6-24 EMR'!$M$2:$M$467,'6-24 EMR'!$B$2:$B$467,$B368)</f>
        <v>1</v>
      </c>
      <c r="AG368">
        <f>SUMIFS('6-24 EMR'!$N$2:$N$467,'6-24 EMR'!$B$2:$B$467,$B368)</f>
        <v>0</v>
      </c>
      <c r="AH368">
        <f>SUMIFS('6-23 EMR'!$F$2:$F$467,'6-23 EMR'!$B$2:$B$467,$B368)</f>
        <v>0</v>
      </c>
      <c r="AI368">
        <f>SUMIFS('6-23 EMR'!$G$2:$G$467,'6-23 EMR'!$B$2:$B$467,$B368)</f>
        <v>0</v>
      </c>
      <c r="AJ368">
        <f>SUMIFS('6-23 EMR'!$M$2:$M$467,'6-23 EMR'!$B$2:$B$467,$B368)</f>
        <v>1</v>
      </c>
      <c r="AK368">
        <f>SUMIFS('6-23 EMR'!$N$2:$N$467,'6-23 EMR'!$B$2:$B$467,$B368)</f>
        <v>0</v>
      </c>
      <c r="AL368" t="s">
        <v>1657</v>
      </c>
    </row>
    <row r="369" spans="1:38" x14ac:dyDescent="0.25">
      <c r="A369" s="3" t="s">
        <v>1578</v>
      </c>
      <c r="B369" t="s">
        <v>1658</v>
      </c>
      <c r="C369" t="s">
        <v>1659</v>
      </c>
      <c r="D369" t="s">
        <v>1660</v>
      </c>
      <c r="E369" t="str">
        <f>IF(OR(Table1[[#This Row],[June 23-29 Resident Confirmed COVID-19 (sum)]]&gt;0,Table1[[#This Row],[June 23-29 Resident Suspected COVID-19 (sum)]]&gt;0,Table1[[#This Row],[June 23-29 Staff Confirmed COVID-19 (sum)]]&gt;0,Table1[[#This Row],[June 23-29 Staff Suspected COVID-19 (sum)]]&gt;0),"Yes","")</f>
        <v/>
      </c>
      <c r="F369">
        <f t="shared" si="18"/>
        <v>0</v>
      </c>
      <c r="G369">
        <f t="shared" si="18"/>
        <v>0</v>
      </c>
      <c r="H369">
        <f t="shared" si="18"/>
        <v>0</v>
      </c>
      <c r="I369">
        <f t="shared" si="18"/>
        <v>0</v>
      </c>
      <c r="J369">
        <f>SUMIFS('6-29 EMR'!$F$2:$F$467,'6-29 EMR'!$B$2:$B$467,$B369)</f>
        <v>0</v>
      </c>
      <c r="K369">
        <f>SUMIFS('6-29 EMR'!$G$2:$G$467,'6-29 EMR'!$B$2:$B$467,$B369)</f>
        <v>0</v>
      </c>
      <c r="L369">
        <f>SUMIFS('6-29 EMR'!$M$2:$M$467,'6-29 EMR'!$B$2:$B$467,$B369)</f>
        <v>0</v>
      </c>
      <c r="M369">
        <f>SUMIFS('6-29 EMR'!$N$2:$N$467,'6-29 EMR'!$B$2:$B$467,$B369)</f>
        <v>0</v>
      </c>
      <c r="N369">
        <f>SUMIFS('6-28 EMR'!$F$2:$F$467,'6-28 EMR'!$B$2:$B$467,$B369)</f>
        <v>0</v>
      </c>
      <c r="O369">
        <f>SUMIFS('6-28 EMR'!$G$2:$G$467,'6-28 EMR'!$B$2:$B$467,$B369)</f>
        <v>0</v>
      </c>
      <c r="P369">
        <f>SUMIFS('6-28 EMR'!$M$2:$M$467,'6-28 EMR'!$B$2:$B$467,$B369)</f>
        <v>0</v>
      </c>
      <c r="Q369">
        <f>SUMIFS('6-28 EMR'!$N$2:$N$467,'6-28 EMR'!$B$2:$B$467,$B369)</f>
        <v>0</v>
      </c>
      <c r="R369">
        <f>SUMIFS('6-27 EMR'!$F$2:$F$467,'6-27 EMR'!$B$2:$B$467,$B369)</f>
        <v>0</v>
      </c>
      <c r="S369">
        <f>SUMIFS('6-27 EMR'!$G$2:$G$467,'6-27 EMR'!$B$2:$B$467,$B369)</f>
        <v>0</v>
      </c>
      <c r="T369">
        <f>SUMIFS('6-27 EMR'!$M$2:$M$467,'6-27 EMR'!$B$2:$B$467,$B369)</f>
        <v>0</v>
      </c>
      <c r="U369">
        <f>SUMIFS('6-27 EMR'!$N$2:$N$467,'6-27 EMR'!$B$2:$B$467,$B369)</f>
        <v>0</v>
      </c>
      <c r="V369">
        <f>SUMIFS('6-26 EMR'!$F$2:$F$467,'6-26 EMR'!$B$2:$B$467,$B369)</f>
        <v>0</v>
      </c>
      <c r="W369">
        <f>SUMIFS('6-26 EMR'!$G$2:$G$467,'6-26 EMR'!$B$2:$B$467,$B369)</f>
        <v>0</v>
      </c>
      <c r="X369">
        <f>SUMIFS('6-26 EMR'!$M$2:$M$467,'6-26 EMR'!$B$2:$B$467,$B369)</f>
        <v>0</v>
      </c>
      <c r="Y369">
        <f>SUMIFS('6-26 EMR'!$N$2:$N$467,'6-26 EMR'!$B$2:$B$467,$B369)</f>
        <v>0</v>
      </c>
      <c r="Z369">
        <f>SUMIFS('6-25 EMR'!$F$2:$F$467,'6-25 EMR'!$B$2:$B$467,$B369)</f>
        <v>0</v>
      </c>
      <c r="AA369">
        <f>SUMIFS('6-25 EMR'!$G$2:$G$467,'6-25 EMR'!$B$2:$B$467,$B369)</f>
        <v>0</v>
      </c>
      <c r="AB369">
        <f>SUMIFS('6-25 EMR'!$M$2:$M$467,'6-25 EMR'!$B$2:$B$467,$B369)</f>
        <v>0</v>
      </c>
      <c r="AC369">
        <f>SUMIFS('6-25 EMR'!$N$2:$N$467,'6-25 EMR'!$B$2:$B$467,$B369)</f>
        <v>0</v>
      </c>
      <c r="AD369">
        <f>SUMIFS('6-24 EMR'!$F$2:$F$467,'6-24 EMR'!$B$2:$B$467,$B369)</f>
        <v>0</v>
      </c>
      <c r="AE369">
        <f>SUMIFS('6-24 EMR'!$G$2:$G$467,'6-24 EMR'!$B$2:$B$467,$B369)</f>
        <v>0</v>
      </c>
      <c r="AF369">
        <f>SUMIFS('6-24 EMR'!$M$2:$M$467,'6-24 EMR'!$B$2:$B$467,$B369)</f>
        <v>0</v>
      </c>
      <c r="AG369">
        <f>SUMIFS('6-24 EMR'!$N$2:$N$467,'6-24 EMR'!$B$2:$B$467,$B369)</f>
        <v>0</v>
      </c>
      <c r="AH369">
        <f>SUMIFS('6-23 EMR'!$F$2:$F$467,'6-23 EMR'!$B$2:$B$467,$B369)</f>
        <v>0</v>
      </c>
      <c r="AI369">
        <f>SUMIFS('6-23 EMR'!$G$2:$G$467,'6-23 EMR'!$B$2:$B$467,$B369)</f>
        <v>0</v>
      </c>
      <c r="AJ369">
        <f>SUMIFS('6-23 EMR'!$M$2:$M$467,'6-23 EMR'!$B$2:$B$467,$B369)</f>
        <v>0</v>
      </c>
      <c r="AK369">
        <f>SUMIFS('6-23 EMR'!$N$2:$N$467,'6-23 EMR'!$B$2:$B$467,$B369)</f>
        <v>0</v>
      </c>
      <c r="AL369" t="s">
        <v>1662</v>
      </c>
    </row>
    <row r="370" spans="1:38" x14ac:dyDescent="0.25">
      <c r="A370" s="3" t="s">
        <v>1578</v>
      </c>
      <c r="B370" t="s">
        <v>1663</v>
      </c>
      <c r="C370" t="s">
        <v>1664</v>
      </c>
      <c r="D370" t="s">
        <v>1665</v>
      </c>
      <c r="E370" t="str">
        <f>IF(OR(Table1[[#This Row],[June 23-29 Resident Confirmed COVID-19 (sum)]]&gt;0,Table1[[#This Row],[June 23-29 Resident Suspected COVID-19 (sum)]]&gt;0,Table1[[#This Row],[June 23-29 Staff Confirmed COVID-19 (sum)]]&gt;0,Table1[[#This Row],[June 23-29 Staff Suspected COVID-19 (sum)]]&gt;0),"Yes","")</f>
        <v>Yes</v>
      </c>
      <c r="F370">
        <f t="shared" si="18"/>
        <v>0</v>
      </c>
      <c r="G370">
        <f t="shared" si="18"/>
        <v>0</v>
      </c>
      <c r="H370">
        <f t="shared" si="18"/>
        <v>2</v>
      </c>
      <c r="I370">
        <f t="shared" si="18"/>
        <v>10</v>
      </c>
      <c r="J370">
        <f>SUMIFS('6-29 EMR'!$F$2:$F$467,'6-29 EMR'!$B$2:$B$467,$B370)</f>
        <v>0</v>
      </c>
      <c r="K370">
        <f>SUMIFS('6-29 EMR'!$G$2:$G$467,'6-29 EMR'!$B$2:$B$467,$B370)</f>
        <v>0</v>
      </c>
      <c r="L370">
        <f>SUMIFS('6-29 EMR'!$M$2:$M$467,'6-29 EMR'!$B$2:$B$467,$B370)</f>
        <v>0</v>
      </c>
      <c r="M370">
        <f>SUMIFS('6-29 EMR'!$N$2:$N$467,'6-29 EMR'!$B$2:$B$467,$B370)</f>
        <v>0</v>
      </c>
      <c r="N370">
        <f>SUMIFS('6-28 EMR'!$F$2:$F$467,'6-28 EMR'!$B$2:$B$467,$B370)</f>
        <v>0</v>
      </c>
      <c r="O370">
        <f>SUMIFS('6-28 EMR'!$G$2:$G$467,'6-28 EMR'!$B$2:$B$467,$B370)</f>
        <v>0</v>
      </c>
      <c r="P370">
        <f>SUMIFS('6-28 EMR'!$M$2:$M$467,'6-28 EMR'!$B$2:$B$467,$B370)</f>
        <v>1</v>
      </c>
      <c r="Q370">
        <f>SUMIFS('6-28 EMR'!$N$2:$N$467,'6-28 EMR'!$B$2:$B$467,$B370)</f>
        <v>1</v>
      </c>
      <c r="R370">
        <f>SUMIFS('6-27 EMR'!$F$2:$F$467,'6-27 EMR'!$B$2:$B$467,$B370)</f>
        <v>0</v>
      </c>
      <c r="S370">
        <f>SUMIFS('6-27 EMR'!$G$2:$G$467,'6-27 EMR'!$B$2:$B$467,$B370)</f>
        <v>0</v>
      </c>
      <c r="T370">
        <f>SUMIFS('6-27 EMR'!$M$2:$M$467,'6-27 EMR'!$B$2:$B$467,$B370)</f>
        <v>1</v>
      </c>
      <c r="U370">
        <f>SUMIFS('6-27 EMR'!$N$2:$N$467,'6-27 EMR'!$B$2:$B$467,$B370)</f>
        <v>1</v>
      </c>
      <c r="V370">
        <f>SUMIFS('6-26 EMR'!$F$2:$F$467,'6-26 EMR'!$B$2:$B$467,$B370)</f>
        <v>0</v>
      </c>
      <c r="W370">
        <f>SUMIFS('6-26 EMR'!$G$2:$G$467,'6-26 EMR'!$B$2:$B$467,$B370)</f>
        <v>0</v>
      </c>
      <c r="X370">
        <f>SUMIFS('6-26 EMR'!$M$2:$M$467,'6-26 EMR'!$B$2:$B$467,$B370)</f>
        <v>0</v>
      </c>
      <c r="Y370">
        <f>SUMIFS('6-26 EMR'!$N$2:$N$467,'6-26 EMR'!$B$2:$B$467,$B370)</f>
        <v>2</v>
      </c>
      <c r="Z370">
        <f>SUMIFS('6-25 EMR'!$F$2:$F$467,'6-25 EMR'!$B$2:$B$467,$B370)</f>
        <v>0</v>
      </c>
      <c r="AA370">
        <f>SUMIFS('6-25 EMR'!$G$2:$G$467,'6-25 EMR'!$B$2:$B$467,$B370)</f>
        <v>0</v>
      </c>
      <c r="AB370">
        <f>SUMIFS('6-25 EMR'!$M$2:$M$467,'6-25 EMR'!$B$2:$B$467,$B370)</f>
        <v>0</v>
      </c>
      <c r="AC370">
        <f>SUMIFS('6-25 EMR'!$N$2:$N$467,'6-25 EMR'!$B$2:$B$467,$B370)</f>
        <v>2</v>
      </c>
      <c r="AD370">
        <f>SUMIFS('6-24 EMR'!$F$2:$F$467,'6-24 EMR'!$B$2:$B$467,$B370)</f>
        <v>0</v>
      </c>
      <c r="AE370">
        <f>SUMIFS('6-24 EMR'!$G$2:$G$467,'6-24 EMR'!$B$2:$B$467,$B370)</f>
        <v>0</v>
      </c>
      <c r="AF370">
        <f>SUMIFS('6-24 EMR'!$M$2:$M$467,'6-24 EMR'!$B$2:$B$467,$B370)</f>
        <v>0</v>
      </c>
      <c r="AG370">
        <f>SUMIFS('6-24 EMR'!$N$2:$N$467,'6-24 EMR'!$B$2:$B$467,$B370)</f>
        <v>2</v>
      </c>
      <c r="AH370">
        <f>SUMIFS('6-23 EMR'!$F$2:$F$467,'6-23 EMR'!$B$2:$B$467,$B370)</f>
        <v>0</v>
      </c>
      <c r="AI370">
        <f>SUMIFS('6-23 EMR'!$G$2:$G$467,'6-23 EMR'!$B$2:$B$467,$B370)</f>
        <v>0</v>
      </c>
      <c r="AJ370">
        <f>SUMIFS('6-23 EMR'!$M$2:$M$467,'6-23 EMR'!$B$2:$B$467,$B370)</f>
        <v>0</v>
      </c>
      <c r="AK370">
        <f>SUMIFS('6-23 EMR'!$N$2:$N$467,'6-23 EMR'!$B$2:$B$467,$B370)</f>
        <v>2</v>
      </c>
      <c r="AL370" t="s">
        <v>1667</v>
      </c>
    </row>
    <row r="371" spans="1:38" x14ac:dyDescent="0.25">
      <c r="A371" s="3" t="s">
        <v>1578</v>
      </c>
      <c r="B371" t="s">
        <v>1668</v>
      </c>
      <c r="C371" t="s">
        <v>1669</v>
      </c>
      <c r="D371" t="s">
        <v>1670</v>
      </c>
      <c r="E371" t="str">
        <f>IF(OR(Table1[[#This Row],[June 23-29 Resident Confirmed COVID-19 (sum)]]&gt;0,Table1[[#This Row],[June 23-29 Resident Suspected COVID-19 (sum)]]&gt;0,Table1[[#This Row],[June 23-29 Staff Confirmed COVID-19 (sum)]]&gt;0,Table1[[#This Row],[June 23-29 Staff Suspected COVID-19 (sum)]]&gt;0),"Yes","")</f>
        <v>Yes</v>
      </c>
      <c r="F371">
        <f t="shared" si="18"/>
        <v>0</v>
      </c>
      <c r="G371">
        <f t="shared" si="18"/>
        <v>0</v>
      </c>
      <c r="H371">
        <f t="shared" si="18"/>
        <v>2</v>
      </c>
      <c r="I371">
        <f t="shared" si="18"/>
        <v>0</v>
      </c>
      <c r="J371">
        <f>SUMIFS('6-29 EMR'!$F$2:$F$467,'6-29 EMR'!$B$2:$B$467,$B371)</f>
        <v>0</v>
      </c>
      <c r="K371">
        <f>SUMIFS('6-29 EMR'!$G$2:$G$467,'6-29 EMR'!$B$2:$B$467,$B371)</f>
        <v>0</v>
      </c>
      <c r="L371">
        <f>SUMIFS('6-29 EMR'!$M$2:$M$467,'6-29 EMR'!$B$2:$B$467,$B371)</f>
        <v>0</v>
      </c>
      <c r="M371">
        <f>SUMIFS('6-29 EMR'!$N$2:$N$467,'6-29 EMR'!$B$2:$B$467,$B371)</f>
        <v>0</v>
      </c>
      <c r="N371">
        <f>SUMIFS('6-28 EMR'!$F$2:$F$467,'6-28 EMR'!$B$2:$B$467,$B371)</f>
        <v>0</v>
      </c>
      <c r="O371">
        <f>SUMIFS('6-28 EMR'!$G$2:$G$467,'6-28 EMR'!$B$2:$B$467,$B371)</f>
        <v>0</v>
      </c>
      <c r="P371">
        <f>SUMIFS('6-28 EMR'!$M$2:$M$467,'6-28 EMR'!$B$2:$B$467,$B371)</f>
        <v>1</v>
      </c>
      <c r="Q371">
        <f>SUMIFS('6-28 EMR'!$N$2:$N$467,'6-28 EMR'!$B$2:$B$467,$B371)</f>
        <v>0</v>
      </c>
      <c r="R371">
        <f>SUMIFS('6-27 EMR'!$F$2:$F$467,'6-27 EMR'!$B$2:$B$467,$B371)</f>
        <v>0</v>
      </c>
      <c r="S371">
        <f>SUMIFS('6-27 EMR'!$G$2:$G$467,'6-27 EMR'!$B$2:$B$467,$B371)</f>
        <v>0</v>
      </c>
      <c r="T371">
        <f>SUMIFS('6-27 EMR'!$M$2:$M$467,'6-27 EMR'!$B$2:$B$467,$B371)</f>
        <v>1</v>
      </c>
      <c r="U371">
        <f>SUMIFS('6-27 EMR'!$N$2:$N$467,'6-27 EMR'!$B$2:$B$467,$B371)</f>
        <v>0</v>
      </c>
      <c r="V371">
        <f>SUMIFS('6-26 EMR'!$F$2:$F$467,'6-26 EMR'!$B$2:$B$467,$B371)</f>
        <v>0</v>
      </c>
      <c r="W371">
        <f>SUMIFS('6-26 EMR'!$G$2:$G$467,'6-26 EMR'!$B$2:$B$467,$B371)</f>
        <v>0</v>
      </c>
      <c r="X371">
        <f>SUMIFS('6-26 EMR'!$M$2:$M$467,'6-26 EMR'!$B$2:$B$467,$B371)</f>
        <v>0</v>
      </c>
      <c r="Y371">
        <f>SUMIFS('6-26 EMR'!$N$2:$N$467,'6-26 EMR'!$B$2:$B$467,$B371)</f>
        <v>0</v>
      </c>
      <c r="Z371">
        <f>SUMIFS('6-25 EMR'!$F$2:$F$467,'6-25 EMR'!$B$2:$B$467,$B371)</f>
        <v>0</v>
      </c>
      <c r="AA371">
        <f>SUMIFS('6-25 EMR'!$G$2:$G$467,'6-25 EMR'!$B$2:$B$467,$B371)</f>
        <v>0</v>
      </c>
      <c r="AB371">
        <f>SUMIFS('6-25 EMR'!$M$2:$M$467,'6-25 EMR'!$B$2:$B$467,$B371)</f>
        <v>0</v>
      </c>
      <c r="AC371">
        <f>SUMIFS('6-25 EMR'!$N$2:$N$467,'6-25 EMR'!$B$2:$B$467,$B371)</f>
        <v>0</v>
      </c>
      <c r="AD371">
        <f>SUMIFS('6-24 EMR'!$F$2:$F$467,'6-24 EMR'!$B$2:$B$467,$B371)</f>
        <v>0</v>
      </c>
      <c r="AE371">
        <f>SUMIFS('6-24 EMR'!$G$2:$G$467,'6-24 EMR'!$B$2:$B$467,$B371)</f>
        <v>0</v>
      </c>
      <c r="AF371">
        <f>SUMIFS('6-24 EMR'!$M$2:$M$467,'6-24 EMR'!$B$2:$B$467,$B371)</f>
        <v>0</v>
      </c>
      <c r="AG371">
        <f>SUMIFS('6-24 EMR'!$N$2:$N$467,'6-24 EMR'!$B$2:$B$467,$B371)</f>
        <v>0</v>
      </c>
      <c r="AH371">
        <f>SUMIFS('6-23 EMR'!$F$2:$F$467,'6-23 EMR'!$B$2:$B$467,$B371)</f>
        <v>0</v>
      </c>
      <c r="AI371">
        <f>SUMIFS('6-23 EMR'!$G$2:$G$467,'6-23 EMR'!$B$2:$B$467,$B371)</f>
        <v>0</v>
      </c>
      <c r="AJ371">
        <f>SUMIFS('6-23 EMR'!$M$2:$M$467,'6-23 EMR'!$B$2:$B$467,$B371)</f>
        <v>0</v>
      </c>
      <c r="AK371">
        <f>SUMIFS('6-23 EMR'!$N$2:$N$467,'6-23 EMR'!$B$2:$B$467,$B371)</f>
        <v>0</v>
      </c>
      <c r="AL371" t="s">
        <v>1667</v>
      </c>
    </row>
    <row r="372" spans="1:38" x14ac:dyDescent="0.25">
      <c r="A372" s="3" t="s">
        <v>1578</v>
      </c>
      <c r="B372" t="s">
        <v>1673</v>
      </c>
      <c r="C372" t="s">
        <v>1674</v>
      </c>
      <c r="D372" t="s">
        <v>1675</v>
      </c>
      <c r="E372" t="str">
        <f>IF(OR(Table1[[#This Row],[June 23-29 Resident Confirmed COVID-19 (sum)]]&gt;0,Table1[[#This Row],[June 23-29 Resident Suspected COVID-19 (sum)]]&gt;0,Table1[[#This Row],[June 23-29 Staff Confirmed COVID-19 (sum)]]&gt;0,Table1[[#This Row],[June 23-29 Staff Suspected COVID-19 (sum)]]&gt;0),"Yes","")</f>
        <v/>
      </c>
      <c r="F372">
        <f t="shared" si="18"/>
        <v>0</v>
      </c>
      <c r="G372">
        <f t="shared" si="18"/>
        <v>0</v>
      </c>
      <c r="H372">
        <f t="shared" si="18"/>
        <v>0</v>
      </c>
      <c r="I372">
        <f t="shared" si="18"/>
        <v>0</v>
      </c>
      <c r="J372">
        <f>SUMIFS('6-29 EMR'!$F$2:$F$467,'6-29 EMR'!$B$2:$B$467,$B372)</f>
        <v>0</v>
      </c>
      <c r="K372">
        <f>SUMIFS('6-29 EMR'!$G$2:$G$467,'6-29 EMR'!$B$2:$B$467,$B372)</f>
        <v>0</v>
      </c>
      <c r="L372">
        <f>SUMIFS('6-29 EMR'!$M$2:$M$467,'6-29 EMR'!$B$2:$B$467,$B372)</f>
        <v>0</v>
      </c>
      <c r="M372">
        <f>SUMIFS('6-29 EMR'!$N$2:$N$467,'6-29 EMR'!$B$2:$B$467,$B372)</f>
        <v>0</v>
      </c>
      <c r="N372">
        <f>SUMIFS('6-28 EMR'!$F$2:$F$467,'6-28 EMR'!$B$2:$B$467,$B372)</f>
        <v>0</v>
      </c>
      <c r="O372">
        <f>SUMIFS('6-28 EMR'!$G$2:$G$467,'6-28 EMR'!$B$2:$B$467,$B372)</f>
        <v>0</v>
      </c>
      <c r="P372">
        <f>SUMIFS('6-28 EMR'!$M$2:$M$467,'6-28 EMR'!$B$2:$B$467,$B372)</f>
        <v>0</v>
      </c>
      <c r="Q372">
        <f>SUMIFS('6-28 EMR'!$N$2:$N$467,'6-28 EMR'!$B$2:$B$467,$B372)</f>
        <v>0</v>
      </c>
      <c r="R372">
        <f>SUMIFS('6-27 EMR'!$F$2:$F$467,'6-27 EMR'!$B$2:$B$467,$B372)</f>
        <v>0</v>
      </c>
      <c r="S372">
        <f>SUMIFS('6-27 EMR'!$G$2:$G$467,'6-27 EMR'!$B$2:$B$467,$B372)</f>
        <v>0</v>
      </c>
      <c r="T372">
        <f>SUMIFS('6-27 EMR'!$M$2:$M$467,'6-27 EMR'!$B$2:$B$467,$B372)</f>
        <v>0</v>
      </c>
      <c r="U372">
        <f>SUMIFS('6-27 EMR'!$N$2:$N$467,'6-27 EMR'!$B$2:$B$467,$B372)</f>
        <v>0</v>
      </c>
      <c r="V372">
        <f>SUMIFS('6-26 EMR'!$F$2:$F$467,'6-26 EMR'!$B$2:$B$467,$B372)</f>
        <v>0</v>
      </c>
      <c r="W372">
        <f>SUMIFS('6-26 EMR'!$G$2:$G$467,'6-26 EMR'!$B$2:$B$467,$B372)</f>
        <v>0</v>
      </c>
      <c r="X372">
        <f>SUMIFS('6-26 EMR'!$M$2:$M$467,'6-26 EMR'!$B$2:$B$467,$B372)</f>
        <v>0</v>
      </c>
      <c r="Y372">
        <f>SUMIFS('6-26 EMR'!$N$2:$N$467,'6-26 EMR'!$B$2:$B$467,$B372)</f>
        <v>0</v>
      </c>
      <c r="Z372">
        <f>SUMIFS('6-25 EMR'!$F$2:$F$467,'6-25 EMR'!$B$2:$B$467,$B372)</f>
        <v>0</v>
      </c>
      <c r="AA372">
        <f>SUMIFS('6-25 EMR'!$G$2:$G$467,'6-25 EMR'!$B$2:$B$467,$B372)</f>
        <v>0</v>
      </c>
      <c r="AB372">
        <f>SUMIFS('6-25 EMR'!$M$2:$M$467,'6-25 EMR'!$B$2:$B$467,$B372)</f>
        <v>0</v>
      </c>
      <c r="AC372">
        <f>SUMIFS('6-25 EMR'!$N$2:$N$467,'6-25 EMR'!$B$2:$B$467,$B372)</f>
        <v>0</v>
      </c>
      <c r="AD372">
        <f>SUMIFS('6-24 EMR'!$F$2:$F$467,'6-24 EMR'!$B$2:$B$467,$B372)</f>
        <v>0</v>
      </c>
      <c r="AE372">
        <f>SUMIFS('6-24 EMR'!$G$2:$G$467,'6-24 EMR'!$B$2:$B$467,$B372)</f>
        <v>0</v>
      </c>
      <c r="AF372">
        <f>SUMIFS('6-24 EMR'!$M$2:$M$467,'6-24 EMR'!$B$2:$B$467,$B372)</f>
        <v>0</v>
      </c>
      <c r="AG372">
        <f>SUMIFS('6-24 EMR'!$N$2:$N$467,'6-24 EMR'!$B$2:$B$467,$B372)</f>
        <v>0</v>
      </c>
      <c r="AH372">
        <f>SUMIFS('6-23 EMR'!$F$2:$F$467,'6-23 EMR'!$B$2:$B$467,$B372)</f>
        <v>0</v>
      </c>
      <c r="AI372">
        <f>SUMIFS('6-23 EMR'!$G$2:$G$467,'6-23 EMR'!$B$2:$B$467,$B372)</f>
        <v>0</v>
      </c>
      <c r="AJ372">
        <f>SUMIFS('6-23 EMR'!$M$2:$M$467,'6-23 EMR'!$B$2:$B$467,$B372)</f>
        <v>0</v>
      </c>
      <c r="AK372">
        <f>SUMIFS('6-23 EMR'!$N$2:$N$467,'6-23 EMR'!$B$2:$B$467,$B372)</f>
        <v>0</v>
      </c>
      <c r="AL372" t="s">
        <v>1675</v>
      </c>
    </row>
    <row r="373" spans="1:38" x14ac:dyDescent="0.25">
      <c r="A373" s="3" t="s">
        <v>1578</v>
      </c>
      <c r="B373" t="s">
        <v>1677</v>
      </c>
      <c r="C373" t="s">
        <v>1678</v>
      </c>
      <c r="D373" t="s">
        <v>1677</v>
      </c>
      <c r="E373" t="str">
        <f>IF(OR(Table1[[#This Row],[June 23-29 Resident Confirmed COVID-19 (sum)]]&gt;0,Table1[[#This Row],[June 23-29 Resident Suspected COVID-19 (sum)]]&gt;0,Table1[[#This Row],[June 23-29 Staff Confirmed COVID-19 (sum)]]&gt;0,Table1[[#This Row],[June 23-29 Staff Suspected COVID-19 (sum)]]&gt;0),"Yes","")</f>
        <v>Yes</v>
      </c>
      <c r="F373">
        <f t="shared" si="18"/>
        <v>0</v>
      </c>
      <c r="G373">
        <f t="shared" si="18"/>
        <v>0</v>
      </c>
      <c r="H373">
        <f t="shared" si="18"/>
        <v>8</v>
      </c>
      <c r="I373">
        <f t="shared" si="18"/>
        <v>0</v>
      </c>
      <c r="J373">
        <f>SUMIFS('6-29 EMR'!$F$2:$F$467,'6-29 EMR'!$B$2:$B$467,$B373)</f>
        <v>0</v>
      </c>
      <c r="K373">
        <f>SUMIFS('6-29 EMR'!$G$2:$G$467,'6-29 EMR'!$B$2:$B$467,$B373)</f>
        <v>0</v>
      </c>
      <c r="L373">
        <f>SUMIFS('6-29 EMR'!$M$2:$M$467,'6-29 EMR'!$B$2:$B$467,$B373)</f>
        <v>2</v>
      </c>
      <c r="M373">
        <f>SUMIFS('6-29 EMR'!$N$2:$N$467,'6-29 EMR'!$B$2:$B$467,$B373)</f>
        <v>0</v>
      </c>
      <c r="N373">
        <f>SUMIFS('6-28 EMR'!$F$2:$F$467,'6-28 EMR'!$B$2:$B$467,$B373)</f>
        <v>0</v>
      </c>
      <c r="O373">
        <f>SUMIFS('6-28 EMR'!$G$2:$G$467,'6-28 EMR'!$B$2:$B$467,$B373)</f>
        <v>0</v>
      </c>
      <c r="P373">
        <f>SUMIFS('6-28 EMR'!$M$2:$M$467,'6-28 EMR'!$B$2:$B$467,$B373)</f>
        <v>1</v>
      </c>
      <c r="Q373">
        <f>SUMIFS('6-28 EMR'!$N$2:$N$467,'6-28 EMR'!$B$2:$B$467,$B373)</f>
        <v>0</v>
      </c>
      <c r="R373">
        <f>SUMIFS('6-27 EMR'!$F$2:$F$467,'6-27 EMR'!$B$2:$B$467,$B373)</f>
        <v>0</v>
      </c>
      <c r="S373">
        <f>SUMIFS('6-27 EMR'!$G$2:$G$467,'6-27 EMR'!$B$2:$B$467,$B373)</f>
        <v>0</v>
      </c>
      <c r="T373">
        <f>SUMIFS('6-27 EMR'!$M$2:$M$467,'6-27 EMR'!$B$2:$B$467,$B373)</f>
        <v>1</v>
      </c>
      <c r="U373">
        <f>SUMIFS('6-27 EMR'!$N$2:$N$467,'6-27 EMR'!$B$2:$B$467,$B373)</f>
        <v>0</v>
      </c>
      <c r="V373">
        <f>SUMIFS('6-26 EMR'!$F$2:$F$467,'6-26 EMR'!$B$2:$B$467,$B373)</f>
        <v>0</v>
      </c>
      <c r="W373">
        <f>SUMIFS('6-26 EMR'!$G$2:$G$467,'6-26 EMR'!$B$2:$B$467,$B373)</f>
        <v>0</v>
      </c>
      <c r="X373">
        <f>SUMIFS('6-26 EMR'!$M$2:$M$467,'6-26 EMR'!$B$2:$B$467,$B373)</f>
        <v>1</v>
      </c>
      <c r="Y373">
        <f>SUMIFS('6-26 EMR'!$N$2:$N$467,'6-26 EMR'!$B$2:$B$467,$B373)</f>
        <v>0</v>
      </c>
      <c r="Z373">
        <f>SUMIFS('6-25 EMR'!$F$2:$F$467,'6-25 EMR'!$B$2:$B$467,$B373)</f>
        <v>0</v>
      </c>
      <c r="AA373">
        <f>SUMIFS('6-25 EMR'!$G$2:$G$467,'6-25 EMR'!$B$2:$B$467,$B373)</f>
        <v>0</v>
      </c>
      <c r="AB373">
        <f>SUMIFS('6-25 EMR'!$M$2:$M$467,'6-25 EMR'!$B$2:$B$467,$B373)</f>
        <v>1</v>
      </c>
      <c r="AC373">
        <f>SUMIFS('6-25 EMR'!$N$2:$N$467,'6-25 EMR'!$B$2:$B$467,$B373)</f>
        <v>0</v>
      </c>
      <c r="AD373">
        <f>SUMIFS('6-24 EMR'!$F$2:$F$467,'6-24 EMR'!$B$2:$B$467,$B373)</f>
        <v>0</v>
      </c>
      <c r="AE373">
        <f>SUMIFS('6-24 EMR'!$G$2:$G$467,'6-24 EMR'!$B$2:$B$467,$B373)</f>
        <v>0</v>
      </c>
      <c r="AF373">
        <f>SUMIFS('6-24 EMR'!$M$2:$M$467,'6-24 EMR'!$B$2:$B$467,$B373)</f>
        <v>1</v>
      </c>
      <c r="AG373">
        <f>SUMIFS('6-24 EMR'!$N$2:$N$467,'6-24 EMR'!$B$2:$B$467,$B373)</f>
        <v>0</v>
      </c>
      <c r="AH373">
        <f>SUMIFS('6-23 EMR'!$F$2:$F$467,'6-23 EMR'!$B$2:$B$467,$B373)</f>
        <v>0</v>
      </c>
      <c r="AI373">
        <f>SUMIFS('6-23 EMR'!$G$2:$G$467,'6-23 EMR'!$B$2:$B$467,$B373)</f>
        <v>0</v>
      </c>
      <c r="AJ373">
        <f>SUMIFS('6-23 EMR'!$M$2:$M$467,'6-23 EMR'!$B$2:$B$467,$B373)</f>
        <v>1</v>
      </c>
      <c r="AK373">
        <f>SUMIFS('6-23 EMR'!$N$2:$N$467,'6-23 EMR'!$B$2:$B$467,$B373)</f>
        <v>0</v>
      </c>
      <c r="AL373" t="s">
        <v>1680</v>
      </c>
    </row>
    <row r="374" spans="1:38" x14ac:dyDescent="0.25">
      <c r="A374" s="3" t="s">
        <v>1578</v>
      </c>
      <c r="B374" t="s">
        <v>1681</v>
      </c>
      <c r="C374" t="s">
        <v>123</v>
      </c>
      <c r="D374" t="s">
        <v>123</v>
      </c>
      <c r="E374" t="str">
        <f>IF(OR(Table1[[#This Row],[June 23-29 Resident Confirmed COVID-19 (sum)]]&gt;0,Table1[[#This Row],[June 23-29 Resident Suspected COVID-19 (sum)]]&gt;0,Table1[[#This Row],[June 23-29 Staff Confirmed COVID-19 (sum)]]&gt;0,Table1[[#This Row],[June 23-29 Staff Suspected COVID-19 (sum)]]&gt;0),"Yes","")</f>
        <v/>
      </c>
      <c r="F374">
        <f t="shared" si="18"/>
        <v>0</v>
      </c>
      <c r="G374">
        <f t="shared" si="18"/>
        <v>0</v>
      </c>
      <c r="H374">
        <f t="shared" si="18"/>
        <v>0</v>
      </c>
      <c r="I374">
        <f t="shared" si="18"/>
        <v>0</v>
      </c>
      <c r="J374">
        <f>SUMIFS('6-29 EMR'!$F$2:$F$467,'6-29 EMR'!$B$2:$B$467,$B374)</f>
        <v>0</v>
      </c>
      <c r="K374">
        <f>SUMIFS('6-29 EMR'!$G$2:$G$467,'6-29 EMR'!$B$2:$B$467,$B374)</f>
        <v>0</v>
      </c>
      <c r="L374">
        <f>SUMIFS('6-29 EMR'!$M$2:$M$467,'6-29 EMR'!$B$2:$B$467,$B374)</f>
        <v>0</v>
      </c>
      <c r="M374">
        <f>SUMIFS('6-29 EMR'!$N$2:$N$467,'6-29 EMR'!$B$2:$B$467,$B374)</f>
        <v>0</v>
      </c>
      <c r="N374">
        <f>SUMIFS('6-28 EMR'!$F$2:$F$467,'6-28 EMR'!$B$2:$B$467,$B374)</f>
        <v>0</v>
      </c>
      <c r="O374">
        <f>SUMIFS('6-28 EMR'!$G$2:$G$467,'6-28 EMR'!$B$2:$B$467,$B374)</f>
        <v>0</v>
      </c>
      <c r="P374">
        <f>SUMIFS('6-28 EMR'!$M$2:$M$467,'6-28 EMR'!$B$2:$B$467,$B374)</f>
        <v>0</v>
      </c>
      <c r="Q374">
        <f>SUMIFS('6-28 EMR'!$N$2:$N$467,'6-28 EMR'!$B$2:$B$467,$B374)</f>
        <v>0</v>
      </c>
      <c r="R374">
        <f>SUMIFS('6-27 EMR'!$F$2:$F$467,'6-27 EMR'!$B$2:$B$467,$B374)</f>
        <v>0</v>
      </c>
      <c r="S374">
        <f>SUMIFS('6-27 EMR'!$G$2:$G$467,'6-27 EMR'!$B$2:$B$467,$B374)</f>
        <v>0</v>
      </c>
      <c r="T374">
        <f>SUMIFS('6-27 EMR'!$M$2:$M$467,'6-27 EMR'!$B$2:$B$467,$B374)</f>
        <v>0</v>
      </c>
      <c r="U374">
        <f>SUMIFS('6-27 EMR'!$N$2:$N$467,'6-27 EMR'!$B$2:$B$467,$B374)</f>
        <v>0</v>
      </c>
      <c r="V374">
        <f>SUMIFS('6-26 EMR'!$F$2:$F$467,'6-26 EMR'!$B$2:$B$467,$B374)</f>
        <v>0</v>
      </c>
      <c r="W374">
        <f>SUMIFS('6-26 EMR'!$G$2:$G$467,'6-26 EMR'!$B$2:$B$467,$B374)</f>
        <v>0</v>
      </c>
      <c r="X374">
        <f>SUMIFS('6-26 EMR'!$M$2:$M$467,'6-26 EMR'!$B$2:$B$467,$B374)</f>
        <v>0</v>
      </c>
      <c r="Y374">
        <f>SUMIFS('6-26 EMR'!$N$2:$N$467,'6-26 EMR'!$B$2:$B$467,$B374)</f>
        <v>0</v>
      </c>
      <c r="Z374">
        <f>SUMIFS('6-25 EMR'!$F$2:$F$467,'6-25 EMR'!$B$2:$B$467,$B374)</f>
        <v>0</v>
      </c>
      <c r="AA374">
        <f>SUMIFS('6-25 EMR'!$G$2:$G$467,'6-25 EMR'!$B$2:$B$467,$B374)</f>
        <v>0</v>
      </c>
      <c r="AB374">
        <f>SUMIFS('6-25 EMR'!$M$2:$M$467,'6-25 EMR'!$B$2:$B$467,$B374)</f>
        <v>0</v>
      </c>
      <c r="AC374">
        <f>SUMIFS('6-25 EMR'!$N$2:$N$467,'6-25 EMR'!$B$2:$B$467,$B374)</f>
        <v>0</v>
      </c>
      <c r="AD374">
        <f>SUMIFS('6-24 EMR'!$F$2:$F$467,'6-24 EMR'!$B$2:$B$467,$B374)</f>
        <v>0</v>
      </c>
      <c r="AE374">
        <f>SUMIFS('6-24 EMR'!$G$2:$G$467,'6-24 EMR'!$B$2:$B$467,$B374)</f>
        <v>0</v>
      </c>
      <c r="AF374">
        <f>SUMIFS('6-24 EMR'!$M$2:$M$467,'6-24 EMR'!$B$2:$B$467,$B374)</f>
        <v>0</v>
      </c>
      <c r="AG374">
        <f>SUMIFS('6-24 EMR'!$N$2:$N$467,'6-24 EMR'!$B$2:$B$467,$B374)</f>
        <v>0</v>
      </c>
      <c r="AH374">
        <f>SUMIFS('6-23 EMR'!$F$2:$F$467,'6-23 EMR'!$B$2:$B$467,$B374)</f>
        <v>0</v>
      </c>
      <c r="AI374">
        <f>SUMIFS('6-23 EMR'!$G$2:$G$467,'6-23 EMR'!$B$2:$B$467,$B374)</f>
        <v>0</v>
      </c>
      <c r="AJ374">
        <f>SUMIFS('6-23 EMR'!$M$2:$M$467,'6-23 EMR'!$B$2:$B$467,$B374)</f>
        <v>0</v>
      </c>
      <c r="AK374">
        <f>SUMIFS('6-23 EMR'!$N$2:$N$467,'6-23 EMR'!$B$2:$B$467,$B374)</f>
        <v>0</v>
      </c>
      <c r="AL374" t="s">
        <v>296</v>
      </c>
    </row>
    <row r="375" spans="1:38" x14ac:dyDescent="0.25">
      <c r="A375" s="3" t="s">
        <v>1578</v>
      </c>
      <c r="B375" t="s">
        <v>1682</v>
      </c>
      <c r="C375" t="s">
        <v>1683</v>
      </c>
      <c r="D375" t="s">
        <v>1682</v>
      </c>
      <c r="E375" t="str">
        <f>IF(OR(Table1[[#This Row],[June 23-29 Resident Confirmed COVID-19 (sum)]]&gt;0,Table1[[#This Row],[June 23-29 Resident Suspected COVID-19 (sum)]]&gt;0,Table1[[#This Row],[June 23-29 Staff Confirmed COVID-19 (sum)]]&gt;0,Table1[[#This Row],[June 23-29 Staff Suspected COVID-19 (sum)]]&gt;0),"Yes","")</f>
        <v>Yes</v>
      </c>
      <c r="F375">
        <f t="shared" si="18"/>
        <v>0</v>
      </c>
      <c r="G375">
        <f t="shared" si="18"/>
        <v>0</v>
      </c>
      <c r="H375">
        <f t="shared" si="18"/>
        <v>0</v>
      </c>
      <c r="I375">
        <f t="shared" si="18"/>
        <v>2</v>
      </c>
      <c r="J375">
        <f>SUMIFS('6-29 EMR'!$F$2:$F$467,'6-29 EMR'!$B$2:$B$467,$B375)</f>
        <v>0</v>
      </c>
      <c r="K375">
        <f>SUMIFS('6-29 EMR'!$G$2:$G$467,'6-29 EMR'!$B$2:$B$467,$B375)</f>
        <v>0</v>
      </c>
      <c r="L375">
        <f>SUMIFS('6-29 EMR'!$M$2:$M$467,'6-29 EMR'!$B$2:$B$467,$B375)</f>
        <v>0</v>
      </c>
      <c r="M375">
        <f>SUMIFS('6-29 EMR'!$N$2:$N$467,'6-29 EMR'!$B$2:$B$467,$B375)</f>
        <v>0</v>
      </c>
      <c r="N375">
        <f>SUMIFS('6-28 EMR'!$F$2:$F$467,'6-28 EMR'!$B$2:$B$467,$B375)</f>
        <v>0</v>
      </c>
      <c r="O375">
        <f>SUMIFS('6-28 EMR'!$G$2:$G$467,'6-28 EMR'!$B$2:$B$467,$B375)</f>
        <v>0</v>
      </c>
      <c r="P375">
        <f>SUMIFS('6-28 EMR'!$M$2:$M$467,'6-28 EMR'!$B$2:$B$467,$B375)</f>
        <v>0</v>
      </c>
      <c r="Q375">
        <f>SUMIFS('6-28 EMR'!$N$2:$N$467,'6-28 EMR'!$B$2:$B$467,$B375)</f>
        <v>0</v>
      </c>
      <c r="R375">
        <f>SUMIFS('6-27 EMR'!$F$2:$F$467,'6-27 EMR'!$B$2:$B$467,$B375)</f>
        <v>0</v>
      </c>
      <c r="S375">
        <f>SUMIFS('6-27 EMR'!$G$2:$G$467,'6-27 EMR'!$B$2:$B$467,$B375)</f>
        <v>0</v>
      </c>
      <c r="T375">
        <f>SUMIFS('6-27 EMR'!$M$2:$M$467,'6-27 EMR'!$B$2:$B$467,$B375)</f>
        <v>0</v>
      </c>
      <c r="U375">
        <f>SUMIFS('6-27 EMR'!$N$2:$N$467,'6-27 EMR'!$B$2:$B$467,$B375)</f>
        <v>0</v>
      </c>
      <c r="V375">
        <f>SUMIFS('6-26 EMR'!$F$2:$F$467,'6-26 EMR'!$B$2:$B$467,$B375)</f>
        <v>0</v>
      </c>
      <c r="W375">
        <f>SUMIFS('6-26 EMR'!$G$2:$G$467,'6-26 EMR'!$B$2:$B$467,$B375)</f>
        <v>0</v>
      </c>
      <c r="X375">
        <f>SUMIFS('6-26 EMR'!$M$2:$M$467,'6-26 EMR'!$B$2:$B$467,$B375)</f>
        <v>0</v>
      </c>
      <c r="Y375">
        <f>SUMIFS('6-26 EMR'!$N$2:$N$467,'6-26 EMR'!$B$2:$B$467,$B375)</f>
        <v>0</v>
      </c>
      <c r="Z375">
        <f>SUMIFS('6-25 EMR'!$F$2:$F$467,'6-25 EMR'!$B$2:$B$467,$B375)</f>
        <v>0</v>
      </c>
      <c r="AA375">
        <f>SUMIFS('6-25 EMR'!$G$2:$G$467,'6-25 EMR'!$B$2:$B$467,$B375)</f>
        <v>0</v>
      </c>
      <c r="AB375">
        <f>SUMIFS('6-25 EMR'!$M$2:$M$467,'6-25 EMR'!$B$2:$B$467,$B375)</f>
        <v>0</v>
      </c>
      <c r="AC375">
        <f>SUMIFS('6-25 EMR'!$N$2:$N$467,'6-25 EMR'!$B$2:$B$467,$B375)</f>
        <v>0</v>
      </c>
      <c r="AD375">
        <f>SUMIFS('6-24 EMR'!$F$2:$F$467,'6-24 EMR'!$B$2:$B$467,$B375)</f>
        <v>0</v>
      </c>
      <c r="AE375">
        <f>SUMIFS('6-24 EMR'!$G$2:$G$467,'6-24 EMR'!$B$2:$B$467,$B375)</f>
        <v>0</v>
      </c>
      <c r="AF375">
        <f>SUMIFS('6-24 EMR'!$M$2:$M$467,'6-24 EMR'!$B$2:$B$467,$B375)</f>
        <v>0</v>
      </c>
      <c r="AG375">
        <f>SUMIFS('6-24 EMR'!$N$2:$N$467,'6-24 EMR'!$B$2:$B$467,$B375)</f>
        <v>1</v>
      </c>
      <c r="AH375">
        <f>SUMIFS('6-23 EMR'!$F$2:$F$467,'6-23 EMR'!$B$2:$B$467,$B375)</f>
        <v>0</v>
      </c>
      <c r="AI375">
        <f>SUMIFS('6-23 EMR'!$G$2:$G$467,'6-23 EMR'!$B$2:$B$467,$B375)</f>
        <v>0</v>
      </c>
      <c r="AJ375">
        <f>SUMIFS('6-23 EMR'!$M$2:$M$467,'6-23 EMR'!$B$2:$B$467,$B375)</f>
        <v>0</v>
      </c>
      <c r="AK375">
        <f>SUMIFS('6-23 EMR'!$N$2:$N$467,'6-23 EMR'!$B$2:$B$467,$B375)</f>
        <v>1</v>
      </c>
      <c r="AL375" t="s">
        <v>1685</v>
      </c>
    </row>
    <row r="376" spans="1:38" x14ac:dyDescent="0.25">
      <c r="A376" s="3" t="s">
        <v>1578</v>
      </c>
      <c r="B376" t="s">
        <v>1686</v>
      </c>
      <c r="C376" t="s">
        <v>1687</v>
      </c>
      <c r="D376" t="s">
        <v>1686</v>
      </c>
      <c r="E376" t="str">
        <f>IF(OR(Table1[[#This Row],[June 23-29 Resident Confirmed COVID-19 (sum)]]&gt;0,Table1[[#This Row],[June 23-29 Resident Suspected COVID-19 (sum)]]&gt;0,Table1[[#This Row],[June 23-29 Staff Confirmed COVID-19 (sum)]]&gt;0,Table1[[#This Row],[June 23-29 Staff Suspected COVID-19 (sum)]]&gt;0),"Yes","")</f>
        <v/>
      </c>
      <c r="F376">
        <f t="shared" si="18"/>
        <v>0</v>
      </c>
      <c r="G376">
        <f t="shared" si="18"/>
        <v>0</v>
      </c>
      <c r="H376">
        <f t="shared" si="18"/>
        <v>0</v>
      </c>
      <c r="I376">
        <f t="shared" si="18"/>
        <v>0</v>
      </c>
      <c r="J376">
        <f>SUMIFS('6-29 EMR'!$F$2:$F$467,'6-29 EMR'!$B$2:$B$467,$B376)</f>
        <v>0</v>
      </c>
      <c r="K376">
        <f>SUMIFS('6-29 EMR'!$G$2:$G$467,'6-29 EMR'!$B$2:$B$467,$B376)</f>
        <v>0</v>
      </c>
      <c r="L376">
        <f>SUMIFS('6-29 EMR'!$M$2:$M$467,'6-29 EMR'!$B$2:$B$467,$B376)</f>
        <v>0</v>
      </c>
      <c r="M376">
        <f>SUMIFS('6-29 EMR'!$N$2:$N$467,'6-29 EMR'!$B$2:$B$467,$B376)</f>
        <v>0</v>
      </c>
      <c r="N376">
        <f>SUMIFS('6-28 EMR'!$F$2:$F$467,'6-28 EMR'!$B$2:$B$467,$B376)</f>
        <v>0</v>
      </c>
      <c r="O376">
        <f>SUMIFS('6-28 EMR'!$G$2:$G$467,'6-28 EMR'!$B$2:$B$467,$B376)</f>
        <v>0</v>
      </c>
      <c r="P376">
        <f>SUMIFS('6-28 EMR'!$M$2:$M$467,'6-28 EMR'!$B$2:$B$467,$B376)</f>
        <v>0</v>
      </c>
      <c r="Q376">
        <f>SUMIFS('6-28 EMR'!$N$2:$N$467,'6-28 EMR'!$B$2:$B$467,$B376)</f>
        <v>0</v>
      </c>
      <c r="R376">
        <f>SUMIFS('6-27 EMR'!$F$2:$F$467,'6-27 EMR'!$B$2:$B$467,$B376)</f>
        <v>0</v>
      </c>
      <c r="S376">
        <f>SUMIFS('6-27 EMR'!$G$2:$G$467,'6-27 EMR'!$B$2:$B$467,$B376)</f>
        <v>0</v>
      </c>
      <c r="T376">
        <f>SUMIFS('6-27 EMR'!$M$2:$M$467,'6-27 EMR'!$B$2:$B$467,$B376)</f>
        <v>0</v>
      </c>
      <c r="U376">
        <f>SUMIFS('6-27 EMR'!$N$2:$N$467,'6-27 EMR'!$B$2:$B$467,$B376)</f>
        <v>0</v>
      </c>
      <c r="V376">
        <f>SUMIFS('6-26 EMR'!$F$2:$F$467,'6-26 EMR'!$B$2:$B$467,$B376)</f>
        <v>0</v>
      </c>
      <c r="W376">
        <f>SUMIFS('6-26 EMR'!$G$2:$G$467,'6-26 EMR'!$B$2:$B$467,$B376)</f>
        <v>0</v>
      </c>
      <c r="X376">
        <f>SUMIFS('6-26 EMR'!$M$2:$M$467,'6-26 EMR'!$B$2:$B$467,$B376)</f>
        <v>0</v>
      </c>
      <c r="Y376">
        <f>SUMIFS('6-26 EMR'!$N$2:$N$467,'6-26 EMR'!$B$2:$B$467,$B376)</f>
        <v>0</v>
      </c>
      <c r="Z376">
        <f>SUMIFS('6-25 EMR'!$F$2:$F$467,'6-25 EMR'!$B$2:$B$467,$B376)</f>
        <v>0</v>
      </c>
      <c r="AA376">
        <f>SUMIFS('6-25 EMR'!$G$2:$G$467,'6-25 EMR'!$B$2:$B$467,$B376)</f>
        <v>0</v>
      </c>
      <c r="AB376">
        <f>SUMIFS('6-25 EMR'!$M$2:$M$467,'6-25 EMR'!$B$2:$B$467,$B376)</f>
        <v>0</v>
      </c>
      <c r="AC376">
        <f>SUMIFS('6-25 EMR'!$N$2:$N$467,'6-25 EMR'!$B$2:$B$467,$B376)</f>
        <v>0</v>
      </c>
      <c r="AD376">
        <f>SUMIFS('6-24 EMR'!$F$2:$F$467,'6-24 EMR'!$B$2:$B$467,$B376)</f>
        <v>0</v>
      </c>
      <c r="AE376">
        <f>SUMIFS('6-24 EMR'!$G$2:$G$467,'6-24 EMR'!$B$2:$B$467,$B376)</f>
        <v>0</v>
      </c>
      <c r="AF376">
        <f>SUMIFS('6-24 EMR'!$M$2:$M$467,'6-24 EMR'!$B$2:$B$467,$B376)</f>
        <v>0</v>
      </c>
      <c r="AG376">
        <f>SUMIFS('6-24 EMR'!$N$2:$N$467,'6-24 EMR'!$B$2:$B$467,$B376)</f>
        <v>0</v>
      </c>
      <c r="AH376">
        <f>SUMIFS('6-23 EMR'!$F$2:$F$467,'6-23 EMR'!$B$2:$B$467,$B376)</f>
        <v>0</v>
      </c>
      <c r="AI376">
        <f>SUMIFS('6-23 EMR'!$G$2:$G$467,'6-23 EMR'!$B$2:$B$467,$B376)</f>
        <v>0</v>
      </c>
      <c r="AJ376">
        <f>SUMIFS('6-23 EMR'!$M$2:$M$467,'6-23 EMR'!$B$2:$B$467,$B376)</f>
        <v>0</v>
      </c>
      <c r="AK376">
        <f>SUMIFS('6-23 EMR'!$N$2:$N$467,'6-23 EMR'!$B$2:$B$467,$B376)</f>
        <v>0</v>
      </c>
      <c r="AL376" t="s">
        <v>1690</v>
      </c>
    </row>
    <row r="377" spans="1:38" x14ac:dyDescent="0.25">
      <c r="A377" s="3" t="s">
        <v>1691</v>
      </c>
      <c r="B377" t="s">
        <v>1692</v>
      </c>
      <c r="C377" t="s">
        <v>1693</v>
      </c>
      <c r="D377" t="s">
        <v>1692</v>
      </c>
      <c r="E377" t="str">
        <f>IF(OR(Table1[[#This Row],[June 23-29 Resident Confirmed COVID-19 (sum)]]&gt;0,Table1[[#This Row],[June 23-29 Resident Suspected COVID-19 (sum)]]&gt;0,Table1[[#This Row],[June 23-29 Staff Confirmed COVID-19 (sum)]]&gt;0,Table1[[#This Row],[June 23-29 Staff Suspected COVID-19 (sum)]]&gt;0),"Yes","")</f>
        <v>Yes</v>
      </c>
      <c r="F377">
        <f t="shared" si="18"/>
        <v>0</v>
      </c>
      <c r="G377">
        <f t="shared" si="18"/>
        <v>0</v>
      </c>
      <c r="H377">
        <f t="shared" si="18"/>
        <v>0</v>
      </c>
      <c r="I377">
        <f t="shared" si="18"/>
        <v>4</v>
      </c>
      <c r="J377">
        <f>SUMIFS('6-29 EMR'!$F$2:$F$467,'6-29 EMR'!$B$2:$B$467,$B377)</f>
        <v>0</v>
      </c>
      <c r="K377">
        <f>SUMIFS('6-29 EMR'!$G$2:$G$467,'6-29 EMR'!$B$2:$B$467,$B377)</f>
        <v>0</v>
      </c>
      <c r="L377">
        <f>SUMIFS('6-29 EMR'!$M$2:$M$467,'6-29 EMR'!$B$2:$B$467,$B377)</f>
        <v>0</v>
      </c>
      <c r="M377">
        <f>SUMIFS('6-29 EMR'!$N$2:$N$467,'6-29 EMR'!$B$2:$B$467,$B377)</f>
        <v>1</v>
      </c>
      <c r="N377">
        <f>SUMIFS('6-28 EMR'!$F$2:$F$467,'6-28 EMR'!$B$2:$B$467,$B377)</f>
        <v>0</v>
      </c>
      <c r="O377">
        <f>SUMIFS('6-28 EMR'!$G$2:$G$467,'6-28 EMR'!$B$2:$B$467,$B377)</f>
        <v>0</v>
      </c>
      <c r="P377">
        <f>SUMIFS('6-28 EMR'!$M$2:$M$467,'6-28 EMR'!$B$2:$B$467,$B377)</f>
        <v>0</v>
      </c>
      <c r="Q377">
        <f>SUMIFS('6-28 EMR'!$N$2:$N$467,'6-28 EMR'!$B$2:$B$467,$B377)</f>
        <v>1</v>
      </c>
      <c r="R377">
        <f>SUMIFS('6-27 EMR'!$F$2:$F$467,'6-27 EMR'!$B$2:$B$467,$B377)</f>
        <v>0</v>
      </c>
      <c r="S377">
        <f>SUMIFS('6-27 EMR'!$G$2:$G$467,'6-27 EMR'!$B$2:$B$467,$B377)</f>
        <v>0</v>
      </c>
      <c r="T377">
        <f>SUMIFS('6-27 EMR'!$M$2:$M$467,'6-27 EMR'!$B$2:$B$467,$B377)</f>
        <v>0</v>
      </c>
      <c r="U377">
        <f>SUMIFS('6-27 EMR'!$N$2:$N$467,'6-27 EMR'!$B$2:$B$467,$B377)</f>
        <v>1</v>
      </c>
      <c r="V377">
        <f>SUMIFS('6-26 EMR'!$F$2:$F$467,'6-26 EMR'!$B$2:$B$467,$B377)</f>
        <v>0</v>
      </c>
      <c r="W377">
        <f>SUMIFS('6-26 EMR'!$G$2:$G$467,'6-26 EMR'!$B$2:$B$467,$B377)</f>
        <v>0</v>
      </c>
      <c r="X377">
        <f>SUMIFS('6-26 EMR'!$M$2:$M$467,'6-26 EMR'!$B$2:$B$467,$B377)</f>
        <v>0</v>
      </c>
      <c r="Y377">
        <f>SUMIFS('6-26 EMR'!$N$2:$N$467,'6-26 EMR'!$B$2:$B$467,$B377)</f>
        <v>1</v>
      </c>
      <c r="Z377">
        <f>SUMIFS('6-25 EMR'!$F$2:$F$467,'6-25 EMR'!$B$2:$B$467,$B377)</f>
        <v>0</v>
      </c>
      <c r="AA377">
        <f>SUMIFS('6-25 EMR'!$G$2:$G$467,'6-25 EMR'!$B$2:$B$467,$B377)</f>
        <v>0</v>
      </c>
      <c r="AB377">
        <f>SUMIFS('6-25 EMR'!$M$2:$M$467,'6-25 EMR'!$B$2:$B$467,$B377)</f>
        <v>0</v>
      </c>
      <c r="AC377">
        <f>SUMIFS('6-25 EMR'!$N$2:$N$467,'6-25 EMR'!$B$2:$B$467,$B377)</f>
        <v>0</v>
      </c>
      <c r="AD377">
        <f>SUMIFS('6-24 EMR'!$F$2:$F$467,'6-24 EMR'!$B$2:$B$467,$B377)</f>
        <v>0</v>
      </c>
      <c r="AE377">
        <f>SUMIFS('6-24 EMR'!$G$2:$G$467,'6-24 EMR'!$B$2:$B$467,$B377)</f>
        <v>0</v>
      </c>
      <c r="AF377">
        <f>SUMIFS('6-24 EMR'!$M$2:$M$467,'6-24 EMR'!$B$2:$B$467,$B377)</f>
        <v>0</v>
      </c>
      <c r="AG377">
        <f>SUMIFS('6-24 EMR'!$N$2:$N$467,'6-24 EMR'!$B$2:$B$467,$B377)</f>
        <v>0</v>
      </c>
      <c r="AH377">
        <f>SUMIFS('6-23 EMR'!$F$2:$F$467,'6-23 EMR'!$B$2:$B$467,$B377)</f>
        <v>0</v>
      </c>
      <c r="AI377">
        <f>SUMIFS('6-23 EMR'!$G$2:$G$467,'6-23 EMR'!$B$2:$B$467,$B377)</f>
        <v>0</v>
      </c>
      <c r="AJ377">
        <f>SUMIFS('6-23 EMR'!$M$2:$M$467,'6-23 EMR'!$B$2:$B$467,$B377)</f>
        <v>0</v>
      </c>
      <c r="AK377">
        <f>SUMIFS('6-23 EMR'!$N$2:$N$467,'6-23 EMR'!$B$2:$B$467,$B377)</f>
        <v>0</v>
      </c>
      <c r="AL377" t="s">
        <v>1692</v>
      </c>
    </row>
    <row r="378" spans="1:38" x14ac:dyDescent="0.25">
      <c r="A378" s="3" t="s">
        <v>1695</v>
      </c>
      <c r="B378" t="s">
        <v>1696</v>
      </c>
      <c r="C378" t="s">
        <v>1697</v>
      </c>
      <c r="D378" t="s">
        <v>1696</v>
      </c>
      <c r="E378" t="str">
        <f>IF(OR(Table1[[#This Row],[June 23-29 Resident Confirmed COVID-19 (sum)]]&gt;0,Table1[[#This Row],[June 23-29 Resident Suspected COVID-19 (sum)]]&gt;0,Table1[[#This Row],[June 23-29 Staff Confirmed COVID-19 (sum)]]&gt;0,Table1[[#This Row],[June 23-29 Staff Suspected COVID-19 (sum)]]&gt;0),"Yes","")</f>
        <v/>
      </c>
      <c r="F378">
        <f t="shared" si="18"/>
        <v>0</v>
      </c>
      <c r="G378">
        <f t="shared" si="18"/>
        <v>0</v>
      </c>
      <c r="H378">
        <f t="shared" si="18"/>
        <v>0</v>
      </c>
      <c r="I378">
        <f t="shared" si="18"/>
        <v>0</v>
      </c>
      <c r="J378">
        <f>SUMIFS('6-29 EMR'!$F$2:$F$467,'6-29 EMR'!$B$2:$B$467,$B378)</f>
        <v>0</v>
      </c>
      <c r="K378">
        <f>SUMIFS('6-29 EMR'!$G$2:$G$467,'6-29 EMR'!$B$2:$B$467,$B378)</f>
        <v>0</v>
      </c>
      <c r="L378">
        <f>SUMIFS('6-29 EMR'!$M$2:$M$467,'6-29 EMR'!$B$2:$B$467,$B378)</f>
        <v>0</v>
      </c>
      <c r="M378">
        <f>SUMIFS('6-29 EMR'!$N$2:$N$467,'6-29 EMR'!$B$2:$B$467,$B378)</f>
        <v>0</v>
      </c>
      <c r="N378">
        <f>SUMIFS('6-28 EMR'!$F$2:$F$467,'6-28 EMR'!$B$2:$B$467,$B378)</f>
        <v>0</v>
      </c>
      <c r="O378">
        <f>SUMIFS('6-28 EMR'!$G$2:$G$467,'6-28 EMR'!$B$2:$B$467,$B378)</f>
        <v>0</v>
      </c>
      <c r="P378">
        <f>SUMIFS('6-28 EMR'!$M$2:$M$467,'6-28 EMR'!$B$2:$B$467,$B378)</f>
        <v>0</v>
      </c>
      <c r="Q378">
        <f>SUMIFS('6-28 EMR'!$N$2:$N$467,'6-28 EMR'!$B$2:$B$467,$B378)</f>
        <v>0</v>
      </c>
      <c r="R378">
        <f>SUMIFS('6-27 EMR'!$F$2:$F$467,'6-27 EMR'!$B$2:$B$467,$B378)</f>
        <v>0</v>
      </c>
      <c r="S378">
        <f>SUMIFS('6-27 EMR'!$G$2:$G$467,'6-27 EMR'!$B$2:$B$467,$B378)</f>
        <v>0</v>
      </c>
      <c r="T378">
        <f>SUMIFS('6-27 EMR'!$M$2:$M$467,'6-27 EMR'!$B$2:$B$467,$B378)</f>
        <v>0</v>
      </c>
      <c r="U378">
        <f>SUMIFS('6-27 EMR'!$N$2:$N$467,'6-27 EMR'!$B$2:$B$467,$B378)</f>
        <v>0</v>
      </c>
      <c r="V378">
        <f>SUMIFS('6-26 EMR'!$F$2:$F$467,'6-26 EMR'!$B$2:$B$467,$B378)</f>
        <v>0</v>
      </c>
      <c r="W378">
        <f>SUMIFS('6-26 EMR'!$G$2:$G$467,'6-26 EMR'!$B$2:$B$467,$B378)</f>
        <v>0</v>
      </c>
      <c r="X378">
        <f>SUMIFS('6-26 EMR'!$M$2:$M$467,'6-26 EMR'!$B$2:$B$467,$B378)</f>
        <v>0</v>
      </c>
      <c r="Y378">
        <f>SUMIFS('6-26 EMR'!$N$2:$N$467,'6-26 EMR'!$B$2:$B$467,$B378)</f>
        <v>0</v>
      </c>
      <c r="Z378">
        <f>SUMIFS('6-25 EMR'!$F$2:$F$467,'6-25 EMR'!$B$2:$B$467,$B378)</f>
        <v>0</v>
      </c>
      <c r="AA378">
        <f>SUMIFS('6-25 EMR'!$G$2:$G$467,'6-25 EMR'!$B$2:$B$467,$B378)</f>
        <v>0</v>
      </c>
      <c r="AB378">
        <f>SUMIFS('6-25 EMR'!$M$2:$M$467,'6-25 EMR'!$B$2:$B$467,$B378)</f>
        <v>0</v>
      </c>
      <c r="AC378">
        <f>SUMIFS('6-25 EMR'!$N$2:$N$467,'6-25 EMR'!$B$2:$B$467,$B378)</f>
        <v>0</v>
      </c>
      <c r="AD378">
        <f>SUMIFS('6-24 EMR'!$F$2:$F$467,'6-24 EMR'!$B$2:$B$467,$B378)</f>
        <v>0</v>
      </c>
      <c r="AE378">
        <f>SUMIFS('6-24 EMR'!$G$2:$G$467,'6-24 EMR'!$B$2:$B$467,$B378)</f>
        <v>0</v>
      </c>
      <c r="AF378">
        <f>SUMIFS('6-24 EMR'!$M$2:$M$467,'6-24 EMR'!$B$2:$B$467,$B378)</f>
        <v>0</v>
      </c>
      <c r="AG378">
        <f>SUMIFS('6-24 EMR'!$N$2:$N$467,'6-24 EMR'!$B$2:$B$467,$B378)</f>
        <v>0</v>
      </c>
      <c r="AH378">
        <f>SUMIFS('6-23 EMR'!$F$2:$F$467,'6-23 EMR'!$B$2:$B$467,$B378)</f>
        <v>0</v>
      </c>
      <c r="AI378">
        <f>SUMIFS('6-23 EMR'!$G$2:$G$467,'6-23 EMR'!$B$2:$B$467,$B378)</f>
        <v>0</v>
      </c>
      <c r="AJ378">
        <f>SUMIFS('6-23 EMR'!$M$2:$M$467,'6-23 EMR'!$B$2:$B$467,$B378)</f>
        <v>0</v>
      </c>
      <c r="AK378">
        <f>SUMIFS('6-23 EMR'!$N$2:$N$467,'6-23 EMR'!$B$2:$B$467,$B378)</f>
        <v>0</v>
      </c>
      <c r="AL378" t="s">
        <v>1699</v>
      </c>
    </row>
    <row r="379" spans="1:38" x14ac:dyDescent="0.25">
      <c r="A379" s="3" t="s">
        <v>1695</v>
      </c>
      <c r="B379" t="s">
        <v>1700</v>
      </c>
      <c r="C379" t="s">
        <v>1701</v>
      </c>
      <c r="D379" t="s">
        <v>1700</v>
      </c>
      <c r="E379" t="str">
        <f>IF(OR(Table1[[#This Row],[June 23-29 Resident Confirmed COVID-19 (sum)]]&gt;0,Table1[[#This Row],[June 23-29 Resident Suspected COVID-19 (sum)]]&gt;0,Table1[[#This Row],[June 23-29 Staff Confirmed COVID-19 (sum)]]&gt;0,Table1[[#This Row],[June 23-29 Staff Suspected COVID-19 (sum)]]&gt;0),"Yes","")</f>
        <v>Yes</v>
      </c>
      <c r="F379">
        <f t="shared" si="18"/>
        <v>0</v>
      </c>
      <c r="G379">
        <f t="shared" si="18"/>
        <v>0</v>
      </c>
      <c r="H379">
        <f t="shared" si="18"/>
        <v>0</v>
      </c>
      <c r="I379">
        <f t="shared" si="18"/>
        <v>3</v>
      </c>
      <c r="J379">
        <f>SUMIFS('6-29 EMR'!$F$2:$F$467,'6-29 EMR'!$B$2:$B$467,$B379)</f>
        <v>0</v>
      </c>
      <c r="K379">
        <f>SUMIFS('6-29 EMR'!$G$2:$G$467,'6-29 EMR'!$B$2:$B$467,$B379)</f>
        <v>0</v>
      </c>
      <c r="L379">
        <f>SUMIFS('6-29 EMR'!$M$2:$M$467,'6-29 EMR'!$B$2:$B$467,$B379)</f>
        <v>0</v>
      </c>
      <c r="M379">
        <f>SUMIFS('6-29 EMR'!$N$2:$N$467,'6-29 EMR'!$B$2:$B$467,$B379)</f>
        <v>0</v>
      </c>
      <c r="N379">
        <f>SUMIFS('6-28 EMR'!$F$2:$F$467,'6-28 EMR'!$B$2:$B$467,$B379)</f>
        <v>0</v>
      </c>
      <c r="O379">
        <f>SUMIFS('6-28 EMR'!$G$2:$G$467,'6-28 EMR'!$B$2:$B$467,$B379)</f>
        <v>0</v>
      </c>
      <c r="P379">
        <f>SUMIFS('6-28 EMR'!$M$2:$M$467,'6-28 EMR'!$B$2:$B$467,$B379)</f>
        <v>0</v>
      </c>
      <c r="Q379">
        <f>SUMIFS('6-28 EMR'!$N$2:$N$467,'6-28 EMR'!$B$2:$B$467,$B379)</f>
        <v>0</v>
      </c>
      <c r="R379">
        <f>SUMIFS('6-27 EMR'!$F$2:$F$467,'6-27 EMR'!$B$2:$B$467,$B379)</f>
        <v>0</v>
      </c>
      <c r="S379">
        <f>SUMIFS('6-27 EMR'!$G$2:$G$467,'6-27 EMR'!$B$2:$B$467,$B379)</f>
        <v>0</v>
      </c>
      <c r="T379">
        <f>SUMIFS('6-27 EMR'!$M$2:$M$467,'6-27 EMR'!$B$2:$B$467,$B379)</f>
        <v>0</v>
      </c>
      <c r="U379">
        <f>SUMIFS('6-27 EMR'!$N$2:$N$467,'6-27 EMR'!$B$2:$B$467,$B379)</f>
        <v>0</v>
      </c>
      <c r="V379">
        <f>SUMIFS('6-26 EMR'!$F$2:$F$467,'6-26 EMR'!$B$2:$B$467,$B379)</f>
        <v>0</v>
      </c>
      <c r="W379">
        <f>SUMIFS('6-26 EMR'!$G$2:$G$467,'6-26 EMR'!$B$2:$B$467,$B379)</f>
        <v>0</v>
      </c>
      <c r="X379">
        <f>SUMIFS('6-26 EMR'!$M$2:$M$467,'6-26 EMR'!$B$2:$B$467,$B379)</f>
        <v>0</v>
      </c>
      <c r="Y379">
        <f>SUMIFS('6-26 EMR'!$N$2:$N$467,'6-26 EMR'!$B$2:$B$467,$B379)</f>
        <v>0</v>
      </c>
      <c r="Z379">
        <f>SUMIFS('6-25 EMR'!$F$2:$F$467,'6-25 EMR'!$B$2:$B$467,$B379)</f>
        <v>0</v>
      </c>
      <c r="AA379">
        <f>SUMIFS('6-25 EMR'!$G$2:$G$467,'6-25 EMR'!$B$2:$B$467,$B379)</f>
        <v>0</v>
      </c>
      <c r="AB379">
        <f>SUMIFS('6-25 EMR'!$M$2:$M$467,'6-25 EMR'!$B$2:$B$467,$B379)</f>
        <v>0</v>
      </c>
      <c r="AC379">
        <f>SUMIFS('6-25 EMR'!$N$2:$N$467,'6-25 EMR'!$B$2:$B$467,$B379)</f>
        <v>1</v>
      </c>
      <c r="AD379">
        <f>SUMIFS('6-24 EMR'!$F$2:$F$467,'6-24 EMR'!$B$2:$B$467,$B379)</f>
        <v>0</v>
      </c>
      <c r="AE379">
        <f>SUMIFS('6-24 EMR'!$G$2:$G$467,'6-24 EMR'!$B$2:$B$467,$B379)</f>
        <v>0</v>
      </c>
      <c r="AF379">
        <f>SUMIFS('6-24 EMR'!$M$2:$M$467,'6-24 EMR'!$B$2:$B$467,$B379)</f>
        <v>0</v>
      </c>
      <c r="AG379">
        <f>SUMIFS('6-24 EMR'!$N$2:$N$467,'6-24 EMR'!$B$2:$B$467,$B379)</f>
        <v>1</v>
      </c>
      <c r="AH379">
        <f>SUMIFS('6-23 EMR'!$F$2:$F$467,'6-23 EMR'!$B$2:$B$467,$B379)</f>
        <v>0</v>
      </c>
      <c r="AI379">
        <f>SUMIFS('6-23 EMR'!$G$2:$G$467,'6-23 EMR'!$B$2:$B$467,$B379)</f>
        <v>0</v>
      </c>
      <c r="AJ379">
        <f>SUMIFS('6-23 EMR'!$M$2:$M$467,'6-23 EMR'!$B$2:$B$467,$B379)</f>
        <v>0</v>
      </c>
      <c r="AK379">
        <f>SUMIFS('6-23 EMR'!$N$2:$N$467,'6-23 EMR'!$B$2:$B$467,$B379)</f>
        <v>1</v>
      </c>
      <c r="AL379" t="s">
        <v>1703</v>
      </c>
    </row>
    <row r="380" spans="1:38" x14ac:dyDescent="0.25">
      <c r="A380" s="3" t="s">
        <v>1704</v>
      </c>
      <c r="B380" t="s">
        <v>1705</v>
      </c>
      <c r="C380" t="s">
        <v>1706</v>
      </c>
      <c r="D380" t="s">
        <v>1707</v>
      </c>
      <c r="E380" t="str">
        <f>IF(OR(Table1[[#This Row],[June 23-29 Resident Confirmed COVID-19 (sum)]]&gt;0,Table1[[#This Row],[June 23-29 Resident Suspected COVID-19 (sum)]]&gt;0,Table1[[#This Row],[June 23-29 Staff Confirmed COVID-19 (sum)]]&gt;0,Table1[[#This Row],[June 23-29 Staff Suspected COVID-19 (sum)]]&gt;0),"Yes","")</f>
        <v/>
      </c>
      <c r="F380">
        <f t="shared" si="18"/>
        <v>0</v>
      </c>
      <c r="G380">
        <f t="shared" si="18"/>
        <v>0</v>
      </c>
      <c r="H380">
        <f t="shared" si="18"/>
        <v>0</v>
      </c>
      <c r="I380">
        <f t="shared" si="18"/>
        <v>0</v>
      </c>
      <c r="J380">
        <f>SUMIFS('6-29 EMR'!$F$2:$F$467,'6-29 EMR'!$B$2:$B$467,$B380)</f>
        <v>0</v>
      </c>
      <c r="K380">
        <f>SUMIFS('6-29 EMR'!$G$2:$G$467,'6-29 EMR'!$B$2:$B$467,$B380)</f>
        <v>0</v>
      </c>
      <c r="L380">
        <f>SUMIFS('6-29 EMR'!$M$2:$M$467,'6-29 EMR'!$B$2:$B$467,$B380)</f>
        <v>0</v>
      </c>
      <c r="M380">
        <f>SUMIFS('6-29 EMR'!$N$2:$N$467,'6-29 EMR'!$B$2:$B$467,$B380)</f>
        <v>0</v>
      </c>
      <c r="N380">
        <f>SUMIFS('6-28 EMR'!$F$2:$F$467,'6-28 EMR'!$B$2:$B$467,$B380)</f>
        <v>0</v>
      </c>
      <c r="O380">
        <f>SUMIFS('6-28 EMR'!$G$2:$G$467,'6-28 EMR'!$B$2:$B$467,$B380)</f>
        <v>0</v>
      </c>
      <c r="P380">
        <f>SUMIFS('6-28 EMR'!$M$2:$M$467,'6-28 EMR'!$B$2:$B$467,$B380)</f>
        <v>0</v>
      </c>
      <c r="Q380">
        <f>SUMIFS('6-28 EMR'!$N$2:$N$467,'6-28 EMR'!$B$2:$B$467,$B380)</f>
        <v>0</v>
      </c>
      <c r="R380">
        <f>SUMIFS('6-27 EMR'!$F$2:$F$467,'6-27 EMR'!$B$2:$B$467,$B380)</f>
        <v>0</v>
      </c>
      <c r="S380">
        <f>SUMIFS('6-27 EMR'!$G$2:$G$467,'6-27 EMR'!$B$2:$B$467,$B380)</f>
        <v>0</v>
      </c>
      <c r="T380">
        <f>SUMIFS('6-27 EMR'!$M$2:$M$467,'6-27 EMR'!$B$2:$B$467,$B380)</f>
        <v>0</v>
      </c>
      <c r="U380">
        <f>SUMIFS('6-27 EMR'!$N$2:$N$467,'6-27 EMR'!$B$2:$B$467,$B380)</f>
        <v>0</v>
      </c>
      <c r="V380">
        <f>SUMIFS('6-26 EMR'!$F$2:$F$467,'6-26 EMR'!$B$2:$B$467,$B380)</f>
        <v>0</v>
      </c>
      <c r="W380">
        <f>SUMIFS('6-26 EMR'!$G$2:$G$467,'6-26 EMR'!$B$2:$B$467,$B380)</f>
        <v>0</v>
      </c>
      <c r="X380">
        <f>SUMIFS('6-26 EMR'!$M$2:$M$467,'6-26 EMR'!$B$2:$B$467,$B380)</f>
        <v>0</v>
      </c>
      <c r="Y380">
        <f>SUMIFS('6-26 EMR'!$N$2:$N$467,'6-26 EMR'!$B$2:$B$467,$B380)</f>
        <v>0</v>
      </c>
      <c r="Z380">
        <f>SUMIFS('6-25 EMR'!$F$2:$F$467,'6-25 EMR'!$B$2:$B$467,$B380)</f>
        <v>0</v>
      </c>
      <c r="AA380">
        <f>SUMIFS('6-25 EMR'!$G$2:$G$467,'6-25 EMR'!$B$2:$B$467,$B380)</f>
        <v>0</v>
      </c>
      <c r="AB380">
        <f>SUMIFS('6-25 EMR'!$M$2:$M$467,'6-25 EMR'!$B$2:$B$467,$B380)</f>
        <v>0</v>
      </c>
      <c r="AC380">
        <f>SUMIFS('6-25 EMR'!$N$2:$N$467,'6-25 EMR'!$B$2:$B$467,$B380)</f>
        <v>0</v>
      </c>
      <c r="AD380">
        <f>SUMIFS('6-24 EMR'!$F$2:$F$467,'6-24 EMR'!$B$2:$B$467,$B380)</f>
        <v>0</v>
      </c>
      <c r="AE380">
        <f>SUMIFS('6-24 EMR'!$G$2:$G$467,'6-24 EMR'!$B$2:$B$467,$B380)</f>
        <v>0</v>
      </c>
      <c r="AF380">
        <f>SUMIFS('6-24 EMR'!$M$2:$M$467,'6-24 EMR'!$B$2:$B$467,$B380)</f>
        <v>0</v>
      </c>
      <c r="AG380">
        <f>SUMIFS('6-24 EMR'!$N$2:$N$467,'6-24 EMR'!$B$2:$B$467,$B380)</f>
        <v>0</v>
      </c>
      <c r="AH380">
        <f>SUMIFS('6-23 EMR'!$F$2:$F$467,'6-23 EMR'!$B$2:$B$467,$B380)</f>
        <v>0</v>
      </c>
      <c r="AI380">
        <f>SUMIFS('6-23 EMR'!$G$2:$G$467,'6-23 EMR'!$B$2:$B$467,$B380)</f>
        <v>0</v>
      </c>
      <c r="AJ380">
        <f>SUMIFS('6-23 EMR'!$M$2:$M$467,'6-23 EMR'!$B$2:$B$467,$B380)</f>
        <v>0</v>
      </c>
      <c r="AK380">
        <f>SUMIFS('6-23 EMR'!$N$2:$N$467,'6-23 EMR'!$B$2:$B$467,$B380)</f>
        <v>0</v>
      </c>
      <c r="AL380" t="s">
        <v>1710</v>
      </c>
    </row>
    <row r="381" spans="1:38" x14ac:dyDescent="0.25">
      <c r="A381" s="3" t="s">
        <v>1704</v>
      </c>
      <c r="B381" t="s">
        <v>1711</v>
      </c>
      <c r="C381" t="s">
        <v>1712</v>
      </c>
      <c r="D381" t="s">
        <v>1711</v>
      </c>
      <c r="E381" t="str">
        <f>IF(OR(Table1[[#This Row],[June 23-29 Resident Confirmed COVID-19 (sum)]]&gt;0,Table1[[#This Row],[June 23-29 Resident Suspected COVID-19 (sum)]]&gt;0,Table1[[#This Row],[June 23-29 Staff Confirmed COVID-19 (sum)]]&gt;0,Table1[[#This Row],[June 23-29 Staff Suspected COVID-19 (sum)]]&gt;0),"Yes","")</f>
        <v/>
      </c>
      <c r="F381">
        <f t="shared" si="18"/>
        <v>0</v>
      </c>
      <c r="G381">
        <f t="shared" si="18"/>
        <v>0</v>
      </c>
      <c r="H381">
        <f t="shared" si="18"/>
        <v>0</v>
      </c>
      <c r="I381">
        <f t="shared" si="18"/>
        <v>0</v>
      </c>
      <c r="J381">
        <f>SUMIFS('6-29 EMR'!$F$2:$F$467,'6-29 EMR'!$B$2:$B$467,$B381)</f>
        <v>0</v>
      </c>
      <c r="K381">
        <f>SUMIFS('6-29 EMR'!$G$2:$G$467,'6-29 EMR'!$B$2:$B$467,$B381)</f>
        <v>0</v>
      </c>
      <c r="L381">
        <f>SUMIFS('6-29 EMR'!$M$2:$M$467,'6-29 EMR'!$B$2:$B$467,$B381)</f>
        <v>0</v>
      </c>
      <c r="M381">
        <f>SUMIFS('6-29 EMR'!$N$2:$N$467,'6-29 EMR'!$B$2:$B$467,$B381)</f>
        <v>0</v>
      </c>
      <c r="N381">
        <f>SUMIFS('6-28 EMR'!$F$2:$F$467,'6-28 EMR'!$B$2:$B$467,$B381)</f>
        <v>0</v>
      </c>
      <c r="O381">
        <f>SUMIFS('6-28 EMR'!$G$2:$G$467,'6-28 EMR'!$B$2:$B$467,$B381)</f>
        <v>0</v>
      </c>
      <c r="P381">
        <f>SUMIFS('6-28 EMR'!$M$2:$M$467,'6-28 EMR'!$B$2:$B$467,$B381)</f>
        <v>0</v>
      </c>
      <c r="Q381">
        <f>SUMIFS('6-28 EMR'!$N$2:$N$467,'6-28 EMR'!$B$2:$B$467,$B381)</f>
        <v>0</v>
      </c>
      <c r="R381">
        <f>SUMIFS('6-27 EMR'!$F$2:$F$467,'6-27 EMR'!$B$2:$B$467,$B381)</f>
        <v>0</v>
      </c>
      <c r="S381">
        <f>SUMIFS('6-27 EMR'!$G$2:$G$467,'6-27 EMR'!$B$2:$B$467,$B381)</f>
        <v>0</v>
      </c>
      <c r="T381">
        <f>SUMIFS('6-27 EMR'!$M$2:$M$467,'6-27 EMR'!$B$2:$B$467,$B381)</f>
        <v>0</v>
      </c>
      <c r="U381">
        <f>SUMIFS('6-27 EMR'!$N$2:$N$467,'6-27 EMR'!$B$2:$B$467,$B381)</f>
        <v>0</v>
      </c>
      <c r="V381">
        <f>SUMIFS('6-26 EMR'!$F$2:$F$467,'6-26 EMR'!$B$2:$B$467,$B381)</f>
        <v>0</v>
      </c>
      <c r="W381">
        <f>SUMIFS('6-26 EMR'!$G$2:$G$467,'6-26 EMR'!$B$2:$B$467,$B381)</f>
        <v>0</v>
      </c>
      <c r="X381">
        <f>SUMIFS('6-26 EMR'!$M$2:$M$467,'6-26 EMR'!$B$2:$B$467,$B381)</f>
        <v>0</v>
      </c>
      <c r="Y381">
        <f>SUMIFS('6-26 EMR'!$N$2:$N$467,'6-26 EMR'!$B$2:$B$467,$B381)</f>
        <v>0</v>
      </c>
      <c r="Z381">
        <f>SUMIFS('6-25 EMR'!$F$2:$F$467,'6-25 EMR'!$B$2:$B$467,$B381)</f>
        <v>0</v>
      </c>
      <c r="AA381">
        <f>SUMIFS('6-25 EMR'!$G$2:$G$467,'6-25 EMR'!$B$2:$B$467,$B381)</f>
        <v>0</v>
      </c>
      <c r="AB381">
        <f>SUMIFS('6-25 EMR'!$M$2:$M$467,'6-25 EMR'!$B$2:$B$467,$B381)</f>
        <v>0</v>
      </c>
      <c r="AC381">
        <f>SUMIFS('6-25 EMR'!$N$2:$N$467,'6-25 EMR'!$B$2:$B$467,$B381)</f>
        <v>0</v>
      </c>
      <c r="AD381">
        <f>SUMIFS('6-24 EMR'!$F$2:$F$467,'6-24 EMR'!$B$2:$B$467,$B381)</f>
        <v>0</v>
      </c>
      <c r="AE381">
        <f>SUMIFS('6-24 EMR'!$G$2:$G$467,'6-24 EMR'!$B$2:$B$467,$B381)</f>
        <v>0</v>
      </c>
      <c r="AF381">
        <f>SUMIFS('6-24 EMR'!$M$2:$M$467,'6-24 EMR'!$B$2:$B$467,$B381)</f>
        <v>0</v>
      </c>
      <c r="AG381">
        <f>SUMIFS('6-24 EMR'!$N$2:$N$467,'6-24 EMR'!$B$2:$B$467,$B381)</f>
        <v>0</v>
      </c>
      <c r="AH381">
        <f>SUMIFS('6-23 EMR'!$F$2:$F$467,'6-23 EMR'!$B$2:$B$467,$B381)</f>
        <v>0</v>
      </c>
      <c r="AI381">
        <f>SUMIFS('6-23 EMR'!$G$2:$G$467,'6-23 EMR'!$B$2:$B$467,$B381)</f>
        <v>0</v>
      </c>
      <c r="AJ381">
        <f>SUMIFS('6-23 EMR'!$M$2:$M$467,'6-23 EMR'!$B$2:$B$467,$B381)</f>
        <v>0</v>
      </c>
      <c r="AK381">
        <f>SUMIFS('6-23 EMR'!$N$2:$N$467,'6-23 EMR'!$B$2:$B$467,$B381)</f>
        <v>0</v>
      </c>
      <c r="AL381" t="s">
        <v>1715</v>
      </c>
    </row>
    <row r="382" spans="1:38" x14ac:dyDescent="0.25">
      <c r="A382" s="3" t="s">
        <v>1716</v>
      </c>
      <c r="B382" t="s">
        <v>1717</v>
      </c>
      <c r="C382" t="s">
        <v>296</v>
      </c>
      <c r="D382" t="s">
        <v>1717</v>
      </c>
      <c r="E382" t="str">
        <f>IF(OR(Table1[[#This Row],[June 23-29 Resident Confirmed COVID-19 (sum)]]&gt;0,Table1[[#This Row],[June 23-29 Resident Suspected COVID-19 (sum)]]&gt;0,Table1[[#This Row],[June 23-29 Staff Confirmed COVID-19 (sum)]]&gt;0,Table1[[#This Row],[June 23-29 Staff Suspected COVID-19 (sum)]]&gt;0),"Yes","")</f>
        <v/>
      </c>
      <c r="F382">
        <f t="shared" si="18"/>
        <v>0</v>
      </c>
      <c r="G382">
        <f t="shared" si="18"/>
        <v>0</v>
      </c>
      <c r="H382">
        <f t="shared" si="18"/>
        <v>0</v>
      </c>
      <c r="I382">
        <f t="shared" si="18"/>
        <v>0</v>
      </c>
      <c r="J382">
        <f>SUMIFS('6-29 EMR'!$F$2:$F$467,'6-29 EMR'!$B$2:$B$467,$B382)</f>
        <v>0</v>
      </c>
      <c r="K382">
        <f>SUMIFS('6-29 EMR'!$G$2:$G$467,'6-29 EMR'!$B$2:$B$467,$B382)</f>
        <v>0</v>
      </c>
      <c r="L382">
        <f>SUMIFS('6-29 EMR'!$M$2:$M$467,'6-29 EMR'!$B$2:$B$467,$B382)</f>
        <v>0</v>
      </c>
      <c r="M382">
        <f>SUMIFS('6-29 EMR'!$N$2:$N$467,'6-29 EMR'!$B$2:$B$467,$B382)</f>
        <v>0</v>
      </c>
      <c r="N382">
        <f>SUMIFS('6-28 EMR'!$F$2:$F$467,'6-28 EMR'!$B$2:$B$467,$B382)</f>
        <v>0</v>
      </c>
      <c r="O382">
        <f>SUMIFS('6-28 EMR'!$G$2:$G$467,'6-28 EMR'!$B$2:$B$467,$B382)</f>
        <v>0</v>
      </c>
      <c r="P382">
        <f>SUMIFS('6-28 EMR'!$M$2:$M$467,'6-28 EMR'!$B$2:$B$467,$B382)</f>
        <v>0</v>
      </c>
      <c r="Q382">
        <f>SUMIFS('6-28 EMR'!$N$2:$N$467,'6-28 EMR'!$B$2:$B$467,$B382)</f>
        <v>0</v>
      </c>
      <c r="R382">
        <f>SUMIFS('6-27 EMR'!$F$2:$F$467,'6-27 EMR'!$B$2:$B$467,$B382)</f>
        <v>0</v>
      </c>
      <c r="S382">
        <f>SUMIFS('6-27 EMR'!$G$2:$G$467,'6-27 EMR'!$B$2:$B$467,$B382)</f>
        <v>0</v>
      </c>
      <c r="T382">
        <f>SUMIFS('6-27 EMR'!$M$2:$M$467,'6-27 EMR'!$B$2:$B$467,$B382)</f>
        <v>0</v>
      </c>
      <c r="U382">
        <f>SUMIFS('6-27 EMR'!$N$2:$N$467,'6-27 EMR'!$B$2:$B$467,$B382)</f>
        <v>0</v>
      </c>
      <c r="V382">
        <f>SUMIFS('6-26 EMR'!$F$2:$F$467,'6-26 EMR'!$B$2:$B$467,$B382)</f>
        <v>0</v>
      </c>
      <c r="W382">
        <f>SUMIFS('6-26 EMR'!$G$2:$G$467,'6-26 EMR'!$B$2:$B$467,$B382)</f>
        <v>0</v>
      </c>
      <c r="X382">
        <f>SUMIFS('6-26 EMR'!$M$2:$M$467,'6-26 EMR'!$B$2:$B$467,$B382)</f>
        <v>0</v>
      </c>
      <c r="Y382">
        <f>SUMIFS('6-26 EMR'!$N$2:$N$467,'6-26 EMR'!$B$2:$B$467,$B382)</f>
        <v>0</v>
      </c>
      <c r="Z382">
        <f>SUMIFS('6-25 EMR'!$F$2:$F$467,'6-25 EMR'!$B$2:$B$467,$B382)</f>
        <v>0</v>
      </c>
      <c r="AA382">
        <f>SUMIFS('6-25 EMR'!$G$2:$G$467,'6-25 EMR'!$B$2:$B$467,$B382)</f>
        <v>0</v>
      </c>
      <c r="AB382">
        <f>SUMIFS('6-25 EMR'!$M$2:$M$467,'6-25 EMR'!$B$2:$B$467,$B382)</f>
        <v>0</v>
      </c>
      <c r="AC382">
        <f>SUMIFS('6-25 EMR'!$N$2:$N$467,'6-25 EMR'!$B$2:$B$467,$B382)</f>
        <v>0</v>
      </c>
      <c r="AD382">
        <f>SUMIFS('6-24 EMR'!$F$2:$F$467,'6-24 EMR'!$B$2:$B$467,$B382)</f>
        <v>0</v>
      </c>
      <c r="AE382">
        <f>SUMIFS('6-24 EMR'!$G$2:$G$467,'6-24 EMR'!$B$2:$B$467,$B382)</f>
        <v>0</v>
      </c>
      <c r="AF382">
        <f>SUMIFS('6-24 EMR'!$M$2:$M$467,'6-24 EMR'!$B$2:$B$467,$B382)</f>
        <v>0</v>
      </c>
      <c r="AG382">
        <f>SUMIFS('6-24 EMR'!$N$2:$N$467,'6-24 EMR'!$B$2:$B$467,$B382)</f>
        <v>0</v>
      </c>
      <c r="AH382">
        <f>SUMIFS('6-23 EMR'!$F$2:$F$467,'6-23 EMR'!$B$2:$B$467,$B382)</f>
        <v>0</v>
      </c>
      <c r="AI382">
        <f>SUMIFS('6-23 EMR'!$G$2:$G$467,'6-23 EMR'!$B$2:$B$467,$B382)</f>
        <v>0</v>
      </c>
      <c r="AJ382">
        <f>SUMIFS('6-23 EMR'!$M$2:$M$467,'6-23 EMR'!$B$2:$B$467,$B382)</f>
        <v>0</v>
      </c>
      <c r="AK382">
        <f>SUMIFS('6-23 EMR'!$N$2:$N$467,'6-23 EMR'!$B$2:$B$467,$B382)</f>
        <v>0</v>
      </c>
      <c r="AL382" t="s">
        <v>1719</v>
      </c>
    </row>
    <row r="383" spans="1:38" x14ac:dyDescent="0.25">
      <c r="A383" s="3" t="s">
        <v>1716</v>
      </c>
      <c r="B383" t="s">
        <v>1720</v>
      </c>
      <c r="C383" t="s">
        <v>1721</v>
      </c>
      <c r="D383" t="s">
        <v>1720</v>
      </c>
      <c r="E383" t="str">
        <f>IF(OR(Table1[[#This Row],[June 23-29 Resident Confirmed COVID-19 (sum)]]&gt;0,Table1[[#This Row],[June 23-29 Resident Suspected COVID-19 (sum)]]&gt;0,Table1[[#This Row],[June 23-29 Staff Confirmed COVID-19 (sum)]]&gt;0,Table1[[#This Row],[June 23-29 Staff Suspected COVID-19 (sum)]]&gt;0),"Yes","")</f>
        <v>Yes</v>
      </c>
      <c r="F383">
        <f t="shared" si="18"/>
        <v>0</v>
      </c>
      <c r="G383">
        <f t="shared" si="18"/>
        <v>0</v>
      </c>
      <c r="H383">
        <f t="shared" si="18"/>
        <v>0</v>
      </c>
      <c r="I383">
        <f t="shared" si="18"/>
        <v>2</v>
      </c>
      <c r="J383">
        <f>SUMIFS('6-29 EMR'!$F$2:$F$467,'6-29 EMR'!$B$2:$B$467,$B383)</f>
        <v>0</v>
      </c>
      <c r="K383">
        <f>SUMIFS('6-29 EMR'!$G$2:$G$467,'6-29 EMR'!$B$2:$B$467,$B383)</f>
        <v>0</v>
      </c>
      <c r="L383">
        <f>SUMIFS('6-29 EMR'!$M$2:$M$467,'6-29 EMR'!$B$2:$B$467,$B383)</f>
        <v>0</v>
      </c>
      <c r="M383">
        <f>SUMIFS('6-29 EMR'!$N$2:$N$467,'6-29 EMR'!$B$2:$B$467,$B383)</f>
        <v>0</v>
      </c>
      <c r="N383">
        <f>SUMIFS('6-28 EMR'!$F$2:$F$467,'6-28 EMR'!$B$2:$B$467,$B383)</f>
        <v>0</v>
      </c>
      <c r="O383">
        <f>SUMIFS('6-28 EMR'!$G$2:$G$467,'6-28 EMR'!$B$2:$B$467,$B383)</f>
        <v>0</v>
      </c>
      <c r="P383">
        <f>SUMIFS('6-28 EMR'!$M$2:$M$467,'6-28 EMR'!$B$2:$B$467,$B383)</f>
        <v>0</v>
      </c>
      <c r="Q383">
        <f>SUMIFS('6-28 EMR'!$N$2:$N$467,'6-28 EMR'!$B$2:$B$467,$B383)</f>
        <v>0</v>
      </c>
      <c r="R383">
        <f>SUMIFS('6-27 EMR'!$F$2:$F$467,'6-27 EMR'!$B$2:$B$467,$B383)</f>
        <v>0</v>
      </c>
      <c r="S383">
        <f>SUMIFS('6-27 EMR'!$G$2:$G$467,'6-27 EMR'!$B$2:$B$467,$B383)</f>
        <v>0</v>
      </c>
      <c r="T383">
        <f>SUMIFS('6-27 EMR'!$M$2:$M$467,'6-27 EMR'!$B$2:$B$467,$B383)</f>
        <v>0</v>
      </c>
      <c r="U383">
        <f>SUMIFS('6-27 EMR'!$N$2:$N$467,'6-27 EMR'!$B$2:$B$467,$B383)</f>
        <v>0</v>
      </c>
      <c r="V383">
        <f>SUMIFS('6-26 EMR'!$F$2:$F$467,'6-26 EMR'!$B$2:$B$467,$B383)</f>
        <v>0</v>
      </c>
      <c r="W383">
        <f>SUMIFS('6-26 EMR'!$G$2:$G$467,'6-26 EMR'!$B$2:$B$467,$B383)</f>
        <v>0</v>
      </c>
      <c r="X383">
        <f>SUMIFS('6-26 EMR'!$M$2:$M$467,'6-26 EMR'!$B$2:$B$467,$B383)</f>
        <v>0</v>
      </c>
      <c r="Y383">
        <f>SUMIFS('6-26 EMR'!$N$2:$N$467,'6-26 EMR'!$B$2:$B$467,$B383)</f>
        <v>0</v>
      </c>
      <c r="Z383">
        <f>SUMIFS('6-25 EMR'!$F$2:$F$467,'6-25 EMR'!$B$2:$B$467,$B383)</f>
        <v>0</v>
      </c>
      <c r="AA383">
        <f>SUMIFS('6-25 EMR'!$G$2:$G$467,'6-25 EMR'!$B$2:$B$467,$B383)</f>
        <v>0</v>
      </c>
      <c r="AB383">
        <f>SUMIFS('6-25 EMR'!$M$2:$M$467,'6-25 EMR'!$B$2:$B$467,$B383)</f>
        <v>0</v>
      </c>
      <c r="AC383">
        <f>SUMIFS('6-25 EMR'!$N$2:$N$467,'6-25 EMR'!$B$2:$B$467,$B383)</f>
        <v>0</v>
      </c>
      <c r="AD383">
        <f>SUMIFS('6-24 EMR'!$F$2:$F$467,'6-24 EMR'!$B$2:$B$467,$B383)</f>
        <v>0</v>
      </c>
      <c r="AE383">
        <f>SUMIFS('6-24 EMR'!$G$2:$G$467,'6-24 EMR'!$B$2:$B$467,$B383)</f>
        <v>0</v>
      </c>
      <c r="AF383">
        <f>SUMIFS('6-24 EMR'!$M$2:$M$467,'6-24 EMR'!$B$2:$B$467,$B383)</f>
        <v>0</v>
      </c>
      <c r="AG383">
        <f>SUMIFS('6-24 EMR'!$N$2:$N$467,'6-24 EMR'!$B$2:$B$467,$B383)</f>
        <v>1</v>
      </c>
      <c r="AH383">
        <f>SUMIFS('6-23 EMR'!$F$2:$F$467,'6-23 EMR'!$B$2:$B$467,$B383)</f>
        <v>0</v>
      </c>
      <c r="AI383">
        <f>SUMIFS('6-23 EMR'!$G$2:$G$467,'6-23 EMR'!$B$2:$B$467,$B383)</f>
        <v>0</v>
      </c>
      <c r="AJ383">
        <f>SUMIFS('6-23 EMR'!$M$2:$M$467,'6-23 EMR'!$B$2:$B$467,$B383)</f>
        <v>0</v>
      </c>
      <c r="AK383">
        <f>SUMIFS('6-23 EMR'!$N$2:$N$467,'6-23 EMR'!$B$2:$B$467,$B383)</f>
        <v>1</v>
      </c>
      <c r="AL383" t="s">
        <v>1723</v>
      </c>
    </row>
    <row r="384" spans="1:38" x14ac:dyDescent="0.25">
      <c r="A384" s="3" t="s">
        <v>1716</v>
      </c>
      <c r="B384" t="s">
        <v>1724</v>
      </c>
      <c r="C384" t="s">
        <v>1725</v>
      </c>
      <c r="D384" t="s">
        <v>296</v>
      </c>
      <c r="E384" t="str">
        <f>IF(OR(Table1[[#This Row],[June 23-29 Resident Confirmed COVID-19 (sum)]]&gt;0,Table1[[#This Row],[June 23-29 Resident Suspected COVID-19 (sum)]]&gt;0,Table1[[#This Row],[June 23-29 Staff Confirmed COVID-19 (sum)]]&gt;0,Table1[[#This Row],[June 23-29 Staff Suspected COVID-19 (sum)]]&gt;0),"Yes","")</f>
        <v/>
      </c>
      <c r="F384">
        <f t="shared" ref="F384:I403" si="19">SUMIFS($J384:$AK384,$J$1:$AK$1,F$1)</f>
        <v>0</v>
      </c>
      <c r="G384">
        <f t="shared" si="19"/>
        <v>0</v>
      </c>
      <c r="H384">
        <f t="shared" si="19"/>
        <v>0</v>
      </c>
      <c r="I384">
        <f t="shared" si="19"/>
        <v>0</v>
      </c>
      <c r="J384">
        <f>SUMIFS('6-29 EMR'!$F$2:$F$467,'6-29 EMR'!$B$2:$B$467,$B384)</f>
        <v>0</v>
      </c>
      <c r="K384">
        <f>SUMIFS('6-29 EMR'!$G$2:$G$467,'6-29 EMR'!$B$2:$B$467,$B384)</f>
        <v>0</v>
      </c>
      <c r="L384">
        <f>SUMIFS('6-29 EMR'!$M$2:$M$467,'6-29 EMR'!$B$2:$B$467,$B384)</f>
        <v>0</v>
      </c>
      <c r="M384">
        <f>SUMIFS('6-29 EMR'!$N$2:$N$467,'6-29 EMR'!$B$2:$B$467,$B384)</f>
        <v>0</v>
      </c>
      <c r="N384">
        <f>SUMIFS('6-28 EMR'!$F$2:$F$467,'6-28 EMR'!$B$2:$B$467,$B384)</f>
        <v>0</v>
      </c>
      <c r="O384">
        <f>SUMIFS('6-28 EMR'!$G$2:$G$467,'6-28 EMR'!$B$2:$B$467,$B384)</f>
        <v>0</v>
      </c>
      <c r="P384">
        <f>SUMIFS('6-28 EMR'!$M$2:$M$467,'6-28 EMR'!$B$2:$B$467,$B384)</f>
        <v>0</v>
      </c>
      <c r="Q384">
        <f>SUMIFS('6-28 EMR'!$N$2:$N$467,'6-28 EMR'!$B$2:$B$467,$B384)</f>
        <v>0</v>
      </c>
      <c r="R384">
        <f>SUMIFS('6-27 EMR'!$F$2:$F$467,'6-27 EMR'!$B$2:$B$467,$B384)</f>
        <v>0</v>
      </c>
      <c r="S384">
        <f>SUMIFS('6-27 EMR'!$G$2:$G$467,'6-27 EMR'!$B$2:$B$467,$B384)</f>
        <v>0</v>
      </c>
      <c r="T384">
        <f>SUMIFS('6-27 EMR'!$M$2:$M$467,'6-27 EMR'!$B$2:$B$467,$B384)</f>
        <v>0</v>
      </c>
      <c r="U384">
        <f>SUMIFS('6-27 EMR'!$N$2:$N$467,'6-27 EMR'!$B$2:$B$467,$B384)</f>
        <v>0</v>
      </c>
      <c r="V384">
        <f>SUMIFS('6-26 EMR'!$F$2:$F$467,'6-26 EMR'!$B$2:$B$467,$B384)</f>
        <v>0</v>
      </c>
      <c r="W384">
        <f>SUMIFS('6-26 EMR'!$G$2:$G$467,'6-26 EMR'!$B$2:$B$467,$B384)</f>
        <v>0</v>
      </c>
      <c r="X384">
        <f>SUMIFS('6-26 EMR'!$M$2:$M$467,'6-26 EMR'!$B$2:$B$467,$B384)</f>
        <v>0</v>
      </c>
      <c r="Y384">
        <f>SUMIFS('6-26 EMR'!$N$2:$N$467,'6-26 EMR'!$B$2:$B$467,$B384)</f>
        <v>0</v>
      </c>
      <c r="Z384">
        <f>SUMIFS('6-25 EMR'!$F$2:$F$467,'6-25 EMR'!$B$2:$B$467,$B384)</f>
        <v>0</v>
      </c>
      <c r="AA384">
        <f>SUMIFS('6-25 EMR'!$G$2:$G$467,'6-25 EMR'!$B$2:$B$467,$B384)</f>
        <v>0</v>
      </c>
      <c r="AB384">
        <f>SUMIFS('6-25 EMR'!$M$2:$M$467,'6-25 EMR'!$B$2:$B$467,$B384)</f>
        <v>0</v>
      </c>
      <c r="AC384">
        <f>SUMIFS('6-25 EMR'!$N$2:$N$467,'6-25 EMR'!$B$2:$B$467,$B384)</f>
        <v>0</v>
      </c>
      <c r="AD384">
        <f>SUMIFS('6-24 EMR'!$F$2:$F$467,'6-24 EMR'!$B$2:$B$467,$B384)</f>
        <v>0</v>
      </c>
      <c r="AE384">
        <f>SUMIFS('6-24 EMR'!$G$2:$G$467,'6-24 EMR'!$B$2:$B$467,$B384)</f>
        <v>0</v>
      </c>
      <c r="AF384">
        <f>SUMIFS('6-24 EMR'!$M$2:$M$467,'6-24 EMR'!$B$2:$B$467,$B384)</f>
        <v>0</v>
      </c>
      <c r="AG384">
        <f>SUMIFS('6-24 EMR'!$N$2:$N$467,'6-24 EMR'!$B$2:$B$467,$B384)</f>
        <v>0</v>
      </c>
      <c r="AH384">
        <f>SUMIFS('6-23 EMR'!$F$2:$F$467,'6-23 EMR'!$B$2:$B$467,$B384)</f>
        <v>0</v>
      </c>
      <c r="AI384">
        <f>SUMIFS('6-23 EMR'!$G$2:$G$467,'6-23 EMR'!$B$2:$B$467,$B384)</f>
        <v>0</v>
      </c>
      <c r="AJ384">
        <f>SUMIFS('6-23 EMR'!$M$2:$M$467,'6-23 EMR'!$B$2:$B$467,$B384)</f>
        <v>0</v>
      </c>
      <c r="AK384">
        <f>SUMIFS('6-23 EMR'!$N$2:$N$467,'6-23 EMR'!$B$2:$B$467,$B384)</f>
        <v>0</v>
      </c>
      <c r="AL384" t="s">
        <v>1667</v>
      </c>
    </row>
    <row r="385" spans="1:38" x14ac:dyDescent="0.25">
      <c r="A385" s="3" t="s">
        <v>1716</v>
      </c>
      <c r="B385" t="s">
        <v>1728</v>
      </c>
      <c r="C385" t="s">
        <v>1729</v>
      </c>
      <c r="D385" t="s">
        <v>123</v>
      </c>
      <c r="E385" t="str">
        <f>IF(OR(Table1[[#This Row],[June 23-29 Resident Confirmed COVID-19 (sum)]]&gt;0,Table1[[#This Row],[June 23-29 Resident Suspected COVID-19 (sum)]]&gt;0,Table1[[#This Row],[June 23-29 Staff Confirmed COVID-19 (sum)]]&gt;0,Table1[[#This Row],[June 23-29 Staff Suspected COVID-19 (sum)]]&gt;0),"Yes","")</f>
        <v>Yes</v>
      </c>
      <c r="F385">
        <f t="shared" si="19"/>
        <v>0</v>
      </c>
      <c r="G385">
        <f t="shared" si="19"/>
        <v>0</v>
      </c>
      <c r="H385">
        <f t="shared" si="19"/>
        <v>0</v>
      </c>
      <c r="I385">
        <f t="shared" si="19"/>
        <v>6</v>
      </c>
      <c r="J385">
        <f>SUMIFS('6-29 EMR'!$F$2:$F$467,'6-29 EMR'!$B$2:$B$467,$B385)</f>
        <v>0</v>
      </c>
      <c r="K385">
        <f>SUMIFS('6-29 EMR'!$G$2:$G$467,'6-29 EMR'!$B$2:$B$467,$B385)</f>
        <v>0</v>
      </c>
      <c r="L385">
        <f>SUMIFS('6-29 EMR'!$M$2:$M$467,'6-29 EMR'!$B$2:$B$467,$B385)</f>
        <v>0</v>
      </c>
      <c r="M385">
        <f>SUMIFS('6-29 EMR'!$N$2:$N$467,'6-29 EMR'!$B$2:$B$467,$B385)</f>
        <v>0</v>
      </c>
      <c r="N385">
        <f>SUMIFS('6-28 EMR'!$F$2:$F$467,'6-28 EMR'!$B$2:$B$467,$B385)</f>
        <v>0</v>
      </c>
      <c r="O385">
        <f>SUMIFS('6-28 EMR'!$G$2:$G$467,'6-28 EMR'!$B$2:$B$467,$B385)</f>
        <v>0</v>
      </c>
      <c r="P385">
        <f>SUMIFS('6-28 EMR'!$M$2:$M$467,'6-28 EMR'!$B$2:$B$467,$B385)</f>
        <v>0</v>
      </c>
      <c r="Q385">
        <f>SUMIFS('6-28 EMR'!$N$2:$N$467,'6-28 EMR'!$B$2:$B$467,$B385)</f>
        <v>0</v>
      </c>
      <c r="R385">
        <f>SUMIFS('6-27 EMR'!$F$2:$F$467,'6-27 EMR'!$B$2:$B$467,$B385)</f>
        <v>0</v>
      </c>
      <c r="S385">
        <f>SUMIFS('6-27 EMR'!$G$2:$G$467,'6-27 EMR'!$B$2:$B$467,$B385)</f>
        <v>0</v>
      </c>
      <c r="T385">
        <f>SUMIFS('6-27 EMR'!$M$2:$M$467,'6-27 EMR'!$B$2:$B$467,$B385)</f>
        <v>0</v>
      </c>
      <c r="U385">
        <f>SUMIFS('6-27 EMR'!$N$2:$N$467,'6-27 EMR'!$B$2:$B$467,$B385)</f>
        <v>0</v>
      </c>
      <c r="V385">
        <f>SUMIFS('6-26 EMR'!$F$2:$F$467,'6-26 EMR'!$B$2:$B$467,$B385)</f>
        <v>0</v>
      </c>
      <c r="W385">
        <f>SUMIFS('6-26 EMR'!$G$2:$G$467,'6-26 EMR'!$B$2:$B$467,$B385)</f>
        <v>0</v>
      </c>
      <c r="X385">
        <f>SUMIFS('6-26 EMR'!$M$2:$M$467,'6-26 EMR'!$B$2:$B$467,$B385)</f>
        <v>0</v>
      </c>
      <c r="Y385">
        <f>SUMIFS('6-26 EMR'!$N$2:$N$467,'6-26 EMR'!$B$2:$B$467,$B385)</f>
        <v>0</v>
      </c>
      <c r="Z385">
        <f>SUMIFS('6-25 EMR'!$F$2:$F$467,'6-25 EMR'!$B$2:$B$467,$B385)</f>
        <v>0</v>
      </c>
      <c r="AA385">
        <f>SUMIFS('6-25 EMR'!$G$2:$G$467,'6-25 EMR'!$B$2:$B$467,$B385)</f>
        <v>0</v>
      </c>
      <c r="AB385">
        <f>SUMIFS('6-25 EMR'!$M$2:$M$467,'6-25 EMR'!$B$2:$B$467,$B385)</f>
        <v>0</v>
      </c>
      <c r="AC385">
        <f>SUMIFS('6-25 EMR'!$N$2:$N$467,'6-25 EMR'!$B$2:$B$467,$B385)</f>
        <v>2</v>
      </c>
      <c r="AD385">
        <f>SUMIFS('6-24 EMR'!$F$2:$F$467,'6-24 EMR'!$B$2:$B$467,$B385)</f>
        <v>0</v>
      </c>
      <c r="AE385">
        <f>SUMIFS('6-24 EMR'!$G$2:$G$467,'6-24 EMR'!$B$2:$B$467,$B385)</f>
        <v>0</v>
      </c>
      <c r="AF385">
        <f>SUMIFS('6-24 EMR'!$M$2:$M$467,'6-24 EMR'!$B$2:$B$467,$B385)</f>
        <v>0</v>
      </c>
      <c r="AG385">
        <f>SUMIFS('6-24 EMR'!$N$2:$N$467,'6-24 EMR'!$B$2:$B$467,$B385)</f>
        <v>2</v>
      </c>
      <c r="AH385">
        <f>SUMIFS('6-23 EMR'!$F$2:$F$467,'6-23 EMR'!$B$2:$B$467,$B385)</f>
        <v>0</v>
      </c>
      <c r="AI385">
        <f>SUMIFS('6-23 EMR'!$G$2:$G$467,'6-23 EMR'!$B$2:$B$467,$B385)</f>
        <v>0</v>
      </c>
      <c r="AJ385">
        <f>SUMIFS('6-23 EMR'!$M$2:$M$467,'6-23 EMR'!$B$2:$B$467,$B385)</f>
        <v>0</v>
      </c>
      <c r="AK385">
        <f>SUMIFS('6-23 EMR'!$N$2:$N$467,'6-23 EMR'!$B$2:$B$467,$B385)</f>
        <v>2</v>
      </c>
      <c r="AL385" t="s">
        <v>1667</v>
      </c>
    </row>
    <row r="386" spans="1:38" x14ac:dyDescent="0.25">
      <c r="A386" s="3" t="s">
        <v>1731</v>
      </c>
      <c r="B386" t="s">
        <v>1732</v>
      </c>
      <c r="C386" t="s">
        <v>1733</v>
      </c>
      <c r="D386" t="s">
        <v>1732</v>
      </c>
      <c r="E386" t="str">
        <f>IF(OR(Table1[[#This Row],[June 23-29 Resident Confirmed COVID-19 (sum)]]&gt;0,Table1[[#This Row],[June 23-29 Resident Suspected COVID-19 (sum)]]&gt;0,Table1[[#This Row],[June 23-29 Staff Confirmed COVID-19 (sum)]]&gt;0,Table1[[#This Row],[June 23-29 Staff Suspected COVID-19 (sum)]]&gt;0),"Yes","")</f>
        <v/>
      </c>
      <c r="F386">
        <f t="shared" si="19"/>
        <v>0</v>
      </c>
      <c r="G386">
        <f t="shared" si="19"/>
        <v>0</v>
      </c>
      <c r="H386">
        <f t="shared" si="19"/>
        <v>0</v>
      </c>
      <c r="I386">
        <f t="shared" si="19"/>
        <v>0</v>
      </c>
      <c r="J386">
        <f>SUMIFS('6-29 EMR'!$F$2:$F$467,'6-29 EMR'!$B$2:$B$467,$B386)</f>
        <v>0</v>
      </c>
      <c r="K386">
        <f>SUMIFS('6-29 EMR'!$G$2:$G$467,'6-29 EMR'!$B$2:$B$467,$B386)</f>
        <v>0</v>
      </c>
      <c r="L386">
        <f>SUMIFS('6-29 EMR'!$M$2:$M$467,'6-29 EMR'!$B$2:$B$467,$B386)</f>
        <v>0</v>
      </c>
      <c r="M386">
        <f>SUMIFS('6-29 EMR'!$N$2:$N$467,'6-29 EMR'!$B$2:$B$467,$B386)</f>
        <v>0</v>
      </c>
      <c r="N386">
        <f>SUMIFS('6-28 EMR'!$F$2:$F$467,'6-28 EMR'!$B$2:$B$467,$B386)</f>
        <v>0</v>
      </c>
      <c r="O386">
        <f>SUMIFS('6-28 EMR'!$G$2:$G$467,'6-28 EMR'!$B$2:$B$467,$B386)</f>
        <v>0</v>
      </c>
      <c r="P386">
        <f>SUMIFS('6-28 EMR'!$M$2:$M$467,'6-28 EMR'!$B$2:$B$467,$B386)</f>
        <v>0</v>
      </c>
      <c r="Q386">
        <f>SUMIFS('6-28 EMR'!$N$2:$N$467,'6-28 EMR'!$B$2:$B$467,$B386)</f>
        <v>0</v>
      </c>
      <c r="R386">
        <f>SUMIFS('6-27 EMR'!$F$2:$F$467,'6-27 EMR'!$B$2:$B$467,$B386)</f>
        <v>0</v>
      </c>
      <c r="S386">
        <f>SUMIFS('6-27 EMR'!$G$2:$G$467,'6-27 EMR'!$B$2:$B$467,$B386)</f>
        <v>0</v>
      </c>
      <c r="T386">
        <f>SUMIFS('6-27 EMR'!$M$2:$M$467,'6-27 EMR'!$B$2:$B$467,$B386)</f>
        <v>0</v>
      </c>
      <c r="U386">
        <f>SUMIFS('6-27 EMR'!$N$2:$N$467,'6-27 EMR'!$B$2:$B$467,$B386)</f>
        <v>0</v>
      </c>
      <c r="V386">
        <f>SUMIFS('6-26 EMR'!$F$2:$F$467,'6-26 EMR'!$B$2:$B$467,$B386)</f>
        <v>0</v>
      </c>
      <c r="W386">
        <f>SUMIFS('6-26 EMR'!$G$2:$G$467,'6-26 EMR'!$B$2:$B$467,$B386)</f>
        <v>0</v>
      </c>
      <c r="X386">
        <f>SUMIFS('6-26 EMR'!$M$2:$M$467,'6-26 EMR'!$B$2:$B$467,$B386)</f>
        <v>0</v>
      </c>
      <c r="Y386">
        <f>SUMIFS('6-26 EMR'!$N$2:$N$467,'6-26 EMR'!$B$2:$B$467,$B386)</f>
        <v>0</v>
      </c>
      <c r="Z386">
        <f>SUMIFS('6-25 EMR'!$F$2:$F$467,'6-25 EMR'!$B$2:$B$467,$B386)</f>
        <v>0</v>
      </c>
      <c r="AA386">
        <f>SUMIFS('6-25 EMR'!$G$2:$G$467,'6-25 EMR'!$B$2:$B$467,$B386)</f>
        <v>0</v>
      </c>
      <c r="AB386">
        <f>SUMIFS('6-25 EMR'!$M$2:$M$467,'6-25 EMR'!$B$2:$B$467,$B386)</f>
        <v>0</v>
      </c>
      <c r="AC386">
        <f>SUMIFS('6-25 EMR'!$N$2:$N$467,'6-25 EMR'!$B$2:$B$467,$B386)</f>
        <v>0</v>
      </c>
      <c r="AD386">
        <f>SUMIFS('6-24 EMR'!$F$2:$F$467,'6-24 EMR'!$B$2:$B$467,$B386)</f>
        <v>0</v>
      </c>
      <c r="AE386">
        <f>SUMIFS('6-24 EMR'!$G$2:$G$467,'6-24 EMR'!$B$2:$B$467,$B386)</f>
        <v>0</v>
      </c>
      <c r="AF386">
        <f>SUMIFS('6-24 EMR'!$M$2:$M$467,'6-24 EMR'!$B$2:$B$467,$B386)</f>
        <v>0</v>
      </c>
      <c r="AG386">
        <f>SUMIFS('6-24 EMR'!$N$2:$N$467,'6-24 EMR'!$B$2:$B$467,$B386)</f>
        <v>0</v>
      </c>
      <c r="AH386">
        <f>SUMIFS('6-23 EMR'!$F$2:$F$467,'6-23 EMR'!$B$2:$B$467,$B386)</f>
        <v>0</v>
      </c>
      <c r="AI386">
        <f>SUMIFS('6-23 EMR'!$G$2:$G$467,'6-23 EMR'!$B$2:$B$467,$B386)</f>
        <v>0</v>
      </c>
      <c r="AJ386">
        <f>SUMIFS('6-23 EMR'!$M$2:$M$467,'6-23 EMR'!$B$2:$B$467,$B386)</f>
        <v>0</v>
      </c>
      <c r="AK386">
        <f>SUMIFS('6-23 EMR'!$N$2:$N$467,'6-23 EMR'!$B$2:$B$467,$B386)</f>
        <v>0</v>
      </c>
      <c r="AL386" t="s">
        <v>1736</v>
      </c>
    </row>
    <row r="387" spans="1:38" x14ac:dyDescent="0.25">
      <c r="A387" s="3" t="s">
        <v>1731</v>
      </c>
      <c r="B387" t="s">
        <v>1737</v>
      </c>
      <c r="C387" t="s">
        <v>1738</v>
      </c>
      <c r="D387" t="s">
        <v>1739</v>
      </c>
      <c r="E387" t="str">
        <f>IF(OR(Table1[[#This Row],[June 23-29 Resident Confirmed COVID-19 (sum)]]&gt;0,Table1[[#This Row],[June 23-29 Resident Suspected COVID-19 (sum)]]&gt;0,Table1[[#This Row],[June 23-29 Staff Confirmed COVID-19 (sum)]]&gt;0,Table1[[#This Row],[June 23-29 Staff Suspected COVID-19 (sum)]]&gt;0),"Yes","")</f>
        <v/>
      </c>
      <c r="F387">
        <f t="shared" si="19"/>
        <v>0</v>
      </c>
      <c r="G387">
        <f t="shared" si="19"/>
        <v>0</v>
      </c>
      <c r="H387">
        <f t="shared" si="19"/>
        <v>0</v>
      </c>
      <c r="I387">
        <f t="shared" si="19"/>
        <v>0</v>
      </c>
      <c r="J387">
        <f>SUMIFS('6-29 EMR'!$F$2:$F$467,'6-29 EMR'!$B$2:$B$467,$B387)</f>
        <v>0</v>
      </c>
      <c r="K387">
        <f>SUMIFS('6-29 EMR'!$G$2:$G$467,'6-29 EMR'!$B$2:$B$467,$B387)</f>
        <v>0</v>
      </c>
      <c r="L387">
        <f>SUMIFS('6-29 EMR'!$M$2:$M$467,'6-29 EMR'!$B$2:$B$467,$B387)</f>
        <v>0</v>
      </c>
      <c r="M387">
        <f>SUMIFS('6-29 EMR'!$N$2:$N$467,'6-29 EMR'!$B$2:$B$467,$B387)</f>
        <v>0</v>
      </c>
      <c r="N387">
        <f>SUMIFS('6-28 EMR'!$F$2:$F$467,'6-28 EMR'!$B$2:$B$467,$B387)</f>
        <v>0</v>
      </c>
      <c r="O387">
        <f>SUMIFS('6-28 EMR'!$G$2:$G$467,'6-28 EMR'!$B$2:$B$467,$B387)</f>
        <v>0</v>
      </c>
      <c r="P387">
        <f>SUMIFS('6-28 EMR'!$M$2:$M$467,'6-28 EMR'!$B$2:$B$467,$B387)</f>
        <v>0</v>
      </c>
      <c r="Q387">
        <f>SUMIFS('6-28 EMR'!$N$2:$N$467,'6-28 EMR'!$B$2:$B$467,$B387)</f>
        <v>0</v>
      </c>
      <c r="R387">
        <f>SUMIFS('6-27 EMR'!$F$2:$F$467,'6-27 EMR'!$B$2:$B$467,$B387)</f>
        <v>0</v>
      </c>
      <c r="S387">
        <f>SUMIFS('6-27 EMR'!$G$2:$G$467,'6-27 EMR'!$B$2:$B$467,$B387)</f>
        <v>0</v>
      </c>
      <c r="T387">
        <f>SUMIFS('6-27 EMR'!$M$2:$M$467,'6-27 EMR'!$B$2:$B$467,$B387)</f>
        <v>0</v>
      </c>
      <c r="U387">
        <f>SUMIFS('6-27 EMR'!$N$2:$N$467,'6-27 EMR'!$B$2:$B$467,$B387)</f>
        <v>0</v>
      </c>
      <c r="V387">
        <f>SUMIFS('6-26 EMR'!$F$2:$F$467,'6-26 EMR'!$B$2:$B$467,$B387)</f>
        <v>0</v>
      </c>
      <c r="W387">
        <f>SUMIFS('6-26 EMR'!$G$2:$G$467,'6-26 EMR'!$B$2:$B$467,$B387)</f>
        <v>0</v>
      </c>
      <c r="X387">
        <f>SUMIFS('6-26 EMR'!$M$2:$M$467,'6-26 EMR'!$B$2:$B$467,$B387)</f>
        <v>0</v>
      </c>
      <c r="Y387">
        <f>SUMIFS('6-26 EMR'!$N$2:$N$467,'6-26 EMR'!$B$2:$B$467,$B387)</f>
        <v>0</v>
      </c>
      <c r="Z387">
        <f>SUMIFS('6-25 EMR'!$F$2:$F$467,'6-25 EMR'!$B$2:$B$467,$B387)</f>
        <v>0</v>
      </c>
      <c r="AA387">
        <f>SUMIFS('6-25 EMR'!$G$2:$G$467,'6-25 EMR'!$B$2:$B$467,$B387)</f>
        <v>0</v>
      </c>
      <c r="AB387">
        <f>SUMIFS('6-25 EMR'!$M$2:$M$467,'6-25 EMR'!$B$2:$B$467,$B387)</f>
        <v>0</v>
      </c>
      <c r="AC387">
        <f>SUMIFS('6-25 EMR'!$N$2:$N$467,'6-25 EMR'!$B$2:$B$467,$B387)</f>
        <v>0</v>
      </c>
      <c r="AD387">
        <f>SUMIFS('6-24 EMR'!$F$2:$F$467,'6-24 EMR'!$B$2:$B$467,$B387)</f>
        <v>0</v>
      </c>
      <c r="AE387">
        <f>SUMIFS('6-24 EMR'!$G$2:$G$467,'6-24 EMR'!$B$2:$B$467,$B387)</f>
        <v>0</v>
      </c>
      <c r="AF387">
        <f>SUMIFS('6-24 EMR'!$M$2:$M$467,'6-24 EMR'!$B$2:$B$467,$B387)</f>
        <v>0</v>
      </c>
      <c r="AG387">
        <f>SUMIFS('6-24 EMR'!$N$2:$N$467,'6-24 EMR'!$B$2:$B$467,$B387)</f>
        <v>0</v>
      </c>
      <c r="AH387">
        <f>SUMIFS('6-23 EMR'!$F$2:$F$467,'6-23 EMR'!$B$2:$B$467,$B387)</f>
        <v>0</v>
      </c>
      <c r="AI387">
        <f>SUMIFS('6-23 EMR'!$G$2:$G$467,'6-23 EMR'!$B$2:$B$467,$B387)</f>
        <v>0</v>
      </c>
      <c r="AJ387">
        <f>SUMIFS('6-23 EMR'!$M$2:$M$467,'6-23 EMR'!$B$2:$B$467,$B387)</f>
        <v>0</v>
      </c>
      <c r="AK387">
        <f>SUMIFS('6-23 EMR'!$N$2:$N$467,'6-23 EMR'!$B$2:$B$467,$B387)</f>
        <v>0</v>
      </c>
      <c r="AL387" t="s">
        <v>1742</v>
      </c>
    </row>
    <row r="388" spans="1:38" x14ac:dyDescent="0.25">
      <c r="A388" s="3" t="s">
        <v>1731</v>
      </c>
      <c r="B388" t="s">
        <v>1743</v>
      </c>
      <c r="C388" t="s">
        <v>1744</v>
      </c>
      <c r="D388" t="s">
        <v>1743</v>
      </c>
      <c r="E388" t="str">
        <f>IF(OR(Table1[[#This Row],[June 23-29 Resident Confirmed COVID-19 (sum)]]&gt;0,Table1[[#This Row],[June 23-29 Resident Suspected COVID-19 (sum)]]&gt;0,Table1[[#This Row],[June 23-29 Staff Confirmed COVID-19 (sum)]]&gt;0,Table1[[#This Row],[June 23-29 Staff Suspected COVID-19 (sum)]]&gt;0),"Yes","")</f>
        <v/>
      </c>
      <c r="F388">
        <f t="shared" si="19"/>
        <v>0</v>
      </c>
      <c r="G388">
        <f t="shared" si="19"/>
        <v>0</v>
      </c>
      <c r="H388">
        <f t="shared" si="19"/>
        <v>0</v>
      </c>
      <c r="I388">
        <f t="shared" si="19"/>
        <v>0</v>
      </c>
      <c r="J388">
        <f>SUMIFS('6-29 EMR'!$F$2:$F$467,'6-29 EMR'!$B$2:$B$467,$B388)</f>
        <v>0</v>
      </c>
      <c r="K388">
        <f>SUMIFS('6-29 EMR'!$G$2:$G$467,'6-29 EMR'!$B$2:$B$467,$B388)</f>
        <v>0</v>
      </c>
      <c r="L388">
        <f>SUMIFS('6-29 EMR'!$M$2:$M$467,'6-29 EMR'!$B$2:$B$467,$B388)</f>
        <v>0</v>
      </c>
      <c r="M388">
        <f>SUMIFS('6-29 EMR'!$N$2:$N$467,'6-29 EMR'!$B$2:$B$467,$B388)</f>
        <v>0</v>
      </c>
      <c r="N388">
        <f>SUMIFS('6-28 EMR'!$F$2:$F$467,'6-28 EMR'!$B$2:$B$467,$B388)</f>
        <v>0</v>
      </c>
      <c r="O388">
        <f>SUMIFS('6-28 EMR'!$G$2:$G$467,'6-28 EMR'!$B$2:$B$467,$B388)</f>
        <v>0</v>
      </c>
      <c r="P388">
        <f>SUMIFS('6-28 EMR'!$M$2:$M$467,'6-28 EMR'!$B$2:$B$467,$B388)</f>
        <v>0</v>
      </c>
      <c r="Q388">
        <f>SUMIFS('6-28 EMR'!$N$2:$N$467,'6-28 EMR'!$B$2:$B$467,$B388)</f>
        <v>0</v>
      </c>
      <c r="R388">
        <f>SUMIFS('6-27 EMR'!$F$2:$F$467,'6-27 EMR'!$B$2:$B$467,$B388)</f>
        <v>0</v>
      </c>
      <c r="S388">
        <f>SUMIFS('6-27 EMR'!$G$2:$G$467,'6-27 EMR'!$B$2:$B$467,$B388)</f>
        <v>0</v>
      </c>
      <c r="T388">
        <f>SUMIFS('6-27 EMR'!$M$2:$M$467,'6-27 EMR'!$B$2:$B$467,$B388)</f>
        <v>0</v>
      </c>
      <c r="U388">
        <f>SUMIFS('6-27 EMR'!$N$2:$N$467,'6-27 EMR'!$B$2:$B$467,$B388)</f>
        <v>0</v>
      </c>
      <c r="V388">
        <f>SUMIFS('6-26 EMR'!$F$2:$F$467,'6-26 EMR'!$B$2:$B$467,$B388)</f>
        <v>0</v>
      </c>
      <c r="W388">
        <f>SUMIFS('6-26 EMR'!$G$2:$G$467,'6-26 EMR'!$B$2:$B$467,$B388)</f>
        <v>0</v>
      </c>
      <c r="X388">
        <f>SUMIFS('6-26 EMR'!$M$2:$M$467,'6-26 EMR'!$B$2:$B$467,$B388)</f>
        <v>0</v>
      </c>
      <c r="Y388">
        <f>SUMIFS('6-26 EMR'!$N$2:$N$467,'6-26 EMR'!$B$2:$B$467,$B388)</f>
        <v>0</v>
      </c>
      <c r="Z388">
        <f>SUMIFS('6-25 EMR'!$F$2:$F$467,'6-25 EMR'!$B$2:$B$467,$B388)</f>
        <v>0</v>
      </c>
      <c r="AA388">
        <f>SUMIFS('6-25 EMR'!$G$2:$G$467,'6-25 EMR'!$B$2:$B$467,$B388)</f>
        <v>0</v>
      </c>
      <c r="AB388">
        <f>SUMIFS('6-25 EMR'!$M$2:$M$467,'6-25 EMR'!$B$2:$B$467,$B388)</f>
        <v>0</v>
      </c>
      <c r="AC388">
        <f>SUMIFS('6-25 EMR'!$N$2:$N$467,'6-25 EMR'!$B$2:$B$467,$B388)</f>
        <v>0</v>
      </c>
      <c r="AD388">
        <f>SUMIFS('6-24 EMR'!$F$2:$F$467,'6-24 EMR'!$B$2:$B$467,$B388)</f>
        <v>0</v>
      </c>
      <c r="AE388">
        <f>SUMIFS('6-24 EMR'!$G$2:$G$467,'6-24 EMR'!$B$2:$B$467,$B388)</f>
        <v>0</v>
      </c>
      <c r="AF388">
        <f>SUMIFS('6-24 EMR'!$M$2:$M$467,'6-24 EMR'!$B$2:$B$467,$B388)</f>
        <v>0</v>
      </c>
      <c r="AG388">
        <f>SUMIFS('6-24 EMR'!$N$2:$N$467,'6-24 EMR'!$B$2:$B$467,$B388)</f>
        <v>0</v>
      </c>
      <c r="AH388">
        <f>SUMIFS('6-23 EMR'!$F$2:$F$467,'6-23 EMR'!$B$2:$B$467,$B388)</f>
        <v>0</v>
      </c>
      <c r="AI388">
        <f>SUMIFS('6-23 EMR'!$G$2:$G$467,'6-23 EMR'!$B$2:$B$467,$B388)</f>
        <v>0</v>
      </c>
      <c r="AJ388">
        <f>SUMIFS('6-23 EMR'!$M$2:$M$467,'6-23 EMR'!$B$2:$B$467,$B388)</f>
        <v>0</v>
      </c>
      <c r="AK388">
        <f>SUMIFS('6-23 EMR'!$N$2:$N$467,'6-23 EMR'!$B$2:$B$467,$B388)</f>
        <v>0</v>
      </c>
      <c r="AL388" t="s">
        <v>1747</v>
      </c>
    </row>
    <row r="389" spans="1:38" x14ac:dyDescent="0.25">
      <c r="A389" s="3" t="s">
        <v>1731</v>
      </c>
      <c r="B389" t="s">
        <v>1748</v>
      </c>
      <c r="C389" t="s">
        <v>1749</v>
      </c>
      <c r="D389" t="s">
        <v>1750</v>
      </c>
      <c r="E389" t="str">
        <f>IF(OR(Table1[[#This Row],[June 23-29 Resident Confirmed COVID-19 (sum)]]&gt;0,Table1[[#This Row],[June 23-29 Resident Suspected COVID-19 (sum)]]&gt;0,Table1[[#This Row],[June 23-29 Staff Confirmed COVID-19 (sum)]]&gt;0,Table1[[#This Row],[June 23-29 Staff Suspected COVID-19 (sum)]]&gt;0),"Yes","")</f>
        <v>Yes</v>
      </c>
      <c r="F389">
        <f t="shared" si="19"/>
        <v>5</v>
      </c>
      <c r="G389">
        <f t="shared" si="19"/>
        <v>0</v>
      </c>
      <c r="H389">
        <f t="shared" si="19"/>
        <v>0</v>
      </c>
      <c r="I389">
        <f t="shared" si="19"/>
        <v>0</v>
      </c>
      <c r="J389">
        <f>SUMIFS('6-29 EMR'!$F$2:$F$467,'6-29 EMR'!$B$2:$B$467,$B389)</f>
        <v>0</v>
      </c>
      <c r="K389">
        <f>SUMIFS('6-29 EMR'!$G$2:$G$467,'6-29 EMR'!$B$2:$B$467,$B389)</f>
        <v>0</v>
      </c>
      <c r="L389">
        <f>SUMIFS('6-29 EMR'!$M$2:$M$467,'6-29 EMR'!$B$2:$B$467,$B389)</f>
        <v>0</v>
      </c>
      <c r="M389">
        <f>SUMIFS('6-29 EMR'!$N$2:$N$467,'6-29 EMR'!$B$2:$B$467,$B389)</f>
        <v>0</v>
      </c>
      <c r="N389">
        <f>SUMIFS('6-28 EMR'!$F$2:$F$467,'6-28 EMR'!$B$2:$B$467,$B389)</f>
        <v>0</v>
      </c>
      <c r="O389">
        <f>SUMIFS('6-28 EMR'!$G$2:$G$467,'6-28 EMR'!$B$2:$B$467,$B389)</f>
        <v>0</v>
      </c>
      <c r="P389">
        <f>SUMIFS('6-28 EMR'!$M$2:$M$467,'6-28 EMR'!$B$2:$B$467,$B389)</f>
        <v>0</v>
      </c>
      <c r="Q389">
        <f>SUMIFS('6-28 EMR'!$N$2:$N$467,'6-28 EMR'!$B$2:$B$467,$B389)</f>
        <v>0</v>
      </c>
      <c r="R389">
        <f>SUMIFS('6-27 EMR'!$F$2:$F$467,'6-27 EMR'!$B$2:$B$467,$B389)</f>
        <v>1</v>
      </c>
      <c r="S389">
        <f>SUMIFS('6-27 EMR'!$G$2:$G$467,'6-27 EMR'!$B$2:$B$467,$B389)</f>
        <v>0</v>
      </c>
      <c r="T389">
        <f>SUMIFS('6-27 EMR'!$M$2:$M$467,'6-27 EMR'!$B$2:$B$467,$B389)</f>
        <v>0</v>
      </c>
      <c r="U389">
        <f>SUMIFS('6-27 EMR'!$N$2:$N$467,'6-27 EMR'!$B$2:$B$467,$B389)</f>
        <v>0</v>
      </c>
      <c r="V389">
        <f>SUMIFS('6-26 EMR'!$F$2:$F$467,'6-26 EMR'!$B$2:$B$467,$B389)</f>
        <v>1</v>
      </c>
      <c r="W389">
        <f>SUMIFS('6-26 EMR'!$G$2:$G$467,'6-26 EMR'!$B$2:$B$467,$B389)</f>
        <v>0</v>
      </c>
      <c r="X389">
        <f>SUMIFS('6-26 EMR'!$M$2:$M$467,'6-26 EMR'!$B$2:$B$467,$B389)</f>
        <v>0</v>
      </c>
      <c r="Y389">
        <f>SUMIFS('6-26 EMR'!$N$2:$N$467,'6-26 EMR'!$B$2:$B$467,$B389)</f>
        <v>0</v>
      </c>
      <c r="Z389">
        <f>SUMIFS('6-25 EMR'!$F$2:$F$467,'6-25 EMR'!$B$2:$B$467,$B389)</f>
        <v>1</v>
      </c>
      <c r="AA389">
        <f>SUMIFS('6-25 EMR'!$G$2:$G$467,'6-25 EMR'!$B$2:$B$467,$B389)</f>
        <v>0</v>
      </c>
      <c r="AB389">
        <f>SUMIFS('6-25 EMR'!$M$2:$M$467,'6-25 EMR'!$B$2:$B$467,$B389)</f>
        <v>0</v>
      </c>
      <c r="AC389">
        <f>SUMIFS('6-25 EMR'!$N$2:$N$467,'6-25 EMR'!$B$2:$B$467,$B389)</f>
        <v>0</v>
      </c>
      <c r="AD389">
        <f>SUMIFS('6-24 EMR'!$F$2:$F$467,'6-24 EMR'!$B$2:$B$467,$B389)</f>
        <v>1</v>
      </c>
      <c r="AE389">
        <f>SUMIFS('6-24 EMR'!$G$2:$G$467,'6-24 EMR'!$B$2:$B$467,$B389)</f>
        <v>0</v>
      </c>
      <c r="AF389">
        <f>SUMIFS('6-24 EMR'!$M$2:$M$467,'6-24 EMR'!$B$2:$B$467,$B389)</f>
        <v>0</v>
      </c>
      <c r="AG389">
        <f>SUMIFS('6-24 EMR'!$N$2:$N$467,'6-24 EMR'!$B$2:$B$467,$B389)</f>
        <v>0</v>
      </c>
      <c r="AH389">
        <f>SUMIFS('6-23 EMR'!$F$2:$F$467,'6-23 EMR'!$B$2:$B$467,$B389)</f>
        <v>1</v>
      </c>
      <c r="AI389">
        <f>SUMIFS('6-23 EMR'!$G$2:$G$467,'6-23 EMR'!$B$2:$B$467,$B389)</f>
        <v>0</v>
      </c>
      <c r="AJ389">
        <f>SUMIFS('6-23 EMR'!$M$2:$M$467,'6-23 EMR'!$B$2:$B$467,$B389)</f>
        <v>0</v>
      </c>
      <c r="AK389">
        <f>SUMIFS('6-23 EMR'!$N$2:$N$467,'6-23 EMR'!$B$2:$B$467,$B389)</f>
        <v>0</v>
      </c>
      <c r="AL389" t="s">
        <v>1748</v>
      </c>
    </row>
    <row r="390" spans="1:38" x14ac:dyDescent="0.25">
      <c r="A390" s="3" t="s">
        <v>1731</v>
      </c>
      <c r="B390" t="s">
        <v>1752</v>
      </c>
      <c r="C390" t="s">
        <v>1753</v>
      </c>
      <c r="D390" t="s">
        <v>1752</v>
      </c>
      <c r="E390" t="str">
        <f>IF(OR(Table1[[#This Row],[June 23-29 Resident Confirmed COVID-19 (sum)]]&gt;0,Table1[[#This Row],[June 23-29 Resident Suspected COVID-19 (sum)]]&gt;0,Table1[[#This Row],[June 23-29 Staff Confirmed COVID-19 (sum)]]&gt;0,Table1[[#This Row],[June 23-29 Staff Suspected COVID-19 (sum)]]&gt;0),"Yes","")</f>
        <v/>
      </c>
      <c r="F390">
        <f t="shared" si="19"/>
        <v>0</v>
      </c>
      <c r="G390">
        <f t="shared" si="19"/>
        <v>0</v>
      </c>
      <c r="H390">
        <f t="shared" si="19"/>
        <v>0</v>
      </c>
      <c r="I390">
        <f t="shared" si="19"/>
        <v>0</v>
      </c>
      <c r="J390">
        <f>SUMIFS('6-29 EMR'!$F$2:$F$467,'6-29 EMR'!$B$2:$B$467,$B390)</f>
        <v>0</v>
      </c>
      <c r="K390">
        <f>SUMIFS('6-29 EMR'!$G$2:$G$467,'6-29 EMR'!$B$2:$B$467,$B390)</f>
        <v>0</v>
      </c>
      <c r="L390">
        <f>SUMIFS('6-29 EMR'!$M$2:$M$467,'6-29 EMR'!$B$2:$B$467,$B390)</f>
        <v>0</v>
      </c>
      <c r="M390">
        <f>SUMIFS('6-29 EMR'!$N$2:$N$467,'6-29 EMR'!$B$2:$B$467,$B390)</f>
        <v>0</v>
      </c>
      <c r="N390">
        <f>SUMIFS('6-28 EMR'!$F$2:$F$467,'6-28 EMR'!$B$2:$B$467,$B390)</f>
        <v>0</v>
      </c>
      <c r="O390">
        <f>SUMIFS('6-28 EMR'!$G$2:$G$467,'6-28 EMR'!$B$2:$B$467,$B390)</f>
        <v>0</v>
      </c>
      <c r="P390">
        <f>SUMIFS('6-28 EMR'!$M$2:$M$467,'6-28 EMR'!$B$2:$B$467,$B390)</f>
        <v>0</v>
      </c>
      <c r="Q390">
        <f>SUMIFS('6-28 EMR'!$N$2:$N$467,'6-28 EMR'!$B$2:$B$467,$B390)</f>
        <v>0</v>
      </c>
      <c r="R390">
        <f>SUMIFS('6-27 EMR'!$F$2:$F$467,'6-27 EMR'!$B$2:$B$467,$B390)</f>
        <v>0</v>
      </c>
      <c r="S390">
        <f>SUMIFS('6-27 EMR'!$G$2:$G$467,'6-27 EMR'!$B$2:$B$467,$B390)</f>
        <v>0</v>
      </c>
      <c r="T390">
        <f>SUMIFS('6-27 EMR'!$M$2:$M$467,'6-27 EMR'!$B$2:$B$467,$B390)</f>
        <v>0</v>
      </c>
      <c r="U390">
        <f>SUMIFS('6-27 EMR'!$N$2:$N$467,'6-27 EMR'!$B$2:$B$467,$B390)</f>
        <v>0</v>
      </c>
      <c r="V390">
        <f>SUMIFS('6-26 EMR'!$F$2:$F$467,'6-26 EMR'!$B$2:$B$467,$B390)</f>
        <v>0</v>
      </c>
      <c r="W390">
        <f>SUMIFS('6-26 EMR'!$G$2:$G$467,'6-26 EMR'!$B$2:$B$467,$B390)</f>
        <v>0</v>
      </c>
      <c r="X390">
        <f>SUMIFS('6-26 EMR'!$M$2:$M$467,'6-26 EMR'!$B$2:$B$467,$B390)</f>
        <v>0</v>
      </c>
      <c r="Y390">
        <f>SUMIFS('6-26 EMR'!$N$2:$N$467,'6-26 EMR'!$B$2:$B$467,$B390)</f>
        <v>0</v>
      </c>
      <c r="Z390">
        <f>SUMIFS('6-25 EMR'!$F$2:$F$467,'6-25 EMR'!$B$2:$B$467,$B390)</f>
        <v>0</v>
      </c>
      <c r="AA390">
        <f>SUMIFS('6-25 EMR'!$G$2:$G$467,'6-25 EMR'!$B$2:$B$467,$B390)</f>
        <v>0</v>
      </c>
      <c r="AB390">
        <f>SUMIFS('6-25 EMR'!$M$2:$M$467,'6-25 EMR'!$B$2:$B$467,$B390)</f>
        <v>0</v>
      </c>
      <c r="AC390">
        <f>SUMIFS('6-25 EMR'!$N$2:$N$467,'6-25 EMR'!$B$2:$B$467,$B390)</f>
        <v>0</v>
      </c>
      <c r="AD390">
        <f>SUMIFS('6-24 EMR'!$F$2:$F$467,'6-24 EMR'!$B$2:$B$467,$B390)</f>
        <v>0</v>
      </c>
      <c r="AE390">
        <f>SUMIFS('6-24 EMR'!$G$2:$G$467,'6-24 EMR'!$B$2:$B$467,$B390)</f>
        <v>0</v>
      </c>
      <c r="AF390">
        <f>SUMIFS('6-24 EMR'!$M$2:$M$467,'6-24 EMR'!$B$2:$B$467,$B390)</f>
        <v>0</v>
      </c>
      <c r="AG390">
        <f>SUMIFS('6-24 EMR'!$N$2:$N$467,'6-24 EMR'!$B$2:$B$467,$B390)</f>
        <v>0</v>
      </c>
      <c r="AH390">
        <f>SUMIFS('6-23 EMR'!$F$2:$F$467,'6-23 EMR'!$B$2:$B$467,$B390)</f>
        <v>0</v>
      </c>
      <c r="AI390">
        <f>SUMIFS('6-23 EMR'!$G$2:$G$467,'6-23 EMR'!$B$2:$B$467,$B390)</f>
        <v>0</v>
      </c>
      <c r="AJ390">
        <f>SUMIFS('6-23 EMR'!$M$2:$M$467,'6-23 EMR'!$B$2:$B$467,$B390)</f>
        <v>0</v>
      </c>
      <c r="AK390">
        <f>SUMIFS('6-23 EMR'!$N$2:$N$467,'6-23 EMR'!$B$2:$B$467,$B390)</f>
        <v>0</v>
      </c>
      <c r="AL390" t="s">
        <v>1754</v>
      </c>
    </row>
    <row r="391" spans="1:38" x14ac:dyDescent="0.25">
      <c r="A391" s="3" t="s">
        <v>1731</v>
      </c>
      <c r="B391" t="s">
        <v>1755</v>
      </c>
      <c r="C391" t="s">
        <v>1756</v>
      </c>
      <c r="D391" t="s">
        <v>1757</v>
      </c>
      <c r="E391" t="str">
        <f>IF(OR(Table1[[#This Row],[June 23-29 Resident Confirmed COVID-19 (sum)]]&gt;0,Table1[[#This Row],[June 23-29 Resident Suspected COVID-19 (sum)]]&gt;0,Table1[[#This Row],[June 23-29 Staff Confirmed COVID-19 (sum)]]&gt;0,Table1[[#This Row],[June 23-29 Staff Suspected COVID-19 (sum)]]&gt;0),"Yes","")</f>
        <v>Yes</v>
      </c>
      <c r="F391">
        <f t="shared" si="19"/>
        <v>0</v>
      </c>
      <c r="G391">
        <f t="shared" si="19"/>
        <v>0</v>
      </c>
      <c r="H391">
        <f t="shared" si="19"/>
        <v>0</v>
      </c>
      <c r="I391">
        <f t="shared" si="19"/>
        <v>2</v>
      </c>
      <c r="J391">
        <f>SUMIFS('6-29 EMR'!$F$2:$F$467,'6-29 EMR'!$B$2:$B$467,$B391)</f>
        <v>0</v>
      </c>
      <c r="K391">
        <f>SUMIFS('6-29 EMR'!$G$2:$G$467,'6-29 EMR'!$B$2:$B$467,$B391)</f>
        <v>0</v>
      </c>
      <c r="L391">
        <f>SUMIFS('6-29 EMR'!$M$2:$M$467,'6-29 EMR'!$B$2:$B$467,$B391)</f>
        <v>0</v>
      </c>
      <c r="M391">
        <f>SUMIFS('6-29 EMR'!$N$2:$N$467,'6-29 EMR'!$B$2:$B$467,$B391)</f>
        <v>0</v>
      </c>
      <c r="N391">
        <f>SUMIFS('6-28 EMR'!$F$2:$F$467,'6-28 EMR'!$B$2:$B$467,$B391)</f>
        <v>0</v>
      </c>
      <c r="O391">
        <f>SUMIFS('6-28 EMR'!$G$2:$G$467,'6-28 EMR'!$B$2:$B$467,$B391)</f>
        <v>0</v>
      </c>
      <c r="P391">
        <f>SUMIFS('6-28 EMR'!$M$2:$M$467,'6-28 EMR'!$B$2:$B$467,$B391)</f>
        <v>0</v>
      </c>
      <c r="Q391">
        <f>SUMIFS('6-28 EMR'!$N$2:$N$467,'6-28 EMR'!$B$2:$B$467,$B391)</f>
        <v>0</v>
      </c>
      <c r="R391">
        <f>SUMIFS('6-27 EMR'!$F$2:$F$467,'6-27 EMR'!$B$2:$B$467,$B391)</f>
        <v>0</v>
      </c>
      <c r="S391">
        <f>SUMIFS('6-27 EMR'!$G$2:$G$467,'6-27 EMR'!$B$2:$B$467,$B391)</f>
        <v>0</v>
      </c>
      <c r="T391">
        <f>SUMIFS('6-27 EMR'!$M$2:$M$467,'6-27 EMR'!$B$2:$B$467,$B391)</f>
        <v>0</v>
      </c>
      <c r="U391">
        <f>SUMIFS('6-27 EMR'!$N$2:$N$467,'6-27 EMR'!$B$2:$B$467,$B391)</f>
        <v>0</v>
      </c>
      <c r="V391">
        <f>SUMIFS('6-26 EMR'!$F$2:$F$467,'6-26 EMR'!$B$2:$B$467,$B391)</f>
        <v>0</v>
      </c>
      <c r="W391">
        <f>SUMIFS('6-26 EMR'!$G$2:$G$467,'6-26 EMR'!$B$2:$B$467,$B391)</f>
        <v>0</v>
      </c>
      <c r="X391">
        <f>SUMIFS('6-26 EMR'!$M$2:$M$467,'6-26 EMR'!$B$2:$B$467,$B391)</f>
        <v>0</v>
      </c>
      <c r="Y391">
        <f>SUMIFS('6-26 EMR'!$N$2:$N$467,'6-26 EMR'!$B$2:$B$467,$B391)</f>
        <v>0</v>
      </c>
      <c r="Z391">
        <f>SUMIFS('6-25 EMR'!$F$2:$F$467,'6-25 EMR'!$B$2:$B$467,$B391)</f>
        <v>0</v>
      </c>
      <c r="AA391">
        <f>SUMIFS('6-25 EMR'!$G$2:$G$467,'6-25 EMR'!$B$2:$B$467,$B391)</f>
        <v>0</v>
      </c>
      <c r="AB391">
        <f>SUMIFS('6-25 EMR'!$M$2:$M$467,'6-25 EMR'!$B$2:$B$467,$B391)</f>
        <v>0</v>
      </c>
      <c r="AC391">
        <f>SUMIFS('6-25 EMR'!$N$2:$N$467,'6-25 EMR'!$B$2:$B$467,$B391)</f>
        <v>2</v>
      </c>
      <c r="AD391">
        <f>SUMIFS('6-24 EMR'!$F$2:$F$467,'6-24 EMR'!$B$2:$B$467,$B391)</f>
        <v>0</v>
      </c>
      <c r="AE391">
        <f>SUMIFS('6-24 EMR'!$G$2:$G$467,'6-24 EMR'!$B$2:$B$467,$B391)</f>
        <v>0</v>
      </c>
      <c r="AF391">
        <f>SUMIFS('6-24 EMR'!$M$2:$M$467,'6-24 EMR'!$B$2:$B$467,$B391)</f>
        <v>0</v>
      </c>
      <c r="AG391">
        <f>SUMIFS('6-24 EMR'!$N$2:$N$467,'6-24 EMR'!$B$2:$B$467,$B391)</f>
        <v>0</v>
      </c>
      <c r="AH391">
        <f>SUMIFS('6-23 EMR'!$F$2:$F$467,'6-23 EMR'!$B$2:$B$467,$B391)</f>
        <v>0</v>
      </c>
      <c r="AI391">
        <f>SUMIFS('6-23 EMR'!$G$2:$G$467,'6-23 EMR'!$B$2:$B$467,$B391)</f>
        <v>0</v>
      </c>
      <c r="AJ391">
        <f>SUMIFS('6-23 EMR'!$M$2:$M$467,'6-23 EMR'!$B$2:$B$467,$B391)</f>
        <v>0</v>
      </c>
      <c r="AK391">
        <f>SUMIFS('6-23 EMR'!$N$2:$N$467,'6-23 EMR'!$B$2:$B$467,$B391)</f>
        <v>0</v>
      </c>
      <c r="AL391" t="s">
        <v>1758</v>
      </c>
    </row>
    <row r="392" spans="1:38" x14ac:dyDescent="0.25">
      <c r="A392" s="3" t="s">
        <v>1731</v>
      </c>
      <c r="B392" t="s">
        <v>1759</v>
      </c>
      <c r="C392" t="s">
        <v>1760</v>
      </c>
      <c r="D392" t="s">
        <v>1761</v>
      </c>
      <c r="E392" t="str">
        <f>IF(OR(Table1[[#This Row],[June 23-29 Resident Confirmed COVID-19 (sum)]]&gt;0,Table1[[#This Row],[June 23-29 Resident Suspected COVID-19 (sum)]]&gt;0,Table1[[#This Row],[June 23-29 Staff Confirmed COVID-19 (sum)]]&gt;0,Table1[[#This Row],[June 23-29 Staff Suspected COVID-19 (sum)]]&gt;0),"Yes","")</f>
        <v/>
      </c>
      <c r="F392">
        <f t="shared" si="19"/>
        <v>0</v>
      </c>
      <c r="G392">
        <f t="shared" si="19"/>
        <v>0</v>
      </c>
      <c r="H392">
        <f t="shared" si="19"/>
        <v>0</v>
      </c>
      <c r="I392">
        <f t="shared" si="19"/>
        <v>0</v>
      </c>
      <c r="J392">
        <f>SUMIFS('6-29 EMR'!$F$2:$F$467,'6-29 EMR'!$B$2:$B$467,$B392)</f>
        <v>0</v>
      </c>
      <c r="K392">
        <f>SUMIFS('6-29 EMR'!$G$2:$G$467,'6-29 EMR'!$B$2:$B$467,$B392)</f>
        <v>0</v>
      </c>
      <c r="L392">
        <f>SUMIFS('6-29 EMR'!$M$2:$M$467,'6-29 EMR'!$B$2:$B$467,$B392)</f>
        <v>0</v>
      </c>
      <c r="M392">
        <f>SUMIFS('6-29 EMR'!$N$2:$N$467,'6-29 EMR'!$B$2:$B$467,$B392)</f>
        <v>0</v>
      </c>
      <c r="N392">
        <f>SUMIFS('6-28 EMR'!$F$2:$F$467,'6-28 EMR'!$B$2:$B$467,$B392)</f>
        <v>0</v>
      </c>
      <c r="O392">
        <f>SUMIFS('6-28 EMR'!$G$2:$G$467,'6-28 EMR'!$B$2:$B$467,$B392)</f>
        <v>0</v>
      </c>
      <c r="P392">
        <f>SUMIFS('6-28 EMR'!$M$2:$M$467,'6-28 EMR'!$B$2:$B$467,$B392)</f>
        <v>0</v>
      </c>
      <c r="Q392">
        <f>SUMIFS('6-28 EMR'!$N$2:$N$467,'6-28 EMR'!$B$2:$B$467,$B392)</f>
        <v>0</v>
      </c>
      <c r="R392">
        <f>SUMIFS('6-27 EMR'!$F$2:$F$467,'6-27 EMR'!$B$2:$B$467,$B392)</f>
        <v>0</v>
      </c>
      <c r="S392">
        <f>SUMIFS('6-27 EMR'!$G$2:$G$467,'6-27 EMR'!$B$2:$B$467,$B392)</f>
        <v>0</v>
      </c>
      <c r="T392">
        <f>SUMIFS('6-27 EMR'!$M$2:$M$467,'6-27 EMR'!$B$2:$B$467,$B392)</f>
        <v>0</v>
      </c>
      <c r="U392">
        <f>SUMIFS('6-27 EMR'!$N$2:$N$467,'6-27 EMR'!$B$2:$B$467,$B392)</f>
        <v>0</v>
      </c>
      <c r="V392">
        <f>SUMIFS('6-26 EMR'!$F$2:$F$467,'6-26 EMR'!$B$2:$B$467,$B392)</f>
        <v>0</v>
      </c>
      <c r="W392">
        <f>SUMIFS('6-26 EMR'!$G$2:$G$467,'6-26 EMR'!$B$2:$B$467,$B392)</f>
        <v>0</v>
      </c>
      <c r="X392">
        <f>SUMIFS('6-26 EMR'!$M$2:$M$467,'6-26 EMR'!$B$2:$B$467,$B392)</f>
        <v>0</v>
      </c>
      <c r="Y392">
        <f>SUMIFS('6-26 EMR'!$N$2:$N$467,'6-26 EMR'!$B$2:$B$467,$B392)</f>
        <v>0</v>
      </c>
      <c r="Z392">
        <f>SUMIFS('6-25 EMR'!$F$2:$F$467,'6-25 EMR'!$B$2:$B$467,$B392)</f>
        <v>0</v>
      </c>
      <c r="AA392">
        <f>SUMIFS('6-25 EMR'!$G$2:$G$467,'6-25 EMR'!$B$2:$B$467,$B392)</f>
        <v>0</v>
      </c>
      <c r="AB392">
        <f>SUMIFS('6-25 EMR'!$M$2:$M$467,'6-25 EMR'!$B$2:$B$467,$B392)</f>
        <v>0</v>
      </c>
      <c r="AC392">
        <f>SUMIFS('6-25 EMR'!$N$2:$N$467,'6-25 EMR'!$B$2:$B$467,$B392)</f>
        <v>0</v>
      </c>
      <c r="AD392">
        <f>SUMIFS('6-24 EMR'!$F$2:$F$467,'6-24 EMR'!$B$2:$B$467,$B392)</f>
        <v>0</v>
      </c>
      <c r="AE392">
        <f>SUMIFS('6-24 EMR'!$G$2:$G$467,'6-24 EMR'!$B$2:$B$467,$B392)</f>
        <v>0</v>
      </c>
      <c r="AF392">
        <f>SUMIFS('6-24 EMR'!$M$2:$M$467,'6-24 EMR'!$B$2:$B$467,$B392)</f>
        <v>0</v>
      </c>
      <c r="AG392">
        <f>SUMIFS('6-24 EMR'!$N$2:$N$467,'6-24 EMR'!$B$2:$B$467,$B392)</f>
        <v>0</v>
      </c>
      <c r="AH392">
        <f>SUMIFS('6-23 EMR'!$F$2:$F$467,'6-23 EMR'!$B$2:$B$467,$B392)</f>
        <v>0</v>
      </c>
      <c r="AI392">
        <f>SUMIFS('6-23 EMR'!$G$2:$G$467,'6-23 EMR'!$B$2:$B$467,$B392)</f>
        <v>0</v>
      </c>
      <c r="AJ392">
        <f>SUMIFS('6-23 EMR'!$M$2:$M$467,'6-23 EMR'!$B$2:$B$467,$B392)</f>
        <v>0</v>
      </c>
      <c r="AK392">
        <f>SUMIFS('6-23 EMR'!$N$2:$N$467,'6-23 EMR'!$B$2:$B$467,$B392)</f>
        <v>0</v>
      </c>
      <c r="AL392" t="s">
        <v>1763</v>
      </c>
    </row>
    <row r="393" spans="1:38" x14ac:dyDescent="0.25">
      <c r="A393" s="3" t="s">
        <v>1731</v>
      </c>
      <c r="B393" t="s">
        <v>1764</v>
      </c>
      <c r="C393" t="s">
        <v>1760</v>
      </c>
      <c r="D393" t="s">
        <v>1759</v>
      </c>
      <c r="E393" t="str">
        <f>IF(OR(Table1[[#This Row],[June 23-29 Resident Confirmed COVID-19 (sum)]]&gt;0,Table1[[#This Row],[June 23-29 Resident Suspected COVID-19 (sum)]]&gt;0,Table1[[#This Row],[June 23-29 Staff Confirmed COVID-19 (sum)]]&gt;0,Table1[[#This Row],[June 23-29 Staff Suspected COVID-19 (sum)]]&gt;0),"Yes","")</f>
        <v>Yes</v>
      </c>
      <c r="F393">
        <f t="shared" si="19"/>
        <v>0</v>
      </c>
      <c r="G393">
        <f t="shared" si="19"/>
        <v>0</v>
      </c>
      <c r="H393">
        <f t="shared" si="19"/>
        <v>0</v>
      </c>
      <c r="I393">
        <f t="shared" si="19"/>
        <v>6</v>
      </c>
      <c r="J393">
        <f>SUMIFS('6-29 EMR'!$F$2:$F$467,'6-29 EMR'!$B$2:$B$467,$B393)</f>
        <v>0</v>
      </c>
      <c r="K393">
        <f>SUMIFS('6-29 EMR'!$G$2:$G$467,'6-29 EMR'!$B$2:$B$467,$B393)</f>
        <v>0</v>
      </c>
      <c r="L393">
        <f>SUMIFS('6-29 EMR'!$M$2:$M$467,'6-29 EMR'!$B$2:$B$467,$B393)</f>
        <v>0</v>
      </c>
      <c r="M393">
        <f>SUMIFS('6-29 EMR'!$N$2:$N$467,'6-29 EMR'!$B$2:$B$467,$B393)</f>
        <v>2</v>
      </c>
      <c r="N393">
        <f>SUMIFS('6-28 EMR'!$F$2:$F$467,'6-28 EMR'!$B$2:$B$467,$B393)</f>
        <v>0</v>
      </c>
      <c r="O393">
        <f>SUMIFS('6-28 EMR'!$G$2:$G$467,'6-28 EMR'!$B$2:$B$467,$B393)</f>
        <v>0</v>
      </c>
      <c r="P393">
        <f>SUMIFS('6-28 EMR'!$M$2:$M$467,'6-28 EMR'!$B$2:$B$467,$B393)</f>
        <v>0</v>
      </c>
      <c r="Q393">
        <f>SUMIFS('6-28 EMR'!$N$2:$N$467,'6-28 EMR'!$B$2:$B$467,$B393)</f>
        <v>2</v>
      </c>
      <c r="R393">
        <f>SUMIFS('6-27 EMR'!$F$2:$F$467,'6-27 EMR'!$B$2:$B$467,$B393)</f>
        <v>0</v>
      </c>
      <c r="S393">
        <f>SUMIFS('6-27 EMR'!$G$2:$G$467,'6-27 EMR'!$B$2:$B$467,$B393)</f>
        <v>0</v>
      </c>
      <c r="T393">
        <f>SUMIFS('6-27 EMR'!$M$2:$M$467,'6-27 EMR'!$B$2:$B$467,$B393)</f>
        <v>0</v>
      </c>
      <c r="U393">
        <f>SUMIFS('6-27 EMR'!$N$2:$N$467,'6-27 EMR'!$B$2:$B$467,$B393)</f>
        <v>2</v>
      </c>
      <c r="V393">
        <f>SUMIFS('6-26 EMR'!$F$2:$F$467,'6-26 EMR'!$B$2:$B$467,$B393)</f>
        <v>0</v>
      </c>
      <c r="W393">
        <f>SUMIFS('6-26 EMR'!$G$2:$G$467,'6-26 EMR'!$B$2:$B$467,$B393)</f>
        <v>0</v>
      </c>
      <c r="X393">
        <f>SUMIFS('6-26 EMR'!$M$2:$M$467,'6-26 EMR'!$B$2:$B$467,$B393)</f>
        <v>0</v>
      </c>
      <c r="Y393">
        <f>SUMIFS('6-26 EMR'!$N$2:$N$467,'6-26 EMR'!$B$2:$B$467,$B393)</f>
        <v>0</v>
      </c>
      <c r="Z393">
        <f>SUMIFS('6-25 EMR'!$F$2:$F$467,'6-25 EMR'!$B$2:$B$467,$B393)</f>
        <v>0</v>
      </c>
      <c r="AA393">
        <f>SUMIFS('6-25 EMR'!$G$2:$G$467,'6-25 EMR'!$B$2:$B$467,$B393)</f>
        <v>0</v>
      </c>
      <c r="AB393">
        <f>SUMIFS('6-25 EMR'!$M$2:$M$467,'6-25 EMR'!$B$2:$B$467,$B393)</f>
        <v>0</v>
      </c>
      <c r="AC393">
        <f>SUMIFS('6-25 EMR'!$N$2:$N$467,'6-25 EMR'!$B$2:$B$467,$B393)</f>
        <v>0</v>
      </c>
      <c r="AD393">
        <f>SUMIFS('6-24 EMR'!$F$2:$F$467,'6-24 EMR'!$B$2:$B$467,$B393)</f>
        <v>0</v>
      </c>
      <c r="AE393">
        <f>SUMIFS('6-24 EMR'!$G$2:$G$467,'6-24 EMR'!$B$2:$B$467,$B393)</f>
        <v>0</v>
      </c>
      <c r="AF393">
        <f>SUMIFS('6-24 EMR'!$M$2:$M$467,'6-24 EMR'!$B$2:$B$467,$B393)</f>
        <v>0</v>
      </c>
      <c r="AG393">
        <f>SUMIFS('6-24 EMR'!$N$2:$N$467,'6-24 EMR'!$B$2:$B$467,$B393)</f>
        <v>0</v>
      </c>
      <c r="AH393">
        <f>SUMIFS('6-23 EMR'!$F$2:$F$467,'6-23 EMR'!$B$2:$B$467,$B393)</f>
        <v>0</v>
      </c>
      <c r="AI393">
        <f>SUMIFS('6-23 EMR'!$G$2:$G$467,'6-23 EMR'!$B$2:$B$467,$B393)</f>
        <v>0</v>
      </c>
      <c r="AJ393">
        <f>SUMIFS('6-23 EMR'!$M$2:$M$467,'6-23 EMR'!$B$2:$B$467,$B393)</f>
        <v>0</v>
      </c>
      <c r="AK393">
        <f>SUMIFS('6-23 EMR'!$N$2:$N$467,'6-23 EMR'!$B$2:$B$467,$B393)</f>
        <v>0</v>
      </c>
      <c r="AL393" t="s">
        <v>1763</v>
      </c>
    </row>
    <row r="394" spans="1:38" x14ac:dyDescent="0.25">
      <c r="A394" s="3" t="s">
        <v>1731</v>
      </c>
      <c r="B394" t="s">
        <v>1766</v>
      </c>
      <c r="C394" t="s">
        <v>1767</v>
      </c>
      <c r="D394" t="s">
        <v>1766</v>
      </c>
      <c r="E394" t="str">
        <f>IF(OR(Table1[[#This Row],[June 23-29 Resident Confirmed COVID-19 (sum)]]&gt;0,Table1[[#This Row],[June 23-29 Resident Suspected COVID-19 (sum)]]&gt;0,Table1[[#This Row],[June 23-29 Staff Confirmed COVID-19 (sum)]]&gt;0,Table1[[#This Row],[June 23-29 Staff Suspected COVID-19 (sum)]]&gt;0),"Yes","")</f>
        <v/>
      </c>
      <c r="F394">
        <f t="shared" si="19"/>
        <v>0</v>
      </c>
      <c r="G394">
        <f t="shared" si="19"/>
        <v>0</v>
      </c>
      <c r="H394">
        <f t="shared" si="19"/>
        <v>0</v>
      </c>
      <c r="I394">
        <f t="shared" si="19"/>
        <v>0</v>
      </c>
      <c r="J394">
        <f>SUMIFS('6-29 EMR'!$F$2:$F$467,'6-29 EMR'!$B$2:$B$467,$B394)</f>
        <v>0</v>
      </c>
      <c r="K394">
        <f>SUMIFS('6-29 EMR'!$G$2:$G$467,'6-29 EMR'!$B$2:$B$467,$B394)</f>
        <v>0</v>
      </c>
      <c r="L394">
        <f>SUMIFS('6-29 EMR'!$M$2:$M$467,'6-29 EMR'!$B$2:$B$467,$B394)</f>
        <v>0</v>
      </c>
      <c r="M394">
        <f>SUMIFS('6-29 EMR'!$N$2:$N$467,'6-29 EMR'!$B$2:$B$467,$B394)</f>
        <v>0</v>
      </c>
      <c r="N394">
        <f>SUMIFS('6-28 EMR'!$F$2:$F$467,'6-28 EMR'!$B$2:$B$467,$B394)</f>
        <v>0</v>
      </c>
      <c r="O394">
        <f>SUMIFS('6-28 EMR'!$G$2:$G$467,'6-28 EMR'!$B$2:$B$467,$B394)</f>
        <v>0</v>
      </c>
      <c r="P394">
        <f>SUMIFS('6-28 EMR'!$M$2:$M$467,'6-28 EMR'!$B$2:$B$467,$B394)</f>
        <v>0</v>
      </c>
      <c r="Q394">
        <f>SUMIFS('6-28 EMR'!$N$2:$N$467,'6-28 EMR'!$B$2:$B$467,$B394)</f>
        <v>0</v>
      </c>
      <c r="R394">
        <f>SUMIFS('6-27 EMR'!$F$2:$F$467,'6-27 EMR'!$B$2:$B$467,$B394)</f>
        <v>0</v>
      </c>
      <c r="S394">
        <f>SUMIFS('6-27 EMR'!$G$2:$G$467,'6-27 EMR'!$B$2:$B$467,$B394)</f>
        <v>0</v>
      </c>
      <c r="T394">
        <f>SUMIFS('6-27 EMR'!$M$2:$M$467,'6-27 EMR'!$B$2:$B$467,$B394)</f>
        <v>0</v>
      </c>
      <c r="U394">
        <f>SUMIFS('6-27 EMR'!$N$2:$N$467,'6-27 EMR'!$B$2:$B$467,$B394)</f>
        <v>0</v>
      </c>
      <c r="V394">
        <f>SUMIFS('6-26 EMR'!$F$2:$F$467,'6-26 EMR'!$B$2:$B$467,$B394)</f>
        <v>0</v>
      </c>
      <c r="W394">
        <f>SUMIFS('6-26 EMR'!$G$2:$G$467,'6-26 EMR'!$B$2:$B$467,$B394)</f>
        <v>0</v>
      </c>
      <c r="X394">
        <f>SUMIFS('6-26 EMR'!$M$2:$M$467,'6-26 EMR'!$B$2:$B$467,$B394)</f>
        <v>0</v>
      </c>
      <c r="Y394">
        <f>SUMIFS('6-26 EMR'!$N$2:$N$467,'6-26 EMR'!$B$2:$B$467,$B394)</f>
        <v>0</v>
      </c>
      <c r="Z394">
        <f>SUMIFS('6-25 EMR'!$F$2:$F$467,'6-25 EMR'!$B$2:$B$467,$B394)</f>
        <v>0</v>
      </c>
      <c r="AA394">
        <f>SUMIFS('6-25 EMR'!$G$2:$G$467,'6-25 EMR'!$B$2:$B$467,$B394)</f>
        <v>0</v>
      </c>
      <c r="AB394">
        <f>SUMIFS('6-25 EMR'!$M$2:$M$467,'6-25 EMR'!$B$2:$B$467,$B394)</f>
        <v>0</v>
      </c>
      <c r="AC394">
        <f>SUMIFS('6-25 EMR'!$N$2:$N$467,'6-25 EMR'!$B$2:$B$467,$B394)</f>
        <v>0</v>
      </c>
      <c r="AD394">
        <f>SUMIFS('6-24 EMR'!$F$2:$F$467,'6-24 EMR'!$B$2:$B$467,$B394)</f>
        <v>0</v>
      </c>
      <c r="AE394">
        <f>SUMIFS('6-24 EMR'!$G$2:$G$467,'6-24 EMR'!$B$2:$B$467,$B394)</f>
        <v>0</v>
      </c>
      <c r="AF394">
        <f>SUMIFS('6-24 EMR'!$M$2:$M$467,'6-24 EMR'!$B$2:$B$467,$B394)</f>
        <v>0</v>
      </c>
      <c r="AG394">
        <f>SUMIFS('6-24 EMR'!$N$2:$N$467,'6-24 EMR'!$B$2:$B$467,$B394)</f>
        <v>0</v>
      </c>
      <c r="AH394">
        <f>SUMIFS('6-23 EMR'!$F$2:$F$467,'6-23 EMR'!$B$2:$B$467,$B394)</f>
        <v>0</v>
      </c>
      <c r="AI394">
        <f>SUMIFS('6-23 EMR'!$G$2:$G$467,'6-23 EMR'!$B$2:$B$467,$B394)</f>
        <v>0</v>
      </c>
      <c r="AJ394">
        <f>SUMIFS('6-23 EMR'!$M$2:$M$467,'6-23 EMR'!$B$2:$B$467,$B394)</f>
        <v>0</v>
      </c>
      <c r="AK394">
        <f>SUMIFS('6-23 EMR'!$N$2:$N$467,'6-23 EMR'!$B$2:$B$467,$B394)</f>
        <v>0</v>
      </c>
      <c r="AL394" t="s">
        <v>1769</v>
      </c>
    </row>
    <row r="395" spans="1:38" x14ac:dyDescent="0.25">
      <c r="A395" s="3" t="s">
        <v>1770</v>
      </c>
      <c r="B395" t="s">
        <v>1771</v>
      </c>
      <c r="C395" t="s">
        <v>1772</v>
      </c>
      <c r="D395" t="s">
        <v>1773</v>
      </c>
      <c r="E395" t="str">
        <f>IF(OR(Table1[[#This Row],[June 23-29 Resident Confirmed COVID-19 (sum)]]&gt;0,Table1[[#This Row],[June 23-29 Resident Suspected COVID-19 (sum)]]&gt;0,Table1[[#This Row],[June 23-29 Staff Confirmed COVID-19 (sum)]]&gt;0,Table1[[#This Row],[June 23-29 Staff Suspected COVID-19 (sum)]]&gt;0),"Yes","")</f>
        <v>Yes</v>
      </c>
      <c r="F395">
        <f t="shared" si="19"/>
        <v>0</v>
      </c>
      <c r="G395">
        <f t="shared" si="19"/>
        <v>1</v>
      </c>
      <c r="H395">
        <f t="shared" si="19"/>
        <v>0</v>
      </c>
      <c r="I395">
        <f t="shared" si="19"/>
        <v>0</v>
      </c>
      <c r="J395">
        <f>SUMIFS('6-29 EMR'!$F$2:$F$467,'6-29 EMR'!$B$2:$B$467,$B395)</f>
        <v>0</v>
      </c>
      <c r="K395">
        <f>SUMIFS('6-29 EMR'!$G$2:$G$467,'6-29 EMR'!$B$2:$B$467,$B395)</f>
        <v>1</v>
      </c>
      <c r="L395">
        <f>SUMIFS('6-29 EMR'!$M$2:$M$467,'6-29 EMR'!$B$2:$B$467,$B395)</f>
        <v>0</v>
      </c>
      <c r="M395">
        <f>SUMIFS('6-29 EMR'!$N$2:$N$467,'6-29 EMR'!$B$2:$B$467,$B395)</f>
        <v>0</v>
      </c>
      <c r="N395">
        <f>SUMIFS('6-28 EMR'!$F$2:$F$467,'6-28 EMR'!$B$2:$B$467,$B395)</f>
        <v>0</v>
      </c>
      <c r="O395">
        <f>SUMIFS('6-28 EMR'!$G$2:$G$467,'6-28 EMR'!$B$2:$B$467,$B395)</f>
        <v>0</v>
      </c>
      <c r="P395">
        <f>SUMIFS('6-28 EMR'!$M$2:$M$467,'6-28 EMR'!$B$2:$B$467,$B395)</f>
        <v>0</v>
      </c>
      <c r="Q395">
        <f>SUMIFS('6-28 EMR'!$N$2:$N$467,'6-28 EMR'!$B$2:$B$467,$B395)</f>
        <v>0</v>
      </c>
      <c r="R395">
        <f>SUMIFS('6-27 EMR'!$F$2:$F$467,'6-27 EMR'!$B$2:$B$467,$B395)</f>
        <v>0</v>
      </c>
      <c r="S395">
        <f>SUMIFS('6-27 EMR'!$G$2:$G$467,'6-27 EMR'!$B$2:$B$467,$B395)</f>
        <v>0</v>
      </c>
      <c r="T395">
        <f>SUMIFS('6-27 EMR'!$M$2:$M$467,'6-27 EMR'!$B$2:$B$467,$B395)</f>
        <v>0</v>
      </c>
      <c r="U395">
        <f>SUMIFS('6-27 EMR'!$N$2:$N$467,'6-27 EMR'!$B$2:$B$467,$B395)</f>
        <v>0</v>
      </c>
      <c r="V395">
        <f>SUMIFS('6-26 EMR'!$F$2:$F$467,'6-26 EMR'!$B$2:$B$467,$B395)</f>
        <v>0</v>
      </c>
      <c r="W395">
        <f>SUMIFS('6-26 EMR'!$G$2:$G$467,'6-26 EMR'!$B$2:$B$467,$B395)</f>
        <v>0</v>
      </c>
      <c r="X395">
        <f>SUMIFS('6-26 EMR'!$M$2:$M$467,'6-26 EMR'!$B$2:$B$467,$B395)</f>
        <v>0</v>
      </c>
      <c r="Y395">
        <f>SUMIFS('6-26 EMR'!$N$2:$N$467,'6-26 EMR'!$B$2:$B$467,$B395)</f>
        <v>0</v>
      </c>
      <c r="Z395">
        <f>SUMIFS('6-25 EMR'!$F$2:$F$467,'6-25 EMR'!$B$2:$B$467,$B395)</f>
        <v>0</v>
      </c>
      <c r="AA395">
        <f>SUMIFS('6-25 EMR'!$G$2:$G$467,'6-25 EMR'!$B$2:$B$467,$B395)</f>
        <v>0</v>
      </c>
      <c r="AB395">
        <f>SUMIFS('6-25 EMR'!$M$2:$M$467,'6-25 EMR'!$B$2:$B$467,$B395)</f>
        <v>0</v>
      </c>
      <c r="AC395">
        <f>SUMIFS('6-25 EMR'!$N$2:$N$467,'6-25 EMR'!$B$2:$B$467,$B395)</f>
        <v>0</v>
      </c>
      <c r="AD395">
        <f>SUMIFS('6-24 EMR'!$F$2:$F$467,'6-24 EMR'!$B$2:$B$467,$B395)</f>
        <v>0</v>
      </c>
      <c r="AE395">
        <f>SUMIFS('6-24 EMR'!$G$2:$G$467,'6-24 EMR'!$B$2:$B$467,$B395)</f>
        <v>0</v>
      </c>
      <c r="AF395">
        <f>SUMIFS('6-24 EMR'!$M$2:$M$467,'6-24 EMR'!$B$2:$B$467,$B395)</f>
        <v>0</v>
      </c>
      <c r="AG395">
        <f>SUMIFS('6-24 EMR'!$N$2:$N$467,'6-24 EMR'!$B$2:$B$467,$B395)</f>
        <v>0</v>
      </c>
      <c r="AH395">
        <f>SUMIFS('6-23 EMR'!$F$2:$F$467,'6-23 EMR'!$B$2:$B$467,$B395)</f>
        <v>0</v>
      </c>
      <c r="AI395">
        <f>SUMIFS('6-23 EMR'!$G$2:$G$467,'6-23 EMR'!$B$2:$B$467,$B395)</f>
        <v>0</v>
      </c>
      <c r="AJ395">
        <f>SUMIFS('6-23 EMR'!$M$2:$M$467,'6-23 EMR'!$B$2:$B$467,$B395)</f>
        <v>0</v>
      </c>
      <c r="AK395">
        <f>SUMIFS('6-23 EMR'!$N$2:$N$467,'6-23 EMR'!$B$2:$B$467,$B395)</f>
        <v>0</v>
      </c>
      <c r="AL395" t="s">
        <v>1775</v>
      </c>
    </row>
    <row r="396" spans="1:38" x14ac:dyDescent="0.25">
      <c r="A396" s="3" t="s">
        <v>1770</v>
      </c>
      <c r="B396" t="s">
        <v>1776</v>
      </c>
      <c r="C396" t="s">
        <v>1777</v>
      </c>
      <c r="D396" t="s">
        <v>1776</v>
      </c>
      <c r="E396" t="str">
        <f>IF(OR(Table1[[#This Row],[June 23-29 Resident Confirmed COVID-19 (sum)]]&gt;0,Table1[[#This Row],[June 23-29 Resident Suspected COVID-19 (sum)]]&gt;0,Table1[[#This Row],[June 23-29 Staff Confirmed COVID-19 (sum)]]&gt;0,Table1[[#This Row],[June 23-29 Staff Suspected COVID-19 (sum)]]&gt;0),"Yes","")</f>
        <v>Yes</v>
      </c>
      <c r="F396">
        <f t="shared" si="19"/>
        <v>10</v>
      </c>
      <c r="G396">
        <f t="shared" si="19"/>
        <v>0</v>
      </c>
      <c r="H396">
        <f t="shared" si="19"/>
        <v>10</v>
      </c>
      <c r="I396">
        <f t="shared" si="19"/>
        <v>0</v>
      </c>
      <c r="J396">
        <f>SUMIFS('6-29 EMR'!$F$2:$F$467,'6-29 EMR'!$B$2:$B$467,$B396)</f>
        <v>0</v>
      </c>
      <c r="K396">
        <f>SUMIFS('6-29 EMR'!$G$2:$G$467,'6-29 EMR'!$B$2:$B$467,$B396)</f>
        <v>0</v>
      </c>
      <c r="L396">
        <f>SUMIFS('6-29 EMR'!$M$2:$M$467,'6-29 EMR'!$B$2:$B$467,$B396)</f>
        <v>0</v>
      </c>
      <c r="M396">
        <f>SUMIFS('6-29 EMR'!$N$2:$N$467,'6-29 EMR'!$B$2:$B$467,$B396)</f>
        <v>0</v>
      </c>
      <c r="N396">
        <f>SUMIFS('6-28 EMR'!$F$2:$F$467,'6-28 EMR'!$B$2:$B$467,$B396)</f>
        <v>5</v>
      </c>
      <c r="O396">
        <f>SUMIFS('6-28 EMR'!$G$2:$G$467,'6-28 EMR'!$B$2:$B$467,$B396)</f>
        <v>0</v>
      </c>
      <c r="P396">
        <f>SUMIFS('6-28 EMR'!$M$2:$M$467,'6-28 EMR'!$B$2:$B$467,$B396)</f>
        <v>5</v>
      </c>
      <c r="Q396">
        <f>SUMIFS('6-28 EMR'!$N$2:$N$467,'6-28 EMR'!$B$2:$B$467,$B396)</f>
        <v>0</v>
      </c>
      <c r="R396">
        <f>SUMIFS('6-27 EMR'!$F$2:$F$467,'6-27 EMR'!$B$2:$B$467,$B396)</f>
        <v>5</v>
      </c>
      <c r="S396">
        <f>SUMIFS('6-27 EMR'!$G$2:$G$467,'6-27 EMR'!$B$2:$B$467,$B396)</f>
        <v>0</v>
      </c>
      <c r="T396">
        <f>SUMIFS('6-27 EMR'!$M$2:$M$467,'6-27 EMR'!$B$2:$B$467,$B396)</f>
        <v>5</v>
      </c>
      <c r="U396">
        <f>SUMIFS('6-27 EMR'!$N$2:$N$467,'6-27 EMR'!$B$2:$B$467,$B396)</f>
        <v>0</v>
      </c>
      <c r="V396">
        <f>SUMIFS('6-26 EMR'!$F$2:$F$467,'6-26 EMR'!$B$2:$B$467,$B396)</f>
        <v>0</v>
      </c>
      <c r="W396">
        <f>SUMIFS('6-26 EMR'!$G$2:$G$467,'6-26 EMR'!$B$2:$B$467,$B396)</f>
        <v>0</v>
      </c>
      <c r="X396">
        <f>SUMIFS('6-26 EMR'!$M$2:$M$467,'6-26 EMR'!$B$2:$B$467,$B396)</f>
        <v>0</v>
      </c>
      <c r="Y396">
        <f>SUMIFS('6-26 EMR'!$N$2:$N$467,'6-26 EMR'!$B$2:$B$467,$B396)</f>
        <v>0</v>
      </c>
      <c r="Z396">
        <f>SUMIFS('6-25 EMR'!$F$2:$F$467,'6-25 EMR'!$B$2:$B$467,$B396)</f>
        <v>0</v>
      </c>
      <c r="AA396">
        <f>SUMIFS('6-25 EMR'!$G$2:$G$467,'6-25 EMR'!$B$2:$B$467,$B396)</f>
        <v>0</v>
      </c>
      <c r="AB396">
        <f>SUMIFS('6-25 EMR'!$M$2:$M$467,'6-25 EMR'!$B$2:$B$467,$B396)</f>
        <v>0</v>
      </c>
      <c r="AC396">
        <f>SUMIFS('6-25 EMR'!$N$2:$N$467,'6-25 EMR'!$B$2:$B$467,$B396)</f>
        <v>0</v>
      </c>
      <c r="AD396">
        <f>SUMIFS('6-24 EMR'!$F$2:$F$467,'6-24 EMR'!$B$2:$B$467,$B396)</f>
        <v>0</v>
      </c>
      <c r="AE396">
        <f>SUMIFS('6-24 EMR'!$G$2:$G$467,'6-24 EMR'!$B$2:$B$467,$B396)</f>
        <v>0</v>
      </c>
      <c r="AF396">
        <f>SUMIFS('6-24 EMR'!$M$2:$M$467,'6-24 EMR'!$B$2:$B$467,$B396)</f>
        <v>0</v>
      </c>
      <c r="AG396">
        <f>SUMIFS('6-24 EMR'!$N$2:$N$467,'6-24 EMR'!$B$2:$B$467,$B396)</f>
        <v>0</v>
      </c>
      <c r="AH396">
        <f>SUMIFS('6-23 EMR'!$F$2:$F$467,'6-23 EMR'!$B$2:$B$467,$B396)</f>
        <v>0</v>
      </c>
      <c r="AI396">
        <f>SUMIFS('6-23 EMR'!$G$2:$G$467,'6-23 EMR'!$B$2:$B$467,$B396)</f>
        <v>0</v>
      </c>
      <c r="AJ396">
        <f>SUMIFS('6-23 EMR'!$M$2:$M$467,'6-23 EMR'!$B$2:$B$467,$B396)</f>
        <v>0</v>
      </c>
      <c r="AK396">
        <f>SUMIFS('6-23 EMR'!$N$2:$N$467,'6-23 EMR'!$B$2:$B$467,$B396)</f>
        <v>0</v>
      </c>
      <c r="AL396" t="s">
        <v>1778</v>
      </c>
    </row>
    <row r="397" spans="1:38" x14ac:dyDescent="0.25">
      <c r="A397" s="3" t="s">
        <v>1779</v>
      </c>
      <c r="B397" t="s">
        <v>1780</v>
      </c>
      <c r="C397" t="s">
        <v>1781</v>
      </c>
      <c r="D397" t="s">
        <v>1782</v>
      </c>
      <c r="E397" t="str">
        <f>IF(OR(Table1[[#This Row],[June 23-29 Resident Confirmed COVID-19 (sum)]]&gt;0,Table1[[#This Row],[June 23-29 Resident Suspected COVID-19 (sum)]]&gt;0,Table1[[#This Row],[June 23-29 Staff Confirmed COVID-19 (sum)]]&gt;0,Table1[[#This Row],[June 23-29 Staff Suspected COVID-19 (sum)]]&gt;0),"Yes","")</f>
        <v>Yes</v>
      </c>
      <c r="F397">
        <f t="shared" si="19"/>
        <v>0</v>
      </c>
      <c r="G397">
        <f t="shared" si="19"/>
        <v>1</v>
      </c>
      <c r="H397">
        <f t="shared" si="19"/>
        <v>0</v>
      </c>
      <c r="I397">
        <f t="shared" si="19"/>
        <v>9</v>
      </c>
      <c r="J397">
        <f>SUMIFS('6-29 EMR'!$F$2:$F$467,'6-29 EMR'!$B$2:$B$467,$B397)</f>
        <v>0</v>
      </c>
      <c r="K397">
        <f>SUMIFS('6-29 EMR'!$G$2:$G$467,'6-29 EMR'!$B$2:$B$467,$B397)</f>
        <v>1</v>
      </c>
      <c r="L397">
        <f>SUMIFS('6-29 EMR'!$M$2:$M$467,'6-29 EMR'!$B$2:$B$467,$B397)</f>
        <v>0</v>
      </c>
      <c r="M397">
        <f>SUMIFS('6-29 EMR'!$N$2:$N$467,'6-29 EMR'!$B$2:$B$467,$B397)</f>
        <v>2</v>
      </c>
      <c r="N397">
        <f>SUMIFS('6-28 EMR'!$F$2:$F$467,'6-28 EMR'!$B$2:$B$467,$B397)</f>
        <v>0</v>
      </c>
      <c r="O397">
        <f>SUMIFS('6-28 EMR'!$G$2:$G$467,'6-28 EMR'!$B$2:$B$467,$B397)</f>
        <v>0</v>
      </c>
      <c r="P397">
        <f>SUMIFS('6-28 EMR'!$M$2:$M$467,'6-28 EMR'!$B$2:$B$467,$B397)</f>
        <v>0</v>
      </c>
      <c r="Q397">
        <f>SUMIFS('6-28 EMR'!$N$2:$N$467,'6-28 EMR'!$B$2:$B$467,$B397)</f>
        <v>2</v>
      </c>
      <c r="R397">
        <f>SUMIFS('6-27 EMR'!$F$2:$F$467,'6-27 EMR'!$B$2:$B$467,$B397)</f>
        <v>0</v>
      </c>
      <c r="S397">
        <f>SUMIFS('6-27 EMR'!$G$2:$G$467,'6-27 EMR'!$B$2:$B$467,$B397)</f>
        <v>0</v>
      </c>
      <c r="T397">
        <f>SUMIFS('6-27 EMR'!$M$2:$M$467,'6-27 EMR'!$B$2:$B$467,$B397)</f>
        <v>0</v>
      </c>
      <c r="U397">
        <f>SUMIFS('6-27 EMR'!$N$2:$N$467,'6-27 EMR'!$B$2:$B$467,$B397)</f>
        <v>2</v>
      </c>
      <c r="V397">
        <f>SUMIFS('6-26 EMR'!$F$2:$F$467,'6-26 EMR'!$B$2:$B$467,$B397)</f>
        <v>0</v>
      </c>
      <c r="W397">
        <f>SUMIFS('6-26 EMR'!$G$2:$G$467,'6-26 EMR'!$B$2:$B$467,$B397)</f>
        <v>0</v>
      </c>
      <c r="X397">
        <f>SUMIFS('6-26 EMR'!$M$2:$M$467,'6-26 EMR'!$B$2:$B$467,$B397)</f>
        <v>0</v>
      </c>
      <c r="Y397">
        <f>SUMIFS('6-26 EMR'!$N$2:$N$467,'6-26 EMR'!$B$2:$B$467,$B397)</f>
        <v>1</v>
      </c>
      <c r="Z397">
        <f>SUMIFS('6-25 EMR'!$F$2:$F$467,'6-25 EMR'!$B$2:$B$467,$B397)</f>
        <v>0</v>
      </c>
      <c r="AA397">
        <f>SUMIFS('6-25 EMR'!$G$2:$G$467,'6-25 EMR'!$B$2:$B$467,$B397)</f>
        <v>0</v>
      </c>
      <c r="AB397">
        <f>SUMIFS('6-25 EMR'!$M$2:$M$467,'6-25 EMR'!$B$2:$B$467,$B397)</f>
        <v>0</v>
      </c>
      <c r="AC397">
        <f>SUMIFS('6-25 EMR'!$N$2:$N$467,'6-25 EMR'!$B$2:$B$467,$B397)</f>
        <v>0</v>
      </c>
      <c r="AD397">
        <f>SUMIFS('6-24 EMR'!$F$2:$F$467,'6-24 EMR'!$B$2:$B$467,$B397)</f>
        <v>0</v>
      </c>
      <c r="AE397">
        <f>SUMIFS('6-24 EMR'!$G$2:$G$467,'6-24 EMR'!$B$2:$B$467,$B397)</f>
        <v>0</v>
      </c>
      <c r="AF397">
        <f>SUMIFS('6-24 EMR'!$M$2:$M$467,'6-24 EMR'!$B$2:$B$467,$B397)</f>
        <v>0</v>
      </c>
      <c r="AG397">
        <f>SUMIFS('6-24 EMR'!$N$2:$N$467,'6-24 EMR'!$B$2:$B$467,$B397)</f>
        <v>0</v>
      </c>
      <c r="AH397">
        <f>SUMIFS('6-23 EMR'!$F$2:$F$467,'6-23 EMR'!$B$2:$B$467,$B397)</f>
        <v>0</v>
      </c>
      <c r="AI397">
        <f>SUMIFS('6-23 EMR'!$G$2:$G$467,'6-23 EMR'!$B$2:$B$467,$B397)</f>
        <v>0</v>
      </c>
      <c r="AJ397">
        <f>SUMIFS('6-23 EMR'!$M$2:$M$467,'6-23 EMR'!$B$2:$B$467,$B397)</f>
        <v>0</v>
      </c>
      <c r="AK397">
        <f>SUMIFS('6-23 EMR'!$N$2:$N$467,'6-23 EMR'!$B$2:$B$467,$B397)</f>
        <v>2</v>
      </c>
      <c r="AL397" t="s">
        <v>1785</v>
      </c>
    </row>
    <row r="398" spans="1:38" x14ac:dyDescent="0.25">
      <c r="A398" s="3" t="s">
        <v>1786</v>
      </c>
      <c r="B398" t="s">
        <v>1787</v>
      </c>
      <c r="C398" t="s">
        <v>1788</v>
      </c>
      <c r="D398" t="s">
        <v>123</v>
      </c>
      <c r="E398" t="str">
        <f>IF(OR(Table1[[#This Row],[June 23-29 Resident Confirmed COVID-19 (sum)]]&gt;0,Table1[[#This Row],[June 23-29 Resident Suspected COVID-19 (sum)]]&gt;0,Table1[[#This Row],[June 23-29 Staff Confirmed COVID-19 (sum)]]&gt;0,Table1[[#This Row],[June 23-29 Staff Suspected COVID-19 (sum)]]&gt;0),"Yes","")</f>
        <v>Yes</v>
      </c>
      <c r="F398">
        <f t="shared" si="19"/>
        <v>0</v>
      </c>
      <c r="G398">
        <f t="shared" si="19"/>
        <v>1</v>
      </c>
      <c r="H398">
        <f t="shared" si="19"/>
        <v>0</v>
      </c>
      <c r="I398">
        <f t="shared" si="19"/>
        <v>0</v>
      </c>
      <c r="J398">
        <f>SUMIFS('6-29 EMR'!$F$2:$F$467,'6-29 EMR'!$B$2:$B$467,$B398)</f>
        <v>0</v>
      </c>
      <c r="K398">
        <f>SUMIFS('6-29 EMR'!$G$2:$G$467,'6-29 EMR'!$B$2:$B$467,$B398)</f>
        <v>1</v>
      </c>
      <c r="L398">
        <f>SUMIFS('6-29 EMR'!$M$2:$M$467,'6-29 EMR'!$B$2:$B$467,$B398)</f>
        <v>0</v>
      </c>
      <c r="M398">
        <f>SUMIFS('6-29 EMR'!$N$2:$N$467,'6-29 EMR'!$B$2:$B$467,$B398)</f>
        <v>0</v>
      </c>
      <c r="N398">
        <f>SUMIFS('6-28 EMR'!$F$2:$F$467,'6-28 EMR'!$B$2:$B$467,$B398)</f>
        <v>0</v>
      </c>
      <c r="O398">
        <f>SUMIFS('6-28 EMR'!$G$2:$G$467,'6-28 EMR'!$B$2:$B$467,$B398)</f>
        <v>0</v>
      </c>
      <c r="P398">
        <f>SUMIFS('6-28 EMR'!$M$2:$M$467,'6-28 EMR'!$B$2:$B$467,$B398)</f>
        <v>0</v>
      </c>
      <c r="Q398">
        <f>SUMIFS('6-28 EMR'!$N$2:$N$467,'6-28 EMR'!$B$2:$B$467,$B398)</f>
        <v>0</v>
      </c>
      <c r="R398">
        <f>SUMIFS('6-27 EMR'!$F$2:$F$467,'6-27 EMR'!$B$2:$B$467,$B398)</f>
        <v>0</v>
      </c>
      <c r="S398">
        <f>SUMIFS('6-27 EMR'!$G$2:$G$467,'6-27 EMR'!$B$2:$B$467,$B398)</f>
        <v>0</v>
      </c>
      <c r="T398">
        <f>SUMIFS('6-27 EMR'!$M$2:$M$467,'6-27 EMR'!$B$2:$B$467,$B398)</f>
        <v>0</v>
      </c>
      <c r="U398">
        <f>SUMIFS('6-27 EMR'!$N$2:$N$467,'6-27 EMR'!$B$2:$B$467,$B398)</f>
        <v>0</v>
      </c>
      <c r="V398">
        <f>SUMIFS('6-26 EMR'!$F$2:$F$467,'6-26 EMR'!$B$2:$B$467,$B398)</f>
        <v>0</v>
      </c>
      <c r="W398">
        <f>SUMIFS('6-26 EMR'!$G$2:$G$467,'6-26 EMR'!$B$2:$B$467,$B398)</f>
        <v>0</v>
      </c>
      <c r="X398">
        <f>SUMIFS('6-26 EMR'!$M$2:$M$467,'6-26 EMR'!$B$2:$B$467,$B398)</f>
        <v>0</v>
      </c>
      <c r="Y398">
        <f>SUMIFS('6-26 EMR'!$N$2:$N$467,'6-26 EMR'!$B$2:$B$467,$B398)</f>
        <v>0</v>
      </c>
      <c r="Z398">
        <f>SUMIFS('6-25 EMR'!$F$2:$F$467,'6-25 EMR'!$B$2:$B$467,$B398)</f>
        <v>0</v>
      </c>
      <c r="AA398">
        <f>SUMIFS('6-25 EMR'!$G$2:$G$467,'6-25 EMR'!$B$2:$B$467,$B398)</f>
        <v>0</v>
      </c>
      <c r="AB398">
        <f>SUMIFS('6-25 EMR'!$M$2:$M$467,'6-25 EMR'!$B$2:$B$467,$B398)</f>
        <v>0</v>
      </c>
      <c r="AC398">
        <f>SUMIFS('6-25 EMR'!$N$2:$N$467,'6-25 EMR'!$B$2:$B$467,$B398)</f>
        <v>0</v>
      </c>
      <c r="AD398">
        <f>SUMIFS('6-24 EMR'!$F$2:$F$467,'6-24 EMR'!$B$2:$B$467,$B398)</f>
        <v>0</v>
      </c>
      <c r="AE398">
        <f>SUMIFS('6-24 EMR'!$G$2:$G$467,'6-24 EMR'!$B$2:$B$467,$B398)</f>
        <v>0</v>
      </c>
      <c r="AF398">
        <f>SUMIFS('6-24 EMR'!$M$2:$M$467,'6-24 EMR'!$B$2:$B$467,$B398)</f>
        <v>0</v>
      </c>
      <c r="AG398">
        <f>SUMIFS('6-24 EMR'!$N$2:$N$467,'6-24 EMR'!$B$2:$B$467,$B398)</f>
        <v>0</v>
      </c>
      <c r="AH398">
        <f>SUMIFS('6-23 EMR'!$F$2:$F$467,'6-23 EMR'!$B$2:$B$467,$B398)</f>
        <v>0</v>
      </c>
      <c r="AI398">
        <f>SUMIFS('6-23 EMR'!$G$2:$G$467,'6-23 EMR'!$B$2:$B$467,$B398)</f>
        <v>0</v>
      </c>
      <c r="AJ398">
        <f>SUMIFS('6-23 EMR'!$M$2:$M$467,'6-23 EMR'!$B$2:$B$467,$B398)</f>
        <v>0</v>
      </c>
      <c r="AK398">
        <f>SUMIFS('6-23 EMR'!$N$2:$N$467,'6-23 EMR'!$B$2:$B$467,$B398)</f>
        <v>0</v>
      </c>
      <c r="AL398" t="s">
        <v>1667</v>
      </c>
    </row>
    <row r="399" spans="1:38" x14ac:dyDescent="0.25">
      <c r="A399" s="3" t="s">
        <v>1789</v>
      </c>
      <c r="B399" t="s">
        <v>1790</v>
      </c>
      <c r="C399" t="s">
        <v>1791</v>
      </c>
      <c r="D399" t="s">
        <v>1792</v>
      </c>
      <c r="E399" t="str">
        <f>IF(OR(Table1[[#This Row],[June 23-29 Resident Confirmed COVID-19 (sum)]]&gt;0,Table1[[#This Row],[June 23-29 Resident Suspected COVID-19 (sum)]]&gt;0,Table1[[#This Row],[June 23-29 Staff Confirmed COVID-19 (sum)]]&gt;0,Table1[[#This Row],[June 23-29 Staff Suspected COVID-19 (sum)]]&gt;0),"Yes","")</f>
        <v/>
      </c>
      <c r="F399">
        <f t="shared" si="19"/>
        <v>0</v>
      </c>
      <c r="G399">
        <f t="shared" si="19"/>
        <v>0</v>
      </c>
      <c r="H399">
        <f t="shared" si="19"/>
        <v>0</v>
      </c>
      <c r="I399">
        <f t="shared" si="19"/>
        <v>0</v>
      </c>
      <c r="J399">
        <f>SUMIFS('6-29 EMR'!$F$2:$F$467,'6-29 EMR'!$B$2:$B$467,$B399)</f>
        <v>0</v>
      </c>
      <c r="K399">
        <f>SUMIFS('6-29 EMR'!$G$2:$G$467,'6-29 EMR'!$B$2:$B$467,$B399)</f>
        <v>0</v>
      </c>
      <c r="L399">
        <f>SUMIFS('6-29 EMR'!$M$2:$M$467,'6-29 EMR'!$B$2:$B$467,$B399)</f>
        <v>0</v>
      </c>
      <c r="M399">
        <f>SUMIFS('6-29 EMR'!$N$2:$N$467,'6-29 EMR'!$B$2:$B$467,$B399)</f>
        <v>0</v>
      </c>
      <c r="N399">
        <f>SUMIFS('6-28 EMR'!$F$2:$F$467,'6-28 EMR'!$B$2:$B$467,$B399)</f>
        <v>0</v>
      </c>
      <c r="O399">
        <f>SUMIFS('6-28 EMR'!$G$2:$G$467,'6-28 EMR'!$B$2:$B$467,$B399)</f>
        <v>0</v>
      </c>
      <c r="P399">
        <f>SUMIFS('6-28 EMR'!$M$2:$M$467,'6-28 EMR'!$B$2:$B$467,$B399)</f>
        <v>0</v>
      </c>
      <c r="Q399">
        <f>SUMIFS('6-28 EMR'!$N$2:$N$467,'6-28 EMR'!$B$2:$B$467,$B399)</f>
        <v>0</v>
      </c>
      <c r="R399">
        <f>SUMIFS('6-27 EMR'!$F$2:$F$467,'6-27 EMR'!$B$2:$B$467,$B399)</f>
        <v>0</v>
      </c>
      <c r="S399">
        <f>SUMIFS('6-27 EMR'!$G$2:$G$467,'6-27 EMR'!$B$2:$B$467,$B399)</f>
        <v>0</v>
      </c>
      <c r="T399">
        <f>SUMIFS('6-27 EMR'!$M$2:$M$467,'6-27 EMR'!$B$2:$B$467,$B399)</f>
        <v>0</v>
      </c>
      <c r="U399">
        <f>SUMIFS('6-27 EMR'!$N$2:$N$467,'6-27 EMR'!$B$2:$B$467,$B399)</f>
        <v>0</v>
      </c>
      <c r="V399">
        <f>SUMIFS('6-26 EMR'!$F$2:$F$467,'6-26 EMR'!$B$2:$B$467,$B399)</f>
        <v>0</v>
      </c>
      <c r="W399">
        <f>SUMIFS('6-26 EMR'!$G$2:$G$467,'6-26 EMR'!$B$2:$B$467,$B399)</f>
        <v>0</v>
      </c>
      <c r="X399">
        <f>SUMIFS('6-26 EMR'!$M$2:$M$467,'6-26 EMR'!$B$2:$B$467,$B399)</f>
        <v>0</v>
      </c>
      <c r="Y399">
        <f>SUMIFS('6-26 EMR'!$N$2:$N$467,'6-26 EMR'!$B$2:$B$467,$B399)</f>
        <v>0</v>
      </c>
      <c r="Z399">
        <f>SUMIFS('6-25 EMR'!$F$2:$F$467,'6-25 EMR'!$B$2:$B$467,$B399)</f>
        <v>0</v>
      </c>
      <c r="AA399">
        <f>SUMIFS('6-25 EMR'!$G$2:$G$467,'6-25 EMR'!$B$2:$B$467,$B399)</f>
        <v>0</v>
      </c>
      <c r="AB399">
        <f>SUMIFS('6-25 EMR'!$M$2:$M$467,'6-25 EMR'!$B$2:$B$467,$B399)</f>
        <v>0</v>
      </c>
      <c r="AC399">
        <f>SUMIFS('6-25 EMR'!$N$2:$N$467,'6-25 EMR'!$B$2:$B$467,$B399)</f>
        <v>0</v>
      </c>
      <c r="AD399">
        <f>SUMIFS('6-24 EMR'!$F$2:$F$467,'6-24 EMR'!$B$2:$B$467,$B399)</f>
        <v>0</v>
      </c>
      <c r="AE399">
        <f>SUMIFS('6-24 EMR'!$G$2:$G$467,'6-24 EMR'!$B$2:$B$467,$B399)</f>
        <v>0</v>
      </c>
      <c r="AF399">
        <f>SUMIFS('6-24 EMR'!$M$2:$M$467,'6-24 EMR'!$B$2:$B$467,$B399)</f>
        <v>0</v>
      </c>
      <c r="AG399">
        <f>SUMIFS('6-24 EMR'!$N$2:$N$467,'6-24 EMR'!$B$2:$B$467,$B399)</f>
        <v>0</v>
      </c>
      <c r="AH399">
        <f>SUMIFS('6-23 EMR'!$F$2:$F$467,'6-23 EMR'!$B$2:$B$467,$B399)</f>
        <v>0</v>
      </c>
      <c r="AI399">
        <f>SUMIFS('6-23 EMR'!$G$2:$G$467,'6-23 EMR'!$B$2:$B$467,$B399)</f>
        <v>0</v>
      </c>
      <c r="AJ399">
        <f>SUMIFS('6-23 EMR'!$M$2:$M$467,'6-23 EMR'!$B$2:$B$467,$B399)</f>
        <v>0</v>
      </c>
      <c r="AK399">
        <f>SUMIFS('6-23 EMR'!$N$2:$N$467,'6-23 EMR'!$B$2:$B$467,$B399)</f>
        <v>0</v>
      </c>
      <c r="AL399" t="s">
        <v>1794</v>
      </c>
    </row>
    <row r="400" spans="1:38" x14ac:dyDescent="0.25">
      <c r="A400" s="3" t="s">
        <v>1789</v>
      </c>
      <c r="B400" t="s">
        <v>1795</v>
      </c>
      <c r="C400" t="s">
        <v>1796</v>
      </c>
      <c r="D400" t="s">
        <v>1797</v>
      </c>
      <c r="E400" t="str">
        <f>IF(OR(Table1[[#This Row],[June 23-29 Resident Confirmed COVID-19 (sum)]]&gt;0,Table1[[#This Row],[June 23-29 Resident Suspected COVID-19 (sum)]]&gt;0,Table1[[#This Row],[June 23-29 Staff Confirmed COVID-19 (sum)]]&gt;0,Table1[[#This Row],[June 23-29 Staff Suspected COVID-19 (sum)]]&gt;0),"Yes","")</f>
        <v/>
      </c>
      <c r="F400">
        <f t="shared" si="19"/>
        <v>0</v>
      </c>
      <c r="G400">
        <f t="shared" si="19"/>
        <v>0</v>
      </c>
      <c r="H400">
        <f t="shared" si="19"/>
        <v>0</v>
      </c>
      <c r="I400">
        <f t="shared" si="19"/>
        <v>0</v>
      </c>
      <c r="J400">
        <f>SUMIFS('6-29 EMR'!$F$2:$F$467,'6-29 EMR'!$B$2:$B$467,$B400)</f>
        <v>0</v>
      </c>
      <c r="K400">
        <f>SUMIFS('6-29 EMR'!$G$2:$G$467,'6-29 EMR'!$B$2:$B$467,$B400)</f>
        <v>0</v>
      </c>
      <c r="L400">
        <f>SUMIFS('6-29 EMR'!$M$2:$M$467,'6-29 EMR'!$B$2:$B$467,$B400)</f>
        <v>0</v>
      </c>
      <c r="M400">
        <f>SUMIFS('6-29 EMR'!$N$2:$N$467,'6-29 EMR'!$B$2:$B$467,$B400)</f>
        <v>0</v>
      </c>
      <c r="N400">
        <f>SUMIFS('6-28 EMR'!$F$2:$F$467,'6-28 EMR'!$B$2:$B$467,$B400)</f>
        <v>0</v>
      </c>
      <c r="O400">
        <f>SUMIFS('6-28 EMR'!$G$2:$G$467,'6-28 EMR'!$B$2:$B$467,$B400)</f>
        <v>0</v>
      </c>
      <c r="P400">
        <f>SUMIFS('6-28 EMR'!$M$2:$M$467,'6-28 EMR'!$B$2:$B$467,$B400)</f>
        <v>0</v>
      </c>
      <c r="Q400">
        <f>SUMIFS('6-28 EMR'!$N$2:$N$467,'6-28 EMR'!$B$2:$B$467,$B400)</f>
        <v>0</v>
      </c>
      <c r="R400">
        <f>SUMIFS('6-27 EMR'!$F$2:$F$467,'6-27 EMR'!$B$2:$B$467,$B400)</f>
        <v>0</v>
      </c>
      <c r="S400">
        <f>SUMIFS('6-27 EMR'!$G$2:$G$467,'6-27 EMR'!$B$2:$B$467,$B400)</f>
        <v>0</v>
      </c>
      <c r="T400">
        <f>SUMIFS('6-27 EMR'!$M$2:$M$467,'6-27 EMR'!$B$2:$B$467,$B400)</f>
        <v>0</v>
      </c>
      <c r="U400">
        <f>SUMIFS('6-27 EMR'!$N$2:$N$467,'6-27 EMR'!$B$2:$B$467,$B400)</f>
        <v>0</v>
      </c>
      <c r="V400">
        <f>SUMIFS('6-26 EMR'!$F$2:$F$467,'6-26 EMR'!$B$2:$B$467,$B400)</f>
        <v>0</v>
      </c>
      <c r="W400">
        <f>SUMIFS('6-26 EMR'!$G$2:$G$467,'6-26 EMR'!$B$2:$B$467,$B400)</f>
        <v>0</v>
      </c>
      <c r="X400">
        <f>SUMIFS('6-26 EMR'!$M$2:$M$467,'6-26 EMR'!$B$2:$B$467,$B400)</f>
        <v>0</v>
      </c>
      <c r="Y400">
        <f>SUMIFS('6-26 EMR'!$N$2:$N$467,'6-26 EMR'!$B$2:$B$467,$B400)</f>
        <v>0</v>
      </c>
      <c r="Z400">
        <f>SUMIFS('6-25 EMR'!$F$2:$F$467,'6-25 EMR'!$B$2:$B$467,$B400)</f>
        <v>0</v>
      </c>
      <c r="AA400">
        <f>SUMIFS('6-25 EMR'!$G$2:$G$467,'6-25 EMR'!$B$2:$B$467,$B400)</f>
        <v>0</v>
      </c>
      <c r="AB400">
        <f>SUMIFS('6-25 EMR'!$M$2:$M$467,'6-25 EMR'!$B$2:$B$467,$B400)</f>
        <v>0</v>
      </c>
      <c r="AC400">
        <f>SUMIFS('6-25 EMR'!$N$2:$N$467,'6-25 EMR'!$B$2:$B$467,$B400)</f>
        <v>0</v>
      </c>
      <c r="AD400">
        <f>SUMIFS('6-24 EMR'!$F$2:$F$467,'6-24 EMR'!$B$2:$B$467,$B400)</f>
        <v>0</v>
      </c>
      <c r="AE400">
        <f>SUMIFS('6-24 EMR'!$G$2:$G$467,'6-24 EMR'!$B$2:$B$467,$B400)</f>
        <v>0</v>
      </c>
      <c r="AF400">
        <f>SUMIFS('6-24 EMR'!$M$2:$M$467,'6-24 EMR'!$B$2:$B$467,$B400)</f>
        <v>0</v>
      </c>
      <c r="AG400">
        <f>SUMIFS('6-24 EMR'!$N$2:$N$467,'6-24 EMR'!$B$2:$B$467,$B400)</f>
        <v>0</v>
      </c>
      <c r="AH400">
        <f>SUMIFS('6-23 EMR'!$F$2:$F$467,'6-23 EMR'!$B$2:$B$467,$B400)</f>
        <v>0</v>
      </c>
      <c r="AI400">
        <f>SUMIFS('6-23 EMR'!$G$2:$G$467,'6-23 EMR'!$B$2:$B$467,$B400)</f>
        <v>0</v>
      </c>
      <c r="AJ400">
        <f>SUMIFS('6-23 EMR'!$M$2:$M$467,'6-23 EMR'!$B$2:$B$467,$B400)</f>
        <v>0</v>
      </c>
      <c r="AK400">
        <f>SUMIFS('6-23 EMR'!$N$2:$N$467,'6-23 EMR'!$B$2:$B$467,$B400)</f>
        <v>0</v>
      </c>
      <c r="AL400" t="s">
        <v>1799</v>
      </c>
    </row>
    <row r="401" spans="1:38" x14ac:dyDescent="0.25">
      <c r="A401" s="3" t="s">
        <v>1789</v>
      </c>
      <c r="B401" t="s">
        <v>1800</v>
      </c>
      <c r="C401" t="s">
        <v>1801</v>
      </c>
      <c r="D401" t="s">
        <v>1800</v>
      </c>
      <c r="E401" t="str">
        <f>IF(OR(Table1[[#This Row],[June 23-29 Resident Confirmed COVID-19 (sum)]]&gt;0,Table1[[#This Row],[June 23-29 Resident Suspected COVID-19 (sum)]]&gt;0,Table1[[#This Row],[June 23-29 Staff Confirmed COVID-19 (sum)]]&gt;0,Table1[[#This Row],[June 23-29 Staff Suspected COVID-19 (sum)]]&gt;0),"Yes","")</f>
        <v/>
      </c>
      <c r="F401">
        <f t="shared" si="19"/>
        <v>0</v>
      </c>
      <c r="G401">
        <f t="shared" si="19"/>
        <v>0</v>
      </c>
      <c r="H401">
        <f t="shared" si="19"/>
        <v>0</v>
      </c>
      <c r="I401">
        <f t="shared" si="19"/>
        <v>0</v>
      </c>
      <c r="J401">
        <f>SUMIFS('6-29 EMR'!$F$2:$F$467,'6-29 EMR'!$B$2:$B$467,$B401)</f>
        <v>0</v>
      </c>
      <c r="K401">
        <f>SUMIFS('6-29 EMR'!$G$2:$G$467,'6-29 EMR'!$B$2:$B$467,$B401)</f>
        <v>0</v>
      </c>
      <c r="L401">
        <f>SUMIFS('6-29 EMR'!$M$2:$M$467,'6-29 EMR'!$B$2:$B$467,$B401)</f>
        <v>0</v>
      </c>
      <c r="M401">
        <f>SUMIFS('6-29 EMR'!$N$2:$N$467,'6-29 EMR'!$B$2:$B$467,$B401)</f>
        <v>0</v>
      </c>
      <c r="N401">
        <f>SUMIFS('6-28 EMR'!$F$2:$F$467,'6-28 EMR'!$B$2:$B$467,$B401)</f>
        <v>0</v>
      </c>
      <c r="O401">
        <f>SUMIFS('6-28 EMR'!$G$2:$G$467,'6-28 EMR'!$B$2:$B$467,$B401)</f>
        <v>0</v>
      </c>
      <c r="P401">
        <f>SUMIFS('6-28 EMR'!$M$2:$M$467,'6-28 EMR'!$B$2:$B$467,$B401)</f>
        <v>0</v>
      </c>
      <c r="Q401">
        <f>SUMIFS('6-28 EMR'!$N$2:$N$467,'6-28 EMR'!$B$2:$B$467,$B401)</f>
        <v>0</v>
      </c>
      <c r="R401">
        <f>SUMIFS('6-27 EMR'!$F$2:$F$467,'6-27 EMR'!$B$2:$B$467,$B401)</f>
        <v>0</v>
      </c>
      <c r="S401">
        <f>SUMIFS('6-27 EMR'!$G$2:$G$467,'6-27 EMR'!$B$2:$B$467,$B401)</f>
        <v>0</v>
      </c>
      <c r="T401">
        <f>SUMIFS('6-27 EMR'!$M$2:$M$467,'6-27 EMR'!$B$2:$B$467,$B401)</f>
        <v>0</v>
      </c>
      <c r="U401">
        <f>SUMIFS('6-27 EMR'!$N$2:$N$467,'6-27 EMR'!$B$2:$B$467,$B401)</f>
        <v>0</v>
      </c>
      <c r="V401">
        <f>SUMIFS('6-26 EMR'!$F$2:$F$467,'6-26 EMR'!$B$2:$B$467,$B401)</f>
        <v>0</v>
      </c>
      <c r="W401">
        <f>SUMIFS('6-26 EMR'!$G$2:$G$467,'6-26 EMR'!$B$2:$B$467,$B401)</f>
        <v>0</v>
      </c>
      <c r="X401">
        <f>SUMIFS('6-26 EMR'!$M$2:$M$467,'6-26 EMR'!$B$2:$B$467,$B401)</f>
        <v>0</v>
      </c>
      <c r="Y401">
        <f>SUMIFS('6-26 EMR'!$N$2:$N$467,'6-26 EMR'!$B$2:$B$467,$B401)</f>
        <v>0</v>
      </c>
      <c r="Z401">
        <f>SUMIFS('6-25 EMR'!$F$2:$F$467,'6-25 EMR'!$B$2:$B$467,$B401)</f>
        <v>0</v>
      </c>
      <c r="AA401">
        <f>SUMIFS('6-25 EMR'!$G$2:$G$467,'6-25 EMR'!$B$2:$B$467,$B401)</f>
        <v>0</v>
      </c>
      <c r="AB401">
        <f>SUMIFS('6-25 EMR'!$M$2:$M$467,'6-25 EMR'!$B$2:$B$467,$B401)</f>
        <v>0</v>
      </c>
      <c r="AC401">
        <f>SUMIFS('6-25 EMR'!$N$2:$N$467,'6-25 EMR'!$B$2:$B$467,$B401)</f>
        <v>0</v>
      </c>
      <c r="AD401">
        <f>SUMIFS('6-24 EMR'!$F$2:$F$467,'6-24 EMR'!$B$2:$B$467,$B401)</f>
        <v>0</v>
      </c>
      <c r="AE401">
        <f>SUMIFS('6-24 EMR'!$G$2:$G$467,'6-24 EMR'!$B$2:$B$467,$B401)</f>
        <v>0</v>
      </c>
      <c r="AF401">
        <f>SUMIFS('6-24 EMR'!$M$2:$M$467,'6-24 EMR'!$B$2:$B$467,$B401)</f>
        <v>0</v>
      </c>
      <c r="AG401">
        <f>SUMIFS('6-24 EMR'!$N$2:$N$467,'6-24 EMR'!$B$2:$B$467,$B401)</f>
        <v>0</v>
      </c>
      <c r="AH401">
        <f>SUMIFS('6-23 EMR'!$F$2:$F$467,'6-23 EMR'!$B$2:$B$467,$B401)</f>
        <v>0</v>
      </c>
      <c r="AI401">
        <f>SUMIFS('6-23 EMR'!$G$2:$G$467,'6-23 EMR'!$B$2:$B$467,$B401)</f>
        <v>0</v>
      </c>
      <c r="AJ401">
        <f>SUMIFS('6-23 EMR'!$M$2:$M$467,'6-23 EMR'!$B$2:$B$467,$B401)</f>
        <v>0</v>
      </c>
      <c r="AK401">
        <f>SUMIFS('6-23 EMR'!$N$2:$N$467,'6-23 EMR'!$B$2:$B$467,$B401)</f>
        <v>0</v>
      </c>
      <c r="AL401" t="s">
        <v>1800</v>
      </c>
    </row>
    <row r="402" spans="1:38" x14ac:dyDescent="0.25">
      <c r="A402" s="3" t="s">
        <v>1789</v>
      </c>
      <c r="B402" t="s">
        <v>1803</v>
      </c>
      <c r="C402" t="s">
        <v>1804</v>
      </c>
      <c r="D402" t="s">
        <v>1805</v>
      </c>
      <c r="E402" t="str">
        <f>IF(OR(Table1[[#This Row],[June 23-29 Resident Confirmed COVID-19 (sum)]]&gt;0,Table1[[#This Row],[June 23-29 Resident Suspected COVID-19 (sum)]]&gt;0,Table1[[#This Row],[June 23-29 Staff Confirmed COVID-19 (sum)]]&gt;0,Table1[[#This Row],[June 23-29 Staff Suspected COVID-19 (sum)]]&gt;0),"Yes","")</f>
        <v>Yes</v>
      </c>
      <c r="F402">
        <f t="shared" si="19"/>
        <v>0</v>
      </c>
      <c r="G402">
        <f t="shared" si="19"/>
        <v>1</v>
      </c>
      <c r="H402">
        <f t="shared" si="19"/>
        <v>0</v>
      </c>
      <c r="I402">
        <f t="shared" si="19"/>
        <v>0</v>
      </c>
      <c r="J402">
        <f>SUMIFS('6-29 EMR'!$F$2:$F$467,'6-29 EMR'!$B$2:$B$467,$B402)</f>
        <v>0</v>
      </c>
      <c r="K402">
        <f>SUMIFS('6-29 EMR'!$G$2:$G$467,'6-29 EMR'!$B$2:$B$467,$B402)</f>
        <v>0</v>
      </c>
      <c r="L402">
        <f>SUMIFS('6-29 EMR'!$M$2:$M$467,'6-29 EMR'!$B$2:$B$467,$B402)</f>
        <v>0</v>
      </c>
      <c r="M402">
        <f>SUMIFS('6-29 EMR'!$N$2:$N$467,'6-29 EMR'!$B$2:$B$467,$B402)</f>
        <v>0</v>
      </c>
      <c r="N402">
        <f>SUMIFS('6-28 EMR'!$F$2:$F$467,'6-28 EMR'!$B$2:$B$467,$B402)</f>
        <v>0</v>
      </c>
      <c r="O402">
        <f>SUMIFS('6-28 EMR'!$G$2:$G$467,'6-28 EMR'!$B$2:$B$467,$B402)</f>
        <v>0</v>
      </c>
      <c r="P402">
        <f>SUMIFS('6-28 EMR'!$M$2:$M$467,'6-28 EMR'!$B$2:$B$467,$B402)</f>
        <v>0</v>
      </c>
      <c r="Q402">
        <f>SUMIFS('6-28 EMR'!$N$2:$N$467,'6-28 EMR'!$B$2:$B$467,$B402)</f>
        <v>0</v>
      </c>
      <c r="R402">
        <f>SUMIFS('6-27 EMR'!$F$2:$F$467,'6-27 EMR'!$B$2:$B$467,$B402)</f>
        <v>0</v>
      </c>
      <c r="S402">
        <f>SUMIFS('6-27 EMR'!$G$2:$G$467,'6-27 EMR'!$B$2:$B$467,$B402)</f>
        <v>0</v>
      </c>
      <c r="T402">
        <f>SUMIFS('6-27 EMR'!$M$2:$M$467,'6-27 EMR'!$B$2:$B$467,$B402)</f>
        <v>0</v>
      </c>
      <c r="U402">
        <f>SUMIFS('6-27 EMR'!$N$2:$N$467,'6-27 EMR'!$B$2:$B$467,$B402)</f>
        <v>0</v>
      </c>
      <c r="V402">
        <f>SUMIFS('6-26 EMR'!$F$2:$F$467,'6-26 EMR'!$B$2:$B$467,$B402)</f>
        <v>0</v>
      </c>
      <c r="W402">
        <f>SUMIFS('6-26 EMR'!$G$2:$G$467,'6-26 EMR'!$B$2:$B$467,$B402)</f>
        <v>0</v>
      </c>
      <c r="X402">
        <f>SUMIFS('6-26 EMR'!$M$2:$M$467,'6-26 EMR'!$B$2:$B$467,$B402)</f>
        <v>0</v>
      </c>
      <c r="Y402">
        <f>SUMIFS('6-26 EMR'!$N$2:$N$467,'6-26 EMR'!$B$2:$B$467,$B402)</f>
        <v>0</v>
      </c>
      <c r="Z402">
        <f>SUMIFS('6-25 EMR'!$F$2:$F$467,'6-25 EMR'!$B$2:$B$467,$B402)</f>
        <v>0</v>
      </c>
      <c r="AA402">
        <f>SUMIFS('6-25 EMR'!$G$2:$G$467,'6-25 EMR'!$B$2:$B$467,$B402)</f>
        <v>0</v>
      </c>
      <c r="AB402">
        <f>SUMIFS('6-25 EMR'!$M$2:$M$467,'6-25 EMR'!$B$2:$B$467,$B402)</f>
        <v>0</v>
      </c>
      <c r="AC402">
        <f>SUMIFS('6-25 EMR'!$N$2:$N$467,'6-25 EMR'!$B$2:$B$467,$B402)</f>
        <v>0</v>
      </c>
      <c r="AD402">
        <f>SUMIFS('6-24 EMR'!$F$2:$F$467,'6-24 EMR'!$B$2:$B$467,$B402)</f>
        <v>0</v>
      </c>
      <c r="AE402">
        <f>SUMIFS('6-24 EMR'!$G$2:$G$467,'6-24 EMR'!$B$2:$B$467,$B402)</f>
        <v>0</v>
      </c>
      <c r="AF402">
        <f>SUMIFS('6-24 EMR'!$M$2:$M$467,'6-24 EMR'!$B$2:$B$467,$B402)</f>
        <v>0</v>
      </c>
      <c r="AG402">
        <f>SUMIFS('6-24 EMR'!$N$2:$N$467,'6-24 EMR'!$B$2:$B$467,$B402)</f>
        <v>0</v>
      </c>
      <c r="AH402">
        <f>SUMIFS('6-23 EMR'!$F$2:$F$467,'6-23 EMR'!$B$2:$B$467,$B402)</f>
        <v>0</v>
      </c>
      <c r="AI402">
        <f>SUMIFS('6-23 EMR'!$G$2:$G$467,'6-23 EMR'!$B$2:$B$467,$B402)</f>
        <v>1</v>
      </c>
      <c r="AJ402">
        <f>SUMIFS('6-23 EMR'!$M$2:$M$467,'6-23 EMR'!$B$2:$B$467,$B402)</f>
        <v>0</v>
      </c>
      <c r="AK402">
        <f>SUMIFS('6-23 EMR'!$N$2:$N$467,'6-23 EMR'!$B$2:$B$467,$B402)</f>
        <v>0</v>
      </c>
      <c r="AL402" t="s">
        <v>1808</v>
      </c>
    </row>
    <row r="403" spans="1:38" x14ac:dyDescent="0.25">
      <c r="A403" s="3" t="s">
        <v>1789</v>
      </c>
      <c r="B403" t="s">
        <v>1809</v>
      </c>
      <c r="C403" t="s">
        <v>1810</v>
      </c>
      <c r="D403" t="s">
        <v>1811</v>
      </c>
      <c r="E403" t="str">
        <f>IF(OR(Table1[[#This Row],[June 23-29 Resident Confirmed COVID-19 (sum)]]&gt;0,Table1[[#This Row],[June 23-29 Resident Suspected COVID-19 (sum)]]&gt;0,Table1[[#This Row],[June 23-29 Staff Confirmed COVID-19 (sum)]]&gt;0,Table1[[#This Row],[June 23-29 Staff Suspected COVID-19 (sum)]]&gt;0),"Yes","")</f>
        <v/>
      </c>
      <c r="F403">
        <f t="shared" si="19"/>
        <v>0</v>
      </c>
      <c r="G403">
        <f t="shared" si="19"/>
        <v>0</v>
      </c>
      <c r="H403">
        <f t="shared" si="19"/>
        <v>0</v>
      </c>
      <c r="I403">
        <f t="shared" si="19"/>
        <v>0</v>
      </c>
      <c r="J403">
        <f>SUMIFS('6-29 EMR'!$F$2:$F$467,'6-29 EMR'!$B$2:$B$467,$B403)</f>
        <v>0</v>
      </c>
      <c r="K403">
        <f>SUMIFS('6-29 EMR'!$G$2:$G$467,'6-29 EMR'!$B$2:$B$467,$B403)</f>
        <v>0</v>
      </c>
      <c r="L403">
        <f>SUMIFS('6-29 EMR'!$M$2:$M$467,'6-29 EMR'!$B$2:$B$467,$B403)</f>
        <v>0</v>
      </c>
      <c r="M403">
        <f>SUMIFS('6-29 EMR'!$N$2:$N$467,'6-29 EMR'!$B$2:$B$467,$B403)</f>
        <v>0</v>
      </c>
      <c r="N403">
        <f>SUMIFS('6-28 EMR'!$F$2:$F$467,'6-28 EMR'!$B$2:$B$467,$B403)</f>
        <v>0</v>
      </c>
      <c r="O403">
        <f>SUMIFS('6-28 EMR'!$G$2:$G$467,'6-28 EMR'!$B$2:$B$467,$B403)</f>
        <v>0</v>
      </c>
      <c r="P403">
        <f>SUMIFS('6-28 EMR'!$M$2:$M$467,'6-28 EMR'!$B$2:$B$467,$B403)</f>
        <v>0</v>
      </c>
      <c r="Q403">
        <f>SUMIFS('6-28 EMR'!$N$2:$N$467,'6-28 EMR'!$B$2:$B$467,$B403)</f>
        <v>0</v>
      </c>
      <c r="R403">
        <f>SUMIFS('6-27 EMR'!$F$2:$F$467,'6-27 EMR'!$B$2:$B$467,$B403)</f>
        <v>0</v>
      </c>
      <c r="S403">
        <f>SUMIFS('6-27 EMR'!$G$2:$G$467,'6-27 EMR'!$B$2:$B$467,$B403)</f>
        <v>0</v>
      </c>
      <c r="T403">
        <f>SUMIFS('6-27 EMR'!$M$2:$M$467,'6-27 EMR'!$B$2:$B$467,$B403)</f>
        <v>0</v>
      </c>
      <c r="U403">
        <f>SUMIFS('6-27 EMR'!$N$2:$N$467,'6-27 EMR'!$B$2:$B$467,$B403)</f>
        <v>0</v>
      </c>
      <c r="V403">
        <f>SUMIFS('6-26 EMR'!$F$2:$F$467,'6-26 EMR'!$B$2:$B$467,$B403)</f>
        <v>0</v>
      </c>
      <c r="W403">
        <f>SUMIFS('6-26 EMR'!$G$2:$G$467,'6-26 EMR'!$B$2:$B$467,$B403)</f>
        <v>0</v>
      </c>
      <c r="X403">
        <f>SUMIFS('6-26 EMR'!$M$2:$M$467,'6-26 EMR'!$B$2:$B$467,$B403)</f>
        <v>0</v>
      </c>
      <c r="Y403">
        <f>SUMIFS('6-26 EMR'!$N$2:$N$467,'6-26 EMR'!$B$2:$B$467,$B403)</f>
        <v>0</v>
      </c>
      <c r="Z403">
        <f>SUMIFS('6-25 EMR'!$F$2:$F$467,'6-25 EMR'!$B$2:$B$467,$B403)</f>
        <v>0</v>
      </c>
      <c r="AA403">
        <f>SUMIFS('6-25 EMR'!$G$2:$G$467,'6-25 EMR'!$B$2:$B$467,$B403)</f>
        <v>0</v>
      </c>
      <c r="AB403">
        <f>SUMIFS('6-25 EMR'!$M$2:$M$467,'6-25 EMR'!$B$2:$B$467,$B403)</f>
        <v>0</v>
      </c>
      <c r="AC403">
        <f>SUMIFS('6-25 EMR'!$N$2:$N$467,'6-25 EMR'!$B$2:$B$467,$B403)</f>
        <v>0</v>
      </c>
      <c r="AD403">
        <f>SUMIFS('6-24 EMR'!$F$2:$F$467,'6-24 EMR'!$B$2:$B$467,$B403)</f>
        <v>0</v>
      </c>
      <c r="AE403">
        <f>SUMIFS('6-24 EMR'!$G$2:$G$467,'6-24 EMR'!$B$2:$B$467,$B403)</f>
        <v>0</v>
      </c>
      <c r="AF403">
        <f>SUMIFS('6-24 EMR'!$M$2:$M$467,'6-24 EMR'!$B$2:$B$467,$B403)</f>
        <v>0</v>
      </c>
      <c r="AG403">
        <f>SUMIFS('6-24 EMR'!$N$2:$N$467,'6-24 EMR'!$B$2:$B$467,$B403)</f>
        <v>0</v>
      </c>
      <c r="AH403">
        <f>SUMIFS('6-23 EMR'!$F$2:$F$467,'6-23 EMR'!$B$2:$B$467,$B403)</f>
        <v>0</v>
      </c>
      <c r="AI403">
        <f>SUMIFS('6-23 EMR'!$G$2:$G$467,'6-23 EMR'!$B$2:$B$467,$B403)</f>
        <v>0</v>
      </c>
      <c r="AJ403">
        <f>SUMIFS('6-23 EMR'!$M$2:$M$467,'6-23 EMR'!$B$2:$B$467,$B403)</f>
        <v>0</v>
      </c>
      <c r="AK403">
        <f>SUMIFS('6-23 EMR'!$N$2:$N$467,'6-23 EMR'!$B$2:$B$467,$B403)</f>
        <v>0</v>
      </c>
      <c r="AL403" t="s">
        <v>1813</v>
      </c>
    </row>
    <row r="404" spans="1:38" x14ac:dyDescent="0.25">
      <c r="A404" s="3" t="s">
        <v>1789</v>
      </c>
      <c r="B404" t="s">
        <v>1814</v>
      </c>
      <c r="C404" t="s">
        <v>1815</v>
      </c>
      <c r="D404" t="s">
        <v>1816</v>
      </c>
      <c r="E404" t="str">
        <f>IF(OR(Table1[[#This Row],[June 23-29 Resident Confirmed COVID-19 (sum)]]&gt;0,Table1[[#This Row],[June 23-29 Resident Suspected COVID-19 (sum)]]&gt;0,Table1[[#This Row],[June 23-29 Staff Confirmed COVID-19 (sum)]]&gt;0,Table1[[#This Row],[June 23-29 Staff Suspected COVID-19 (sum)]]&gt;0),"Yes","")</f>
        <v>Yes</v>
      </c>
      <c r="F404">
        <f t="shared" ref="F404:I423" si="20">SUMIFS($J404:$AK404,$J$1:$AK$1,F$1)</f>
        <v>0</v>
      </c>
      <c r="G404">
        <f t="shared" si="20"/>
        <v>0</v>
      </c>
      <c r="H404">
        <f t="shared" si="20"/>
        <v>1</v>
      </c>
      <c r="I404">
        <f t="shared" si="20"/>
        <v>3</v>
      </c>
      <c r="J404">
        <f>SUMIFS('6-29 EMR'!$F$2:$F$467,'6-29 EMR'!$B$2:$B$467,$B404)</f>
        <v>0</v>
      </c>
      <c r="K404">
        <f>SUMIFS('6-29 EMR'!$G$2:$G$467,'6-29 EMR'!$B$2:$B$467,$B404)</f>
        <v>0</v>
      </c>
      <c r="L404">
        <f>SUMIFS('6-29 EMR'!$M$2:$M$467,'6-29 EMR'!$B$2:$B$467,$B404)</f>
        <v>0</v>
      </c>
      <c r="M404">
        <f>SUMIFS('6-29 EMR'!$N$2:$N$467,'6-29 EMR'!$B$2:$B$467,$B404)</f>
        <v>0</v>
      </c>
      <c r="N404">
        <f>SUMIFS('6-28 EMR'!$F$2:$F$467,'6-28 EMR'!$B$2:$B$467,$B404)</f>
        <v>0</v>
      </c>
      <c r="O404">
        <f>SUMIFS('6-28 EMR'!$G$2:$G$467,'6-28 EMR'!$B$2:$B$467,$B404)</f>
        <v>0</v>
      </c>
      <c r="P404">
        <f>SUMIFS('6-28 EMR'!$M$2:$M$467,'6-28 EMR'!$B$2:$B$467,$B404)</f>
        <v>0</v>
      </c>
      <c r="Q404">
        <f>SUMIFS('6-28 EMR'!$N$2:$N$467,'6-28 EMR'!$B$2:$B$467,$B404)</f>
        <v>0</v>
      </c>
      <c r="R404">
        <f>SUMIFS('6-27 EMR'!$F$2:$F$467,'6-27 EMR'!$B$2:$B$467,$B404)</f>
        <v>0</v>
      </c>
      <c r="S404">
        <f>SUMIFS('6-27 EMR'!$G$2:$G$467,'6-27 EMR'!$B$2:$B$467,$B404)</f>
        <v>0</v>
      </c>
      <c r="T404">
        <f>SUMIFS('6-27 EMR'!$M$2:$M$467,'6-27 EMR'!$B$2:$B$467,$B404)</f>
        <v>1</v>
      </c>
      <c r="U404">
        <f>SUMIFS('6-27 EMR'!$N$2:$N$467,'6-27 EMR'!$B$2:$B$467,$B404)</f>
        <v>0</v>
      </c>
      <c r="V404">
        <f>SUMIFS('6-26 EMR'!$F$2:$F$467,'6-26 EMR'!$B$2:$B$467,$B404)</f>
        <v>0</v>
      </c>
      <c r="W404">
        <f>SUMIFS('6-26 EMR'!$G$2:$G$467,'6-26 EMR'!$B$2:$B$467,$B404)</f>
        <v>0</v>
      </c>
      <c r="X404">
        <f>SUMIFS('6-26 EMR'!$M$2:$M$467,'6-26 EMR'!$B$2:$B$467,$B404)</f>
        <v>0</v>
      </c>
      <c r="Y404">
        <f>SUMIFS('6-26 EMR'!$N$2:$N$467,'6-26 EMR'!$B$2:$B$467,$B404)</f>
        <v>0</v>
      </c>
      <c r="Z404">
        <f>SUMIFS('6-25 EMR'!$F$2:$F$467,'6-25 EMR'!$B$2:$B$467,$B404)</f>
        <v>0</v>
      </c>
      <c r="AA404">
        <f>SUMIFS('6-25 EMR'!$G$2:$G$467,'6-25 EMR'!$B$2:$B$467,$B404)</f>
        <v>0</v>
      </c>
      <c r="AB404">
        <f>SUMIFS('6-25 EMR'!$M$2:$M$467,'6-25 EMR'!$B$2:$B$467,$B404)</f>
        <v>0</v>
      </c>
      <c r="AC404">
        <f>SUMIFS('6-25 EMR'!$N$2:$N$467,'6-25 EMR'!$B$2:$B$467,$B404)</f>
        <v>1</v>
      </c>
      <c r="AD404">
        <f>SUMIFS('6-24 EMR'!$F$2:$F$467,'6-24 EMR'!$B$2:$B$467,$B404)</f>
        <v>0</v>
      </c>
      <c r="AE404">
        <f>SUMIFS('6-24 EMR'!$G$2:$G$467,'6-24 EMR'!$B$2:$B$467,$B404)</f>
        <v>0</v>
      </c>
      <c r="AF404">
        <f>SUMIFS('6-24 EMR'!$M$2:$M$467,'6-24 EMR'!$B$2:$B$467,$B404)</f>
        <v>0</v>
      </c>
      <c r="AG404">
        <f>SUMIFS('6-24 EMR'!$N$2:$N$467,'6-24 EMR'!$B$2:$B$467,$B404)</f>
        <v>1</v>
      </c>
      <c r="AH404">
        <f>SUMIFS('6-23 EMR'!$F$2:$F$467,'6-23 EMR'!$B$2:$B$467,$B404)</f>
        <v>0</v>
      </c>
      <c r="AI404">
        <f>SUMIFS('6-23 EMR'!$G$2:$G$467,'6-23 EMR'!$B$2:$B$467,$B404)</f>
        <v>0</v>
      </c>
      <c r="AJ404">
        <f>SUMIFS('6-23 EMR'!$M$2:$M$467,'6-23 EMR'!$B$2:$B$467,$B404)</f>
        <v>0</v>
      </c>
      <c r="AK404">
        <f>SUMIFS('6-23 EMR'!$N$2:$N$467,'6-23 EMR'!$B$2:$B$467,$B404)</f>
        <v>1</v>
      </c>
      <c r="AL404" t="s">
        <v>1818</v>
      </c>
    </row>
    <row r="405" spans="1:38" x14ac:dyDescent="0.25">
      <c r="A405" s="3" t="s">
        <v>1789</v>
      </c>
      <c r="B405" t="s">
        <v>1819</v>
      </c>
      <c r="C405" t="s">
        <v>1820</v>
      </c>
      <c r="D405" t="s">
        <v>1819</v>
      </c>
      <c r="E405" t="str">
        <f>IF(OR(Table1[[#This Row],[June 23-29 Resident Confirmed COVID-19 (sum)]]&gt;0,Table1[[#This Row],[June 23-29 Resident Suspected COVID-19 (sum)]]&gt;0,Table1[[#This Row],[June 23-29 Staff Confirmed COVID-19 (sum)]]&gt;0,Table1[[#This Row],[June 23-29 Staff Suspected COVID-19 (sum)]]&gt;0),"Yes","")</f>
        <v/>
      </c>
      <c r="F405">
        <f t="shared" si="20"/>
        <v>0</v>
      </c>
      <c r="G405">
        <f t="shared" si="20"/>
        <v>0</v>
      </c>
      <c r="H405">
        <f t="shared" si="20"/>
        <v>0</v>
      </c>
      <c r="I405">
        <f t="shared" si="20"/>
        <v>0</v>
      </c>
      <c r="J405">
        <f>SUMIFS('6-29 EMR'!$F$2:$F$467,'6-29 EMR'!$B$2:$B$467,$B405)</f>
        <v>0</v>
      </c>
      <c r="K405">
        <f>SUMIFS('6-29 EMR'!$G$2:$G$467,'6-29 EMR'!$B$2:$B$467,$B405)</f>
        <v>0</v>
      </c>
      <c r="L405">
        <f>SUMIFS('6-29 EMR'!$M$2:$M$467,'6-29 EMR'!$B$2:$B$467,$B405)</f>
        <v>0</v>
      </c>
      <c r="M405">
        <f>SUMIFS('6-29 EMR'!$N$2:$N$467,'6-29 EMR'!$B$2:$B$467,$B405)</f>
        <v>0</v>
      </c>
      <c r="N405">
        <f>SUMIFS('6-28 EMR'!$F$2:$F$467,'6-28 EMR'!$B$2:$B$467,$B405)</f>
        <v>0</v>
      </c>
      <c r="O405">
        <f>SUMIFS('6-28 EMR'!$G$2:$G$467,'6-28 EMR'!$B$2:$B$467,$B405)</f>
        <v>0</v>
      </c>
      <c r="P405">
        <f>SUMIFS('6-28 EMR'!$M$2:$M$467,'6-28 EMR'!$B$2:$B$467,$B405)</f>
        <v>0</v>
      </c>
      <c r="Q405">
        <f>SUMIFS('6-28 EMR'!$N$2:$N$467,'6-28 EMR'!$B$2:$B$467,$B405)</f>
        <v>0</v>
      </c>
      <c r="R405">
        <f>SUMIFS('6-27 EMR'!$F$2:$F$467,'6-27 EMR'!$B$2:$B$467,$B405)</f>
        <v>0</v>
      </c>
      <c r="S405">
        <f>SUMIFS('6-27 EMR'!$G$2:$G$467,'6-27 EMR'!$B$2:$B$467,$B405)</f>
        <v>0</v>
      </c>
      <c r="T405">
        <f>SUMIFS('6-27 EMR'!$M$2:$M$467,'6-27 EMR'!$B$2:$B$467,$B405)</f>
        <v>0</v>
      </c>
      <c r="U405">
        <f>SUMIFS('6-27 EMR'!$N$2:$N$467,'6-27 EMR'!$B$2:$B$467,$B405)</f>
        <v>0</v>
      </c>
      <c r="V405">
        <f>SUMIFS('6-26 EMR'!$F$2:$F$467,'6-26 EMR'!$B$2:$B$467,$B405)</f>
        <v>0</v>
      </c>
      <c r="W405">
        <f>SUMIFS('6-26 EMR'!$G$2:$G$467,'6-26 EMR'!$B$2:$B$467,$B405)</f>
        <v>0</v>
      </c>
      <c r="X405">
        <f>SUMIFS('6-26 EMR'!$M$2:$M$467,'6-26 EMR'!$B$2:$B$467,$B405)</f>
        <v>0</v>
      </c>
      <c r="Y405">
        <f>SUMIFS('6-26 EMR'!$N$2:$N$467,'6-26 EMR'!$B$2:$B$467,$B405)</f>
        <v>0</v>
      </c>
      <c r="Z405">
        <f>SUMIFS('6-25 EMR'!$F$2:$F$467,'6-25 EMR'!$B$2:$B$467,$B405)</f>
        <v>0</v>
      </c>
      <c r="AA405">
        <f>SUMIFS('6-25 EMR'!$G$2:$G$467,'6-25 EMR'!$B$2:$B$467,$B405)</f>
        <v>0</v>
      </c>
      <c r="AB405">
        <f>SUMIFS('6-25 EMR'!$M$2:$M$467,'6-25 EMR'!$B$2:$B$467,$B405)</f>
        <v>0</v>
      </c>
      <c r="AC405">
        <f>SUMIFS('6-25 EMR'!$N$2:$N$467,'6-25 EMR'!$B$2:$B$467,$B405)</f>
        <v>0</v>
      </c>
      <c r="AD405">
        <f>SUMIFS('6-24 EMR'!$F$2:$F$467,'6-24 EMR'!$B$2:$B$467,$B405)</f>
        <v>0</v>
      </c>
      <c r="AE405">
        <f>SUMIFS('6-24 EMR'!$G$2:$G$467,'6-24 EMR'!$B$2:$B$467,$B405)</f>
        <v>0</v>
      </c>
      <c r="AF405">
        <f>SUMIFS('6-24 EMR'!$M$2:$M$467,'6-24 EMR'!$B$2:$B$467,$B405)</f>
        <v>0</v>
      </c>
      <c r="AG405">
        <f>SUMIFS('6-24 EMR'!$N$2:$N$467,'6-24 EMR'!$B$2:$B$467,$B405)</f>
        <v>0</v>
      </c>
      <c r="AH405">
        <f>SUMIFS('6-23 EMR'!$F$2:$F$467,'6-23 EMR'!$B$2:$B$467,$B405)</f>
        <v>0</v>
      </c>
      <c r="AI405">
        <f>SUMIFS('6-23 EMR'!$G$2:$G$467,'6-23 EMR'!$B$2:$B$467,$B405)</f>
        <v>0</v>
      </c>
      <c r="AJ405">
        <f>SUMIFS('6-23 EMR'!$M$2:$M$467,'6-23 EMR'!$B$2:$B$467,$B405)</f>
        <v>0</v>
      </c>
      <c r="AK405">
        <f>SUMIFS('6-23 EMR'!$N$2:$N$467,'6-23 EMR'!$B$2:$B$467,$B405)</f>
        <v>0</v>
      </c>
      <c r="AL405" t="s">
        <v>1821</v>
      </c>
    </row>
    <row r="406" spans="1:38" x14ac:dyDescent="0.25">
      <c r="A406" s="3" t="s">
        <v>1789</v>
      </c>
      <c r="B406" t="s">
        <v>1822</v>
      </c>
      <c r="C406" t="s">
        <v>1823</v>
      </c>
      <c r="D406" t="s">
        <v>1822</v>
      </c>
      <c r="E406" t="str">
        <f>IF(OR(Table1[[#This Row],[June 23-29 Resident Confirmed COVID-19 (sum)]]&gt;0,Table1[[#This Row],[June 23-29 Resident Suspected COVID-19 (sum)]]&gt;0,Table1[[#This Row],[June 23-29 Staff Confirmed COVID-19 (sum)]]&gt;0,Table1[[#This Row],[June 23-29 Staff Suspected COVID-19 (sum)]]&gt;0),"Yes","")</f>
        <v/>
      </c>
      <c r="F406">
        <f t="shared" si="20"/>
        <v>0</v>
      </c>
      <c r="G406">
        <f t="shared" si="20"/>
        <v>0</v>
      </c>
      <c r="H406">
        <f t="shared" si="20"/>
        <v>0</v>
      </c>
      <c r="I406">
        <f t="shared" si="20"/>
        <v>0</v>
      </c>
      <c r="J406">
        <f>SUMIFS('6-29 EMR'!$F$2:$F$467,'6-29 EMR'!$B$2:$B$467,$B406)</f>
        <v>0</v>
      </c>
      <c r="K406">
        <f>SUMIFS('6-29 EMR'!$G$2:$G$467,'6-29 EMR'!$B$2:$B$467,$B406)</f>
        <v>0</v>
      </c>
      <c r="L406">
        <f>SUMIFS('6-29 EMR'!$M$2:$M$467,'6-29 EMR'!$B$2:$B$467,$B406)</f>
        <v>0</v>
      </c>
      <c r="M406">
        <f>SUMIFS('6-29 EMR'!$N$2:$N$467,'6-29 EMR'!$B$2:$B$467,$B406)</f>
        <v>0</v>
      </c>
      <c r="N406">
        <f>SUMIFS('6-28 EMR'!$F$2:$F$467,'6-28 EMR'!$B$2:$B$467,$B406)</f>
        <v>0</v>
      </c>
      <c r="O406">
        <f>SUMIFS('6-28 EMR'!$G$2:$G$467,'6-28 EMR'!$B$2:$B$467,$B406)</f>
        <v>0</v>
      </c>
      <c r="P406">
        <f>SUMIFS('6-28 EMR'!$M$2:$M$467,'6-28 EMR'!$B$2:$B$467,$B406)</f>
        <v>0</v>
      </c>
      <c r="Q406">
        <f>SUMIFS('6-28 EMR'!$N$2:$N$467,'6-28 EMR'!$B$2:$B$467,$B406)</f>
        <v>0</v>
      </c>
      <c r="R406">
        <f>SUMIFS('6-27 EMR'!$F$2:$F$467,'6-27 EMR'!$B$2:$B$467,$B406)</f>
        <v>0</v>
      </c>
      <c r="S406">
        <f>SUMIFS('6-27 EMR'!$G$2:$G$467,'6-27 EMR'!$B$2:$B$467,$B406)</f>
        <v>0</v>
      </c>
      <c r="T406">
        <f>SUMIFS('6-27 EMR'!$M$2:$M$467,'6-27 EMR'!$B$2:$B$467,$B406)</f>
        <v>0</v>
      </c>
      <c r="U406">
        <f>SUMIFS('6-27 EMR'!$N$2:$N$467,'6-27 EMR'!$B$2:$B$467,$B406)</f>
        <v>0</v>
      </c>
      <c r="V406">
        <f>SUMIFS('6-26 EMR'!$F$2:$F$467,'6-26 EMR'!$B$2:$B$467,$B406)</f>
        <v>0</v>
      </c>
      <c r="W406">
        <f>SUMIFS('6-26 EMR'!$G$2:$G$467,'6-26 EMR'!$B$2:$B$467,$B406)</f>
        <v>0</v>
      </c>
      <c r="X406">
        <f>SUMIFS('6-26 EMR'!$M$2:$M$467,'6-26 EMR'!$B$2:$B$467,$B406)</f>
        <v>0</v>
      </c>
      <c r="Y406">
        <f>SUMIFS('6-26 EMR'!$N$2:$N$467,'6-26 EMR'!$B$2:$B$467,$B406)</f>
        <v>0</v>
      </c>
      <c r="Z406">
        <f>SUMIFS('6-25 EMR'!$F$2:$F$467,'6-25 EMR'!$B$2:$B$467,$B406)</f>
        <v>0</v>
      </c>
      <c r="AA406">
        <f>SUMIFS('6-25 EMR'!$G$2:$G$467,'6-25 EMR'!$B$2:$B$467,$B406)</f>
        <v>0</v>
      </c>
      <c r="AB406">
        <f>SUMIFS('6-25 EMR'!$M$2:$M$467,'6-25 EMR'!$B$2:$B$467,$B406)</f>
        <v>0</v>
      </c>
      <c r="AC406">
        <f>SUMIFS('6-25 EMR'!$N$2:$N$467,'6-25 EMR'!$B$2:$B$467,$B406)</f>
        <v>0</v>
      </c>
      <c r="AD406">
        <f>SUMIFS('6-24 EMR'!$F$2:$F$467,'6-24 EMR'!$B$2:$B$467,$B406)</f>
        <v>0</v>
      </c>
      <c r="AE406">
        <f>SUMIFS('6-24 EMR'!$G$2:$G$467,'6-24 EMR'!$B$2:$B$467,$B406)</f>
        <v>0</v>
      </c>
      <c r="AF406">
        <f>SUMIFS('6-24 EMR'!$M$2:$M$467,'6-24 EMR'!$B$2:$B$467,$B406)</f>
        <v>0</v>
      </c>
      <c r="AG406">
        <f>SUMIFS('6-24 EMR'!$N$2:$N$467,'6-24 EMR'!$B$2:$B$467,$B406)</f>
        <v>0</v>
      </c>
      <c r="AH406">
        <f>SUMIFS('6-23 EMR'!$F$2:$F$467,'6-23 EMR'!$B$2:$B$467,$B406)</f>
        <v>0</v>
      </c>
      <c r="AI406">
        <f>SUMIFS('6-23 EMR'!$G$2:$G$467,'6-23 EMR'!$B$2:$B$467,$B406)</f>
        <v>0</v>
      </c>
      <c r="AJ406">
        <f>SUMIFS('6-23 EMR'!$M$2:$M$467,'6-23 EMR'!$B$2:$B$467,$B406)</f>
        <v>0</v>
      </c>
      <c r="AK406">
        <f>SUMIFS('6-23 EMR'!$N$2:$N$467,'6-23 EMR'!$B$2:$B$467,$B406)</f>
        <v>0</v>
      </c>
      <c r="AL406" t="s">
        <v>1825</v>
      </c>
    </row>
    <row r="407" spans="1:38" x14ac:dyDescent="0.25">
      <c r="A407" s="3" t="s">
        <v>1789</v>
      </c>
      <c r="B407" t="s">
        <v>1826</v>
      </c>
      <c r="C407" t="s">
        <v>1827</v>
      </c>
      <c r="D407" t="s">
        <v>1826</v>
      </c>
      <c r="E407" t="str">
        <f>IF(OR(Table1[[#This Row],[June 23-29 Resident Confirmed COVID-19 (sum)]]&gt;0,Table1[[#This Row],[June 23-29 Resident Suspected COVID-19 (sum)]]&gt;0,Table1[[#This Row],[June 23-29 Staff Confirmed COVID-19 (sum)]]&gt;0,Table1[[#This Row],[June 23-29 Staff Suspected COVID-19 (sum)]]&gt;0),"Yes","")</f>
        <v/>
      </c>
      <c r="F407">
        <f t="shared" si="20"/>
        <v>0</v>
      </c>
      <c r="G407">
        <f t="shared" si="20"/>
        <v>0</v>
      </c>
      <c r="H407">
        <f t="shared" si="20"/>
        <v>0</v>
      </c>
      <c r="I407">
        <f t="shared" si="20"/>
        <v>0</v>
      </c>
      <c r="J407">
        <f>SUMIFS('6-29 EMR'!$F$2:$F$467,'6-29 EMR'!$B$2:$B$467,$B407)</f>
        <v>0</v>
      </c>
      <c r="K407">
        <f>SUMIFS('6-29 EMR'!$G$2:$G$467,'6-29 EMR'!$B$2:$B$467,$B407)</f>
        <v>0</v>
      </c>
      <c r="L407">
        <f>SUMIFS('6-29 EMR'!$M$2:$M$467,'6-29 EMR'!$B$2:$B$467,$B407)</f>
        <v>0</v>
      </c>
      <c r="M407">
        <f>SUMIFS('6-29 EMR'!$N$2:$N$467,'6-29 EMR'!$B$2:$B$467,$B407)</f>
        <v>0</v>
      </c>
      <c r="N407">
        <f>SUMIFS('6-28 EMR'!$F$2:$F$467,'6-28 EMR'!$B$2:$B$467,$B407)</f>
        <v>0</v>
      </c>
      <c r="O407">
        <f>SUMIFS('6-28 EMR'!$G$2:$G$467,'6-28 EMR'!$B$2:$B$467,$B407)</f>
        <v>0</v>
      </c>
      <c r="P407">
        <f>SUMIFS('6-28 EMR'!$M$2:$M$467,'6-28 EMR'!$B$2:$B$467,$B407)</f>
        <v>0</v>
      </c>
      <c r="Q407">
        <f>SUMIFS('6-28 EMR'!$N$2:$N$467,'6-28 EMR'!$B$2:$B$467,$B407)</f>
        <v>0</v>
      </c>
      <c r="R407">
        <f>SUMIFS('6-27 EMR'!$F$2:$F$467,'6-27 EMR'!$B$2:$B$467,$B407)</f>
        <v>0</v>
      </c>
      <c r="S407">
        <f>SUMIFS('6-27 EMR'!$G$2:$G$467,'6-27 EMR'!$B$2:$B$467,$B407)</f>
        <v>0</v>
      </c>
      <c r="T407">
        <f>SUMIFS('6-27 EMR'!$M$2:$M$467,'6-27 EMR'!$B$2:$B$467,$B407)</f>
        <v>0</v>
      </c>
      <c r="U407">
        <f>SUMIFS('6-27 EMR'!$N$2:$N$467,'6-27 EMR'!$B$2:$B$467,$B407)</f>
        <v>0</v>
      </c>
      <c r="V407">
        <f>SUMIFS('6-26 EMR'!$F$2:$F$467,'6-26 EMR'!$B$2:$B$467,$B407)</f>
        <v>0</v>
      </c>
      <c r="W407">
        <f>SUMIFS('6-26 EMR'!$G$2:$G$467,'6-26 EMR'!$B$2:$B$467,$B407)</f>
        <v>0</v>
      </c>
      <c r="X407">
        <f>SUMIFS('6-26 EMR'!$M$2:$M$467,'6-26 EMR'!$B$2:$B$467,$B407)</f>
        <v>0</v>
      </c>
      <c r="Y407">
        <f>SUMIFS('6-26 EMR'!$N$2:$N$467,'6-26 EMR'!$B$2:$B$467,$B407)</f>
        <v>0</v>
      </c>
      <c r="Z407">
        <f>SUMIFS('6-25 EMR'!$F$2:$F$467,'6-25 EMR'!$B$2:$B$467,$B407)</f>
        <v>0</v>
      </c>
      <c r="AA407">
        <f>SUMIFS('6-25 EMR'!$G$2:$G$467,'6-25 EMR'!$B$2:$B$467,$B407)</f>
        <v>0</v>
      </c>
      <c r="AB407">
        <f>SUMIFS('6-25 EMR'!$M$2:$M$467,'6-25 EMR'!$B$2:$B$467,$B407)</f>
        <v>0</v>
      </c>
      <c r="AC407">
        <f>SUMIFS('6-25 EMR'!$N$2:$N$467,'6-25 EMR'!$B$2:$B$467,$B407)</f>
        <v>0</v>
      </c>
      <c r="AD407">
        <f>SUMIFS('6-24 EMR'!$F$2:$F$467,'6-24 EMR'!$B$2:$B$467,$B407)</f>
        <v>0</v>
      </c>
      <c r="AE407">
        <f>SUMIFS('6-24 EMR'!$G$2:$G$467,'6-24 EMR'!$B$2:$B$467,$B407)</f>
        <v>0</v>
      </c>
      <c r="AF407">
        <f>SUMIFS('6-24 EMR'!$M$2:$M$467,'6-24 EMR'!$B$2:$B$467,$B407)</f>
        <v>0</v>
      </c>
      <c r="AG407">
        <f>SUMIFS('6-24 EMR'!$N$2:$N$467,'6-24 EMR'!$B$2:$B$467,$B407)</f>
        <v>0</v>
      </c>
      <c r="AH407">
        <f>SUMIFS('6-23 EMR'!$F$2:$F$467,'6-23 EMR'!$B$2:$B$467,$B407)</f>
        <v>0</v>
      </c>
      <c r="AI407">
        <f>SUMIFS('6-23 EMR'!$G$2:$G$467,'6-23 EMR'!$B$2:$B$467,$B407)</f>
        <v>0</v>
      </c>
      <c r="AJ407">
        <f>SUMIFS('6-23 EMR'!$M$2:$M$467,'6-23 EMR'!$B$2:$B$467,$B407)</f>
        <v>0</v>
      </c>
      <c r="AK407">
        <f>SUMIFS('6-23 EMR'!$N$2:$N$467,'6-23 EMR'!$B$2:$B$467,$B407)</f>
        <v>0</v>
      </c>
      <c r="AL407" t="s">
        <v>1829</v>
      </c>
    </row>
    <row r="408" spans="1:38" x14ac:dyDescent="0.25">
      <c r="A408" s="3" t="s">
        <v>1789</v>
      </c>
      <c r="B408" t="s">
        <v>1830</v>
      </c>
      <c r="C408" t="s">
        <v>1831</v>
      </c>
      <c r="D408" t="s">
        <v>1830</v>
      </c>
      <c r="E408" t="str">
        <f>IF(OR(Table1[[#This Row],[June 23-29 Resident Confirmed COVID-19 (sum)]]&gt;0,Table1[[#This Row],[June 23-29 Resident Suspected COVID-19 (sum)]]&gt;0,Table1[[#This Row],[June 23-29 Staff Confirmed COVID-19 (sum)]]&gt;0,Table1[[#This Row],[June 23-29 Staff Suspected COVID-19 (sum)]]&gt;0),"Yes","")</f>
        <v/>
      </c>
      <c r="F408">
        <f t="shared" si="20"/>
        <v>0</v>
      </c>
      <c r="G408">
        <f t="shared" si="20"/>
        <v>0</v>
      </c>
      <c r="H408">
        <f t="shared" si="20"/>
        <v>0</v>
      </c>
      <c r="I408">
        <f t="shared" si="20"/>
        <v>0</v>
      </c>
      <c r="J408">
        <f>SUMIFS('6-29 EMR'!$F$2:$F$467,'6-29 EMR'!$B$2:$B$467,$B408)</f>
        <v>0</v>
      </c>
      <c r="K408">
        <f>SUMIFS('6-29 EMR'!$G$2:$G$467,'6-29 EMR'!$B$2:$B$467,$B408)</f>
        <v>0</v>
      </c>
      <c r="L408">
        <f>SUMIFS('6-29 EMR'!$M$2:$M$467,'6-29 EMR'!$B$2:$B$467,$B408)</f>
        <v>0</v>
      </c>
      <c r="M408">
        <f>SUMIFS('6-29 EMR'!$N$2:$N$467,'6-29 EMR'!$B$2:$B$467,$B408)</f>
        <v>0</v>
      </c>
      <c r="N408">
        <f>SUMIFS('6-28 EMR'!$F$2:$F$467,'6-28 EMR'!$B$2:$B$467,$B408)</f>
        <v>0</v>
      </c>
      <c r="O408">
        <f>SUMIFS('6-28 EMR'!$G$2:$G$467,'6-28 EMR'!$B$2:$B$467,$B408)</f>
        <v>0</v>
      </c>
      <c r="P408">
        <f>SUMIFS('6-28 EMR'!$M$2:$M$467,'6-28 EMR'!$B$2:$B$467,$B408)</f>
        <v>0</v>
      </c>
      <c r="Q408">
        <f>SUMIFS('6-28 EMR'!$N$2:$N$467,'6-28 EMR'!$B$2:$B$467,$B408)</f>
        <v>0</v>
      </c>
      <c r="R408">
        <f>SUMIFS('6-27 EMR'!$F$2:$F$467,'6-27 EMR'!$B$2:$B$467,$B408)</f>
        <v>0</v>
      </c>
      <c r="S408">
        <f>SUMIFS('6-27 EMR'!$G$2:$G$467,'6-27 EMR'!$B$2:$B$467,$B408)</f>
        <v>0</v>
      </c>
      <c r="T408">
        <f>SUMIFS('6-27 EMR'!$M$2:$M$467,'6-27 EMR'!$B$2:$B$467,$B408)</f>
        <v>0</v>
      </c>
      <c r="U408">
        <f>SUMIFS('6-27 EMR'!$N$2:$N$467,'6-27 EMR'!$B$2:$B$467,$B408)</f>
        <v>0</v>
      </c>
      <c r="V408">
        <f>SUMIFS('6-26 EMR'!$F$2:$F$467,'6-26 EMR'!$B$2:$B$467,$B408)</f>
        <v>0</v>
      </c>
      <c r="W408">
        <f>SUMIFS('6-26 EMR'!$G$2:$G$467,'6-26 EMR'!$B$2:$B$467,$B408)</f>
        <v>0</v>
      </c>
      <c r="X408">
        <f>SUMIFS('6-26 EMR'!$M$2:$M$467,'6-26 EMR'!$B$2:$B$467,$B408)</f>
        <v>0</v>
      </c>
      <c r="Y408">
        <f>SUMIFS('6-26 EMR'!$N$2:$N$467,'6-26 EMR'!$B$2:$B$467,$B408)</f>
        <v>0</v>
      </c>
      <c r="Z408">
        <f>SUMIFS('6-25 EMR'!$F$2:$F$467,'6-25 EMR'!$B$2:$B$467,$B408)</f>
        <v>0</v>
      </c>
      <c r="AA408">
        <f>SUMIFS('6-25 EMR'!$G$2:$G$467,'6-25 EMR'!$B$2:$B$467,$B408)</f>
        <v>0</v>
      </c>
      <c r="AB408">
        <f>SUMIFS('6-25 EMR'!$M$2:$M$467,'6-25 EMR'!$B$2:$B$467,$B408)</f>
        <v>0</v>
      </c>
      <c r="AC408">
        <f>SUMIFS('6-25 EMR'!$N$2:$N$467,'6-25 EMR'!$B$2:$B$467,$B408)</f>
        <v>0</v>
      </c>
      <c r="AD408">
        <f>SUMIFS('6-24 EMR'!$F$2:$F$467,'6-24 EMR'!$B$2:$B$467,$B408)</f>
        <v>0</v>
      </c>
      <c r="AE408">
        <f>SUMIFS('6-24 EMR'!$G$2:$G$467,'6-24 EMR'!$B$2:$B$467,$B408)</f>
        <v>0</v>
      </c>
      <c r="AF408">
        <f>SUMIFS('6-24 EMR'!$M$2:$M$467,'6-24 EMR'!$B$2:$B$467,$B408)</f>
        <v>0</v>
      </c>
      <c r="AG408">
        <f>SUMIFS('6-24 EMR'!$N$2:$N$467,'6-24 EMR'!$B$2:$B$467,$B408)</f>
        <v>0</v>
      </c>
      <c r="AH408">
        <f>SUMIFS('6-23 EMR'!$F$2:$F$467,'6-23 EMR'!$B$2:$B$467,$B408)</f>
        <v>0</v>
      </c>
      <c r="AI408">
        <f>SUMIFS('6-23 EMR'!$G$2:$G$467,'6-23 EMR'!$B$2:$B$467,$B408)</f>
        <v>0</v>
      </c>
      <c r="AJ408">
        <f>SUMIFS('6-23 EMR'!$M$2:$M$467,'6-23 EMR'!$B$2:$B$467,$B408)</f>
        <v>0</v>
      </c>
      <c r="AK408">
        <f>SUMIFS('6-23 EMR'!$N$2:$N$467,'6-23 EMR'!$B$2:$B$467,$B408)</f>
        <v>0</v>
      </c>
      <c r="AL408" t="s">
        <v>1834</v>
      </c>
    </row>
    <row r="409" spans="1:38" x14ac:dyDescent="0.25">
      <c r="A409" s="3" t="s">
        <v>1789</v>
      </c>
      <c r="B409" t="s">
        <v>1835</v>
      </c>
      <c r="C409" t="s">
        <v>1836</v>
      </c>
      <c r="D409" t="s">
        <v>1835</v>
      </c>
      <c r="E409" t="str">
        <f>IF(OR(Table1[[#This Row],[June 23-29 Resident Confirmed COVID-19 (sum)]]&gt;0,Table1[[#This Row],[June 23-29 Resident Suspected COVID-19 (sum)]]&gt;0,Table1[[#This Row],[June 23-29 Staff Confirmed COVID-19 (sum)]]&gt;0,Table1[[#This Row],[June 23-29 Staff Suspected COVID-19 (sum)]]&gt;0),"Yes","")</f>
        <v/>
      </c>
      <c r="F409">
        <f t="shared" si="20"/>
        <v>0</v>
      </c>
      <c r="G409">
        <f t="shared" si="20"/>
        <v>0</v>
      </c>
      <c r="H409">
        <f t="shared" si="20"/>
        <v>0</v>
      </c>
      <c r="I409">
        <f t="shared" si="20"/>
        <v>0</v>
      </c>
      <c r="J409">
        <f>SUMIFS('6-29 EMR'!$F$2:$F$467,'6-29 EMR'!$B$2:$B$467,$B409)</f>
        <v>0</v>
      </c>
      <c r="K409">
        <f>SUMIFS('6-29 EMR'!$G$2:$G$467,'6-29 EMR'!$B$2:$B$467,$B409)</f>
        <v>0</v>
      </c>
      <c r="L409">
        <f>SUMIFS('6-29 EMR'!$M$2:$M$467,'6-29 EMR'!$B$2:$B$467,$B409)</f>
        <v>0</v>
      </c>
      <c r="M409">
        <f>SUMIFS('6-29 EMR'!$N$2:$N$467,'6-29 EMR'!$B$2:$B$467,$B409)</f>
        <v>0</v>
      </c>
      <c r="N409">
        <f>SUMIFS('6-28 EMR'!$F$2:$F$467,'6-28 EMR'!$B$2:$B$467,$B409)</f>
        <v>0</v>
      </c>
      <c r="O409">
        <f>SUMIFS('6-28 EMR'!$G$2:$G$467,'6-28 EMR'!$B$2:$B$467,$B409)</f>
        <v>0</v>
      </c>
      <c r="P409">
        <f>SUMIFS('6-28 EMR'!$M$2:$M$467,'6-28 EMR'!$B$2:$B$467,$B409)</f>
        <v>0</v>
      </c>
      <c r="Q409">
        <f>SUMIFS('6-28 EMR'!$N$2:$N$467,'6-28 EMR'!$B$2:$B$467,$B409)</f>
        <v>0</v>
      </c>
      <c r="R409">
        <f>SUMIFS('6-27 EMR'!$F$2:$F$467,'6-27 EMR'!$B$2:$B$467,$B409)</f>
        <v>0</v>
      </c>
      <c r="S409">
        <f>SUMIFS('6-27 EMR'!$G$2:$G$467,'6-27 EMR'!$B$2:$B$467,$B409)</f>
        <v>0</v>
      </c>
      <c r="T409">
        <f>SUMIFS('6-27 EMR'!$M$2:$M$467,'6-27 EMR'!$B$2:$B$467,$B409)</f>
        <v>0</v>
      </c>
      <c r="U409">
        <f>SUMIFS('6-27 EMR'!$N$2:$N$467,'6-27 EMR'!$B$2:$B$467,$B409)</f>
        <v>0</v>
      </c>
      <c r="V409">
        <f>SUMIFS('6-26 EMR'!$F$2:$F$467,'6-26 EMR'!$B$2:$B$467,$B409)</f>
        <v>0</v>
      </c>
      <c r="W409">
        <f>SUMIFS('6-26 EMR'!$G$2:$G$467,'6-26 EMR'!$B$2:$B$467,$B409)</f>
        <v>0</v>
      </c>
      <c r="X409">
        <f>SUMIFS('6-26 EMR'!$M$2:$M$467,'6-26 EMR'!$B$2:$B$467,$B409)</f>
        <v>0</v>
      </c>
      <c r="Y409">
        <f>SUMIFS('6-26 EMR'!$N$2:$N$467,'6-26 EMR'!$B$2:$B$467,$B409)</f>
        <v>0</v>
      </c>
      <c r="Z409">
        <f>SUMIFS('6-25 EMR'!$F$2:$F$467,'6-25 EMR'!$B$2:$B$467,$B409)</f>
        <v>0</v>
      </c>
      <c r="AA409">
        <f>SUMIFS('6-25 EMR'!$G$2:$G$467,'6-25 EMR'!$B$2:$B$467,$B409)</f>
        <v>0</v>
      </c>
      <c r="AB409">
        <f>SUMIFS('6-25 EMR'!$M$2:$M$467,'6-25 EMR'!$B$2:$B$467,$B409)</f>
        <v>0</v>
      </c>
      <c r="AC409">
        <f>SUMIFS('6-25 EMR'!$N$2:$N$467,'6-25 EMR'!$B$2:$B$467,$B409)</f>
        <v>0</v>
      </c>
      <c r="AD409">
        <f>SUMIFS('6-24 EMR'!$F$2:$F$467,'6-24 EMR'!$B$2:$B$467,$B409)</f>
        <v>0</v>
      </c>
      <c r="AE409">
        <f>SUMIFS('6-24 EMR'!$G$2:$G$467,'6-24 EMR'!$B$2:$B$467,$B409)</f>
        <v>0</v>
      </c>
      <c r="AF409">
        <f>SUMIFS('6-24 EMR'!$M$2:$M$467,'6-24 EMR'!$B$2:$B$467,$B409)</f>
        <v>0</v>
      </c>
      <c r="AG409">
        <f>SUMIFS('6-24 EMR'!$N$2:$N$467,'6-24 EMR'!$B$2:$B$467,$B409)</f>
        <v>0</v>
      </c>
      <c r="AH409">
        <f>SUMIFS('6-23 EMR'!$F$2:$F$467,'6-23 EMR'!$B$2:$B$467,$B409)</f>
        <v>0</v>
      </c>
      <c r="AI409">
        <f>SUMIFS('6-23 EMR'!$G$2:$G$467,'6-23 EMR'!$B$2:$B$467,$B409)</f>
        <v>0</v>
      </c>
      <c r="AJ409">
        <f>SUMIFS('6-23 EMR'!$M$2:$M$467,'6-23 EMR'!$B$2:$B$467,$B409)</f>
        <v>0</v>
      </c>
      <c r="AK409">
        <f>SUMIFS('6-23 EMR'!$N$2:$N$467,'6-23 EMR'!$B$2:$B$467,$B409)</f>
        <v>0</v>
      </c>
      <c r="AL409" t="s">
        <v>1838</v>
      </c>
    </row>
    <row r="410" spans="1:38" x14ac:dyDescent="0.25">
      <c r="A410" s="3" t="s">
        <v>1839</v>
      </c>
      <c r="B410" t="s">
        <v>1840</v>
      </c>
      <c r="C410" t="s">
        <v>1841</v>
      </c>
      <c r="D410" t="s">
        <v>1842</v>
      </c>
      <c r="E410" t="str">
        <f>IF(OR(Table1[[#This Row],[June 23-29 Resident Confirmed COVID-19 (sum)]]&gt;0,Table1[[#This Row],[June 23-29 Resident Suspected COVID-19 (sum)]]&gt;0,Table1[[#This Row],[June 23-29 Staff Confirmed COVID-19 (sum)]]&gt;0,Table1[[#This Row],[June 23-29 Staff Suspected COVID-19 (sum)]]&gt;0),"Yes","")</f>
        <v/>
      </c>
      <c r="F410">
        <f t="shared" si="20"/>
        <v>0</v>
      </c>
      <c r="G410">
        <f t="shared" si="20"/>
        <v>0</v>
      </c>
      <c r="H410">
        <f t="shared" si="20"/>
        <v>0</v>
      </c>
      <c r="I410">
        <f t="shared" si="20"/>
        <v>0</v>
      </c>
      <c r="J410">
        <f>SUMIFS('6-29 EMR'!$F$2:$F$467,'6-29 EMR'!$B$2:$B$467,$B410)</f>
        <v>0</v>
      </c>
      <c r="K410">
        <f>SUMIFS('6-29 EMR'!$G$2:$G$467,'6-29 EMR'!$B$2:$B$467,$B410)</f>
        <v>0</v>
      </c>
      <c r="L410">
        <f>SUMIFS('6-29 EMR'!$M$2:$M$467,'6-29 EMR'!$B$2:$B$467,$B410)</f>
        <v>0</v>
      </c>
      <c r="M410">
        <f>SUMIFS('6-29 EMR'!$N$2:$N$467,'6-29 EMR'!$B$2:$B$467,$B410)</f>
        <v>0</v>
      </c>
      <c r="N410">
        <f>SUMIFS('6-28 EMR'!$F$2:$F$467,'6-28 EMR'!$B$2:$B$467,$B410)</f>
        <v>0</v>
      </c>
      <c r="O410">
        <f>SUMIFS('6-28 EMR'!$G$2:$G$467,'6-28 EMR'!$B$2:$B$467,$B410)</f>
        <v>0</v>
      </c>
      <c r="P410">
        <f>SUMIFS('6-28 EMR'!$M$2:$M$467,'6-28 EMR'!$B$2:$B$467,$B410)</f>
        <v>0</v>
      </c>
      <c r="Q410">
        <f>SUMIFS('6-28 EMR'!$N$2:$N$467,'6-28 EMR'!$B$2:$B$467,$B410)</f>
        <v>0</v>
      </c>
      <c r="R410">
        <f>SUMIFS('6-27 EMR'!$F$2:$F$467,'6-27 EMR'!$B$2:$B$467,$B410)</f>
        <v>0</v>
      </c>
      <c r="S410">
        <f>SUMIFS('6-27 EMR'!$G$2:$G$467,'6-27 EMR'!$B$2:$B$467,$B410)</f>
        <v>0</v>
      </c>
      <c r="T410">
        <f>SUMIFS('6-27 EMR'!$M$2:$M$467,'6-27 EMR'!$B$2:$B$467,$B410)</f>
        <v>0</v>
      </c>
      <c r="U410">
        <f>SUMIFS('6-27 EMR'!$N$2:$N$467,'6-27 EMR'!$B$2:$B$467,$B410)</f>
        <v>0</v>
      </c>
      <c r="V410">
        <f>SUMIFS('6-26 EMR'!$F$2:$F$467,'6-26 EMR'!$B$2:$B$467,$B410)</f>
        <v>0</v>
      </c>
      <c r="W410">
        <f>SUMIFS('6-26 EMR'!$G$2:$G$467,'6-26 EMR'!$B$2:$B$467,$B410)</f>
        <v>0</v>
      </c>
      <c r="X410">
        <f>SUMIFS('6-26 EMR'!$M$2:$M$467,'6-26 EMR'!$B$2:$B$467,$B410)</f>
        <v>0</v>
      </c>
      <c r="Y410">
        <f>SUMIFS('6-26 EMR'!$N$2:$N$467,'6-26 EMR'!$B$2:$B$467,$B410)</f>
        <v>0</v>
      </c>
      <c r="Z410">
        <f>SUMIFS('6-25 EMR'!$F$2:$F$467,'6-25 EMR'!$B$2:$B$467,$B410)</f>
        <v>0</v>
      </c>
      <c r="AA410">
        <f>SUMIFS('6-25 EMR'!$G$2:$G$467,'6-25 EMR'!$B$2:$B$467,$B410)</f>
        <v>0</v>
      </c>
      <c r="AB410">
        <f>SUMIFS('6-25 EMR'!$M$2:$M$467,'6-25 EMR'!$B$2:$B$467,$B410)</f>
        <v>0</v>
      </c>
      <c r="AC410">
        <f>SUMIFS('6-25 EMR'!$N$2:$N$467,'6-25 EMR'!$B$2:$B$467,$B410)</f>
        <v>0</v>
      </c>
      <c r="AD410">
        <f>SUMIFS('6-24 EMR'!$F$2:$F$467,'6-24 EMR'!$B$2:$B$467,$B410)</f>
        <v>0</v>
      </c>
      <c r="AE410">
        <f>SUMIFS('6-24 EMR'!$G$2:$G$467,'6-24 EMR'!$B$2:$B$467,$B410)</f>
        <v>0</v>
      </c>
      <c r="AF410">
        <f>SUMIFS('6-24 EMR'!$M$2:$M$467,'6-24 EMR'!$B$2:$B$467,$B410)</f>
        <v>0</v>
      </c>
      <c r="AG410">
        <f>SUMIFS('6-24 EMR'!$N$2:$N$467,'6-24 EMR'!$B$2:$B$467,$B410)</f>
        <v>0</v>
      </c>
      <c r="AH410">
        <f>SUMIFS('6-23 EMR'!$F$2:$F$467,'6-23 EMR'!$B$2:$B$467,$B410)</f>
        <v>0</v>
      </c>
      <c r="AI410">
        <f>SUMIFS('6-23 EMR'!$G$2:$G$467,'6-23 EMR'!$B$2:$B$467,$B410)</f>
        <v>0</v>
      </c>
      <c r="AJ410">
        <f>SUMIFS('6-23 EMR'!$M$2:$M$467,'6-23 EMR'!$B$2:$B$467,$B410)</f>
        <v>0</v>
      </c>
      <c r="AK410">
        <f>SUMIFS('6-23 EMR'!$N$2:$N$467,'6-23 EMR'!$B$2:$B$467,$B410)</f>
        <v>0</v>
      </c>
      <c r="AL410" t="s">
        <v>1842</v>
      </c>
    </row>
    <row r="411" spans="1:38" x14ac:dyDescent="0.25">
      <c r="A411" s="3" t="s">
        <v>1839</v>
      </c>
      <c r="B411" t="s">
        <v>1845</v>
      </c>
      <c r="C411" t="s">
        <v>1846</v>
      </c>
      <c r="D411" t="s">
        <v>1847</v>
      </c>
      <c r="E411" t="str">
        <f>IF(OR(Table1[[#This Row],[June 23-29 Resident Confirmed COVID-19 (sum)]]&gt;0,Table1[[#This Row],[June 23-29 Resident Suspected COVID-19 (sum)]]&gt;0,Table1[[#This Row],[June 23-29 Staff Confirmed COVID-19 (sum)]]&gt;0,Table1[[#This Row],[June 23-29 Staff Suspected COVID-19 (sum)]]&gt;0),"Yes","")</f>
        <v>Yes</v>
      </c>
      <c r="F411">
        <f t="shared" si="20"/>
        <v>0</v>
      </c>
      <c r="G411">
        <f t="shared" si="20"/>
        <v>1</v>
      </c>
      <c r="H411">
        <f t="shared" si="20"/>
        <v>0</v>
      </c>
      <c r="I411">
        <f t="shared" si="20"/>
        <v>0</v>
      </c>
      <c r="J411">
        <f>SUMIFS('6-29 EMR'!$F$2:$F$467,'6-29 EMR'!$B$2:$B$467,$B411)</f>
        <v>0</v>
      </c>
      <c r="K411">
        <f>SUMIFS('6-29 EMR'!$G$2:$G$467,'6-29 EMR'!$B$2:$B$467,$B411)</f>
        <v>1</v>
      </c>
      <c r="L411">
        <f>SUMIFS('6-29 EMR'!$M$2:$M$467,'6-29 EMR'!$B$2:$B$467,$B411)</f>
        <v>0</v>
      </c>
      <c r="M411">
        <f>SUMIFS('6-29 EMR'!$N$2:$N$467,'6-29 EMR'!$B$2:$B$467,$B411)</f>
        <v>0</v>
      </c>
      <c r="N411">
        <f>SUMIFS('6-28 EMR'!$F$2:$F$467,'6-28 EMR'!$B$2:$B$467,$B411)</f>
        <v>0</v>
      </c>
      <c r="O411">
        <f>SUMIFS('6-28 EMR'!$G$2:$G$467,'6-28 EMR'!$B$2:$B$467,$B411)</f>
        <v>0</v>
      </c>
      <c r="P411">
        <f>SUMIFS('6-28 EMR'!$M$2:$M$467,'6-28 EMR'!$B$2:$B$467,$B411)</f>
        <v>0</v>
      </c>
      <c r="Q411">
        <f>SUMIFS('6-28 EMR'!$N$2:$N$467,'6-28 EMR'!$B$2:$B$467,$B411)</f>
        <v>0</v>
      </c>
      <c r="R411">
        <f>SUMIFS('6-27 EMR'!$F$2:$F$467,'6-27 EMR'!$B$2:$B$467,$B411)</f>
        <v>0</v>
      </c>
      <c r="S411">
        <f>SUMIFS('6-27 EMR'!$G$2:$G$467,'6-27 EMR'!$B$2:$B$467,$B411)</f>
        <v>0</v>
      </c>
      <c r="T411">
        <f>SUMIFS('6-27 EMR'!$M$2:$M$467,'6-27 EMR'!$B$2:$B$467,$B411)</f>
        <v>0</v>
      </c>
      <c r="U411">
        <f>SUMIFS('6-27 EMR'!$N$2:$N$467,'6-27 EMR'!$B$2:$B$467,$B411)</f>
        <v>0</v>
      </c>
      <c r="V411">
        <f>SUMIFS('6-26 EMR'!$F$2:$F$467,'6-26 EMR'!$B$2:$B$467,$B411)</f>
        <v>0</v>
      </c>
      <c r="W411">
        <f>SUMIFS('6-26 EMR'!$G$2:$G$467,'6-26 EMR'!$B$2:$B$467,$B411)</f>
        <v>0</v>
      </c>
      <c r="X411">
        <f>SUMIFS('6-26 EMR'!$M$2:$M$467,'6-26 EMR'!$B$2:$B$467,$B411)</f>
        <v>0</v>
      </c>
      <c r="Y411">
        <f>SUMIFS('6-26 EMR'!$N$2:$N$467,'6-26 EMR'!$B$2:$B$467,$B411)</f>
        <v>0</v>
      </c>
      <c r="Z411">
        <f>SUMIFS('6-25 EMR'!$F$2:$F$467,'6-25 EMR'!$B$2:$B$467,$B411)</f>
        <v>0</v>
      </c>
      <c r="AA411">
        <f>SUMIFS('6-25 EMR'!$G$2:$G$467,'6-25 EMR'!$B$2:$B$467,$B411)</f>
        <v>0</v>
      </c>
      <c r="AB411">
        <f>SUMIFS('6-25 EMR'!$M$2:$M$467,'6-25 EMR'!$B$2:$B$467,$B411)</f>
        <v>0</v>
      </c>
      <c r="AC411">
        <f>SUMIFS('6-25 EMR'!$N$2:$N$467,'6-25 EMR'!$B$2:$B$467,$B411)</f>
        <v>0</v>
      </c>
      <c r="AD411">
        <f>SUMIFS('6-24 EMR'!$F$2:$F$467,'6-24 EMR'!$B$2:$B$467,$B411)</f>
        <v>0</v>
      </c>
      <c r="AE411">
        <f>SUMIFS('6-24 EMR'!$G$2:$G$467,'6-24 EMR'!$B$2:$B$467,$B411)</f>
        <v>0</v>
      </c>
      <c r="AF411">
        <f>SUMIFS('6-24 EMR'!$M$2:$M$467,'6-24 EMR'!$B$2:$B$467,$B411)</f>
        <v>0</v>
      </c>
      <c r="AG411">
        <f>SUMIFS('6-24 EMR'!$N$2:$N$467,'6-24 EMR'!$B$2:$B$467,$B411)</f>
        <v>0</v>
      </c>
      <c r="AH411">
        <f>SUMIFS('6-23 EMR'!$F$2:$F$467,'6-23 EMR'!$B$2:$B$467,$B411)</f>
        <v>0</v>
      </c>
      <c r="AI411">
        <f>SUMIFS('6-23 EMR'!$G$2:$G$467,'6-23 EMR'!$B$2:$B$467,$B411)</f>
        <v>0</v>
      </c>
      <c r="AJ411">
        <f>SUMIFS('6-23 EMR'!$M$2:$M$467,'6-23 EMR'!$B$2:$B$467,$B411)</f>
        <v>0</v>
      </c>
      <c r="AK411">
        <f>SUMIFS('6-23 EMR'!$N$2:$N$467,'6-23 EMR'!$B$2:$B$467,$B411)</f>
        <v>0</v>
      </c>
      <c r="AL411" t="s">
        <v>1845</v>
      </c>
    </row>
    <row r="412" spans="1:38" x14ac:dyDescent="0.25">
      <c r="A412" s="3" t="s">
        <v>1849</v>
      </c>
      <c r="B412" t="s">
        <v>1850</v>
      </c>
      <c r="C412" t="s">
        <v>1851</v>
      </c>
      <c r="D412" t="s">
        <v>1852</v>
      </c>
      <c r="E412" t="str">
        <f>IF(OR(Table1[[#This Row],[June 23-29 Resident Confirmed COVID-19 (sum)]]&gt;0,Table1[[#This Row],[June 23-29 Resident Suspected COVID-19 (sum)]]&gt;0,Table1[[#This Row],[June 23-29 Staff Confirmed COVID-19 (sum)]]&gt;0,Table1[[#This Row],[June 23-29 Staff Suspected COVID-19 (sum)]]&gt;0),"Yes","")</f>
        <v/>
      </c>
      <c r="F412">
        <f t="shared" si="20"/>
        <v>0</v>
      </c>
      <c r="G412">
        <f t="shared" si="20"/>
        <v>0</v>
      </c>
      <c r="H412">
        <f t="shared" si="20"/>
        <v>0</v>
      </c>
      <c r="I412">
        <f t="shared" si="20"/>
        <v>0</v>
      </c>
      <c r="J412">
        <f>SUMIFS('6-29 EMR'!$F$2:$F$467,'6-29 EMR'!$B$2:$B$467,$B412)</f>
        <v>0</v>
      </c>
      <c r="K412">
        <f>SUMIFS('6-29 EMR'!$G$2:$G$467,'6-29 EMR'!$B$2:$B$467,$B412)</f>
        <v>0</v>
      </c>
      <c r="L412">
        <f>SUMIFS('6-29 EMR'!$M$2:$M$467,'6-29 EMR'!$B$2:$B$467,$B412)</f>
        <v>0</v>
      </c>
      <c r="M412">
        <f>SUMIFS('6-29 EMR'!$N$2:$N$467,'6-29 EMR'!$B$2:$B$467,$B412)</f>
        <v>0</v>
      </c>
      <c r="N412">
        <f>SUMIFS('6-28 EMR'!$F$2:$F$467,'6-28 EMR'!$B$2:$B$467,$B412)</f>
        <v>0</v>
      </c>
      <c r="O412">
        <f>SUMIFS('6-28 EMR'!$G$2:$G$467,'6-28 EMR'!$B$2:$B$467,$B412)</f>
        <v>0</v>
      </c>
      <c r="P412">
        <f>SUMIFS('6-28 EMR'!$M$2:$M$467,'6-28 EMR'!$B$2:$B$467,$B412)</f>
        <v>0</v>
      </c>
      <c r="Q412">
        <f>SUMIFS('6-28 EMR'!$N$2:$N$467,'6-28 EMR'!$B$2:$B$467,$B412)</f>
        <v>0</v>
      </c>
      <c r="R412">
        <f>SUMIFS('6-27 EMR'!$F$2:$F$467,'6-27 EMR'!$B$2:$B$467,$B412)</f>
        <v>0</v>
      </c>
      <c r="S412">
        <f>SUMIFS('6-27 EMR'!$G$2:$G$467,'6-27 EMR'!$B$2:$B$467,$B412)</f>
        <v>0</v>
      </c>
      <c r="T412">
        <f>SUMIFS('6-27 EMR'!$M$2:$M$467,'6-27 EMR'!$B$2:$B$467,$B412)</f>
        <v>0</v>
      </c>
      <c r="U412">
        <f>SUMIFS('6-27 EMR'!$N$2:$N$467,'6-27 EMR'!$B$2:$B$467,$B412)</f>
        <v>0</v>
      </c>
      <c r="V412">
        <f>SUMIFS('6-26 EMR'!$F$2:$F$467,'6-26 EMR'!$B$2:$B$467,$B412)</f>
        <v>0</v>
      </c>
      <c r="W412">
        <f>SUMIFS('6-26 EMR'!$G$2:$G$467,'6-26 EMR'!$B$2:$B$467,$B412)</f>
        <v>0</v>
      </c>
      <c r="X412">
        <f>SUMIFS('6-26 EMR'!$M$2:$M$467,'6-26 EMR'!$B$2:$B$467,$B412)</f>
        <v>0</v>
      </c>
      <c r="Y412">
        <f>SUMIFS('6-26 EMR'!$N$2:$N$467,'6-26 EMR'!$B$2:$B$467,$B412)</f>
        <v>0</v>
      </c>
      <c r="Z412">
        <f>SUMIFS('6-25 EMR'!$F$2:$F$467,'6-25 EMR'!$B$2:$B$467,$B412)</f>
        <v>0</v>
      </c>
      <c r="AA412">
        <f>SUMIFS('6-25 EMR'!$G$2:$G$467,'6-25 EMR'!$B$2:$B$467,$B412)</f>
        <v>0</v>
      </c>
      <c r="AB412">
        <f>SUMIFS('6-25 EMR'!$M$2:$M$467,'6-25 EMR'!$B$2:$B$467,$B412)</f>
        <v>0</v>
      </c>
      <c r="AC412">
        <f>SUMIFS('6-25 EMR'!$N$2:$N$467,'6-25 EMR'!$B$2:$B$467,$B412)</f>
        <v>0</v>
      </c>
      <c r="AD412">
        <f>SUMIFS('6-24 EMR'!$F$2:$F$467,'6-24 EMR'!$B$2:$B$467,$B412)</f>
        <v>0</v>
      </c>
      <c r="AE412">
        <f>SUMIFS('6-24 EMR'!$G$2:$G$467,'6-24 EMR'!$B$2:$B$467,$B412)</f>
        <v>0</v>
      </c>
      <c r="AF412">
        <f>SUMIFS('6-24 EMR'!$M$2:$M$467,'6-24 EMR'!$B$2:$B$467,$B412)</f>
        <v>0</v>
      </c>
      <c r="AG412">
        <f>SUMIFS('6-24 EMR'!$N$2:$N$467,'6-24 EMR'!$B$2:$B$467,$B412)</f>
        <v>0</v>
      </c>
      <c r="AH412">
        <f>SUMIFS('6-23 EMR'!$F$2:$F$467,'6-23 EMR'!$B$2:$B$467,$B412)</f>
        <v>0</v>
      </c>
      <c r="AI412">
        <f>SUMIFS('6-23 EMR'!$G$2:$G$467,'6-23 EMR'!$B$2:$B$467,$B412)</f>
        <v>0</v>
      </c>
      <c r="AJ412">
        <f>SUMIFS('6-23 EMR'!$M$2:$M$467,'6-23 EMR'!$B$2:$B$467,$B412)</f>
        <v>0</v>
      </c>
      <c r="AK412">
        <f>SUMIFS('6-23 EMR'!$N$2:$N$467,'6-23 EMR'!$B$2:$B$467,$B412)</f>
        <v>0</v>
      </c>
      <c r="AL412" t="s">
        <v>1852</v>
      </c>
    </row>
    <row r="413" spans="1:38" x14ac:dyDescent="0.25">
      <c r="A413" s="3" t="s">
        <v>1855</v>
      </c>
      <c r="B413" t="s">
        <v>1856</v>
      </c>
      <c r="C413" t="s">
        <v>1857</v>
      </c>
      <c r="D413" t="s">
        <v>1858</v>
      </c>
      <c r="E413" t="str">
        <f>IF(OR(Table1[[#This Row],[June 23-29 Resident Confirmed COVID-19 (sum)]]&gt;0,Table1[[#This Row],[June 23-29 Resident Suspected COVID-19 (sum)]]&gt;0,Table1[[#This Row],[June 23-29 Staff Confirmed COVID-19 (sum)]]&gt;0,Table1[[#This Row],[June 23-29 Staff Suspected COVID-19 (sum)]]&gt;0),"Yes","")</f>
        <v/>
      </c>
      <c r="F413">
        <f t="shared" si="20"/>
        <v>0</v>
      </c>
      <c r="G413">
        <f t="shared" si="20"/>
        <v>0</v>
      </c>
      <c r="H413">
        <f t="shared" si="20"/>
        <v>0</v>
      </c>
      <c r="I413">
        <f t="shared" si="20"/>
        <v>0</v>
      </c>
      <c r="J413">
        <f>SUMIFS('6-29 EMR'!$F$2:$F$467,'6-29 EMR'!$B$2:$B$467,$B413)</f>
        <v>0</v>
      </c>
      <c r="K413">
        <f>SUMIFS('6-29 EMR'!$G$2:$G$467,'6-29 EMR'!$B$2:$B$467,$B413)</f>
        <v>0</v>
      </c>
      <c r="L413">
        <f>SUMIFS('6-29 EMR'!$M$2:$M$467,'6-29 EMR'!$B$2:$B$467,$B413)</f>
        <v>0</v>
      </c>
      <c r="M413">
        <f>SUMIFS('6-29 EMR'!$N$2:$N$467,'6-29 EMR'!$B$2:$B$467,$B413)</f>
        <v>0</v>
      </c>
      <c r="N413">
        <f>SUMIFS('6-28 EMR'!$F$2:$F$467,'6-28 EMR'!$B$2:$B$467,$B413)</f>
        <v>0</v>
      </c>
      <c r="O413">
        <f>SUMIFS('6-28 EMR'!$G$2:$G$467,'6-28 EMR'!$B$2:$B$467,$B413)</f>
        <v>0</v>
      </c>
      <c r="P413">
        <f>SUMIFS('6-28 EMR'!$M$2:$M$467,'6-28 EMR'!$B$2:$B$467,$B413)</f>
        <v>0</v>
      </c>
      <c r="Q413">
        <f>SUMIFS('6-28 EMR'!$N$2:$N$467,'6-28 EMR'!$B$2:$B$467,$B413)</f>
        <v>0</v>
      </c>
      <c r="R413">
        <f>SUMIFS('6-27 EMR'!$F$2:$F$467,'6-27 EMR'!$B$2:$B$467,$B413)</f>
        <v>0</v>
      </c>
      <c r="S413">
        <f>SUMIFS('6-27 EMR'!$G$2:$G$467,'6-27 EMR'!$B$2:$B$467,$B413)</f>
        <v>0</v>
      </c>
      <c r="T413">
        <f>SUMIFS('6-27 EMR'!$M$2:$M$467,'6-27 EMR'!$B$2:$B$467,$B413)</f>
        <v>0</v>
      </c>
      <c r="U413">
        <f>SUMIFS('6-27 EMR'!$N$2:$N$467,'6-27 EMR'!$B$2:$B$467,$B413)</f>
        <v>0</v>
      </c>
      <c r="V413">
        <f>SUMIFS('6-26 EMR'!$F$2:$F$467,'6-26 EMR'!$B$2:$B$467,$B413)</f>
        <v>0</v>
      </c>
      <c r="W413">
        <f>SUMIFS('6-26 EMR'!$G$2:$G$467,'6-26 EMR'!$B$2:$B$467,$B413)</f>
        <v>0</v>
      </c>
      <c r="X413">
        <f>SUMIFS('6-26 EMR'!$M$2:$M$467,'6-26 EMR'!$B$2:$B$467,$B413)</f>
        <v>0</v>
      </c>
      <c r="Y413">
        <f>SUMIFS('6-26 EMR'!$N$2:$N$467,'6-26 EMR'!$B$2:$B$467,$B413)</f>
        <v>0</v>
      </c>
      <c r="Z413">
        <f>SUMIFS('6-25 EMR'!$F$2:$F$467,'6-25 EMR'!$B$2:$B$467,$B413)</f>
        <v>0</v>
      </c>
      <c r="AA413">
        <f>SUMIFS('6-25 EMR'!$G$2:$G$467,'6-25 EMR'!$B$2:$B$467,$B413)</f>
        <v>0</v>
      </c>
      <c r="AB413">
        <f>SUMIFS('6-25 EMR'!$M$2:$M$467,'6-25 EMR'!$B$2:$B$467,$B413)</f>
        <v>0</v>
      </c>
      <c r="AC413">
        <f>SUMIFS('6-25 EMR'!$N$2:$N$467,'6-25 EMR'!$B$2:$B$467,$B413)</f>
        <v>0</v>
      </c>
      <c r="AD413">
        <f>SUMIFS('6-24 EMR'!$F$2:$F$467,'6-24 EMR'!$B$2:$B$467,$B413)</f>
        <v>0</v>
      </c>
      <c r="AE413">
        <f>SUMIFS('6-24 EMR'!$G$2:$G$467,'6-24 EMR'!$B$2:$B$467,$B413)</f>
        <v>0</v>
      </c>
      <c r="AF413">
        <f>SUMIFS('6-24 EMR'!$M$2:$M$467,'6-24 EMR'!$B$2:$B$467,$B413)</f>
        <v>0</v>
      </c>
      <c r="AG413">
        <f>SUMIFS('6-24 EMR'!$N$2:$N$467,'6-24 EMR'!$B$2:$B$467,$B413)</f>
        <v>0</v>
      </c>
      <c r="AH413">
        <f>SUMIFS('6-23 EMR'!$F$2:$F$467,'6-23 EMR'!$B$2:$B$467,$B413)</f>
        <v>0</v>
      </c>
      <c r="AI413">
        <f>SUMIFS('6-23 EMR'!$G$2:$G$467,'6-23 EMR'!$B$2:$B$467,$B413)</f>
        <v>0</v>
      </c>
      <c r="AJ413">
        <f>SUMIFS('6-23 EMR'!$M$2:$M$467,'6-23 EMR'!$B$2:$B$467,$B413)</f>
        <v>0</v>
      </c>
      <c r="AK413">
        <f>SUMIFS('6-23 EMR'!$N$2:$N$467,'6-23 EMR'!$B$2:$B$467,$B413)</f>
        <v>0</v>
      </c>
      <c r="AL413" t="s">
        <v>1861</v>
      </c>
    </row>
    <row r="414" spans="1:38" x14ac:dyDescent="0.25">
      <c r="A414" s="3" t="s">
        <v>1855</v>
      </c>
      <c r="B414" t="s">
        <v>1862</v>
      </c>
      <c r="C414" t="s">
        <v>1863</v>
      </c>
      <c r="D414" t="s">
        <v>1862</v>
      </c>
      <c r="E414" t="str">
        <f>IF(OR(Table1[[#This Row],[June 23-29 Resident Confirmed COVID-19 (sum)]]&gt;0,Table1[[#This Row],[June 23-29 Resident Suspected COVID-19 (sum)]]&gt;0,Table1[[#This Row],[June 23-29 Staff Confirmed COVID-19 (sum)]]&gt;0,Table1[[#This Row],[June 23-29 Staff Suspected COVID-19 (sum)]]&gt;0),"Yes","")</f>
        <v/>
      </c>
      <c r="F414">
        <f t="shared" si="20"/>
        <v>0</v>
      </c>
      <c r="G414">
        <f t="shared" si="20"/>
        <v>0</v>
      </c>
      <c r="H414">
        <f t="shared" si="20"/>
        <v>0</v>
      </c>
      <c r="I414">
        <f t="shared" si="20"/>
        <v>0</v>
      </c>
      <c r="J414">
        <f>SUMIFS('6-29 EMR'!$F$2:$F$467,'6-29 EMR'!$B$2:$B$467,$B414)</f>
        <v>0</v>
      </c>
      <c r="K414">
        <f>SUMIFS('6-29 EMR'!$G$2:$G$467,'6-29 EMR'!$B$2:$B$467,$B414)</f>
        <v>0</v>
      </c>
      <c r="L414">
        <f>SUMIFS('6-29 EMR'!$M$2:$M$467,'6-29 EMR'!$B$2:$B$467,$B414)</f>
        <v>0</v>
      </c>
      <c r="M414">
        <f>SUMIFS('6-29 EMR'!$N$2:$N$467,'6-29 EMR'!$B$2:$B$467,$B414)</f>
        <v>0</v>
      </c>
      <c r="N414">
        <f>SUMIFS('6-28 EMR'!$F$2:$F$467,'6-28 EMR'!$B$2:$B$467,$B414)</f>
        <v>0</v>
      </c>
      <c r="O414">
        <f>SUMIFS('6-28 EMR'!$G$2:$G$467,'6-28 EMR'!$B$2:$B$467,$B414)</f>
        <v>0</v>
      </c>
      <c r="P414">
        <f>SUMIFS('6-28 EMR'!$M$2:$M$467,'6-28 EMR'!$B$2:$B$467,$B414)</f>
        <v>0</v>
      </c>
      <c r="Q414">
        <f>SUMIFS('6-28 EMR'!$N$2:$N$467,'6-28 EMR'!$B$2:$B$467,$B414)</f>
        <v>0</v>
      </c>
      <c r="R414">
        <f>SUMIFS('6-27 EMR'!$F$2:$F$467,'6-27 EMR'!$B$2:$B$467,$B414)</f>
        <v>0</v>
      </c>
      <c r="S414">
        <f>SUMIFS('6-27 EMR'!$G$2:$G$467,'6-27 EMR'!$B$2:$B$467,$B414)</f>
        <v>0</v>
      </c>
      <c r="T414">
        <f>SUMIFS('6-27 EMR'!$M$2:$M$467,'6-27 EMR'!$B$2:$B$467,$B414)</f>
        <v>0</v>
      </c>
      <c r="U414">
        <f>SUMIFS('6-27 EMR'!$N$2:$N$467,'6-27 EMR'!$B$2:$B$467,$B414)</f>
        <v>0</v>
      </c>
      <c r="V414">
        <f>SUMIFS('6-26 EMR'!$F$2:$F$467,'6-26 EMR'!$B$2:$B$467,$B414)</f>
        <v>0</v>
      </c>
      <c r="W414">
        <f>SUMIFS('6-26 EMR'!$G$2:$G$467,'6-26 EMR'!$B$2:$B$467,$B414)</f>
        <v>0</v>
      </c>
      <c r="X414">
        <f>SUMIFS('6-26 EMR'!$M$2:$M$467,'6-26 EMR'!$B$2:$B$467,$B414)</f>
        <v>0</v>
      </c>
      <c r="Y414">
        <f>SUMIFS('6-26 EMR'!$N$2:$N$467,'6-26 EMR'!$B$2:$B$467,$B414)</f>
        <v>0</v>
      </c>
      <c r="Z414">
        <f>SUMIFS('6-25 EMR'!$F$2:$F$467,'6-25 EMR'!$B$2:$B$467,$B414)</f>
        <v>0</v>
      </c>
      <c r="AA414">
        <f>SUMIFS('6-25 EMR'!$G$2:$G$467,'6-25 EMR'!$B$2:$B$467,$B414)</f>
        <v>0</v>
      </c>
      <c r="AB414">
        <f>SUMIFS('6-25 EMR'!$M$2:$M$467,'6-25 EMR'!$B$2:$B$467,$B414)</f>
        <v>0</v>
      </c>
      <c r="AC414">
        <f>SUMIFS('6-25 EMR'!$N$2:$N$467,'6-25 EMR'!$B$2:$B$467,$B414)</f>
        <v>0</v>
      </c>
      <c r="AD414">
        <f>SUMIFS('6-24 EMR'!$F$2:$F$467,'6-24 EMR'!$B$2:$B$467,$B414)</f>
        <v>0</v>
      </c>
      <c r="AE414">
        <f>SUMIFS('6-24 EMR'!$G$2:$G$467,'6-24 EMR'!$B$2:$B$467,$B414)</f>
        <v>0</v>
      </c>
      <c r="AF414">
        <f>SUMIFS('6-24 EMR'!$M$2:$M$467,'6-24 EMR'!$B$2:$B$467,$B414)</f>
        <v>0</v>
      </c>
      <c r="AG414">
        <f>SUMIFS('6-24 EMR'!$N$2:$N$467,'6-24 EMR'!$B$2:$B$467,$B414)</f>
        <v>0</v>
      </c>
      <c r="AH414">
        <f>SUMIFS('6-23 EMR'!$F$2:$F$467,'6-23 EMR'!$B$2:$B$467,$B414)</f>
        <v>0</v>
      </c>
      <c r="AI414">
        <f>SUMIFS('6-23 EMR'!$G$2:$G$467,'6-23 EMR'!$B$2:$B$467,$B414)</f>
        <v>0</v>
      </c>
      <c r="AJ414">
        <f>SUMIFS('6-23 EMR'!$M$2:$M$467,'6-23 EMR'!$B$2:$B$467,$B414)</f>
        <v>0</v>
      </c>
      <c r="AK414">
        <f>SUMIFS('6-23 EMR'!$N$2:$N$467,'6-23 EMR'!$B$2:$B$467,$B414)</f>
        <v>0</v>
      </c>
      <c r="AL414" t="s">
        <v>1866</v>
      </c>
    </row>
    <row r="415" spans="1:38" x14ac:dyDescent="0.25">
      <c r="A415" s="3" t="s">
        <v>1867</v>
      </c>
      <c r="B415" t="s">
        <v>1868</v>
      </c>
      <c r="C415" t="s">
        <v>1869</v>
      </c>
      <c r="D415" t="s">
        <v>1868</v>
      </c>
      <c r="E415" t="str">
        <f>IF(OR(Table1[[#This Row],[June 23-29 Resident Confirmed COVID-19 (sum)]]&gt;0,Table1[[#This Row],[June 23-29 Resident Suspected COVID-19 (sum)]]&gt;0,Table1[[#This Row],[June 23-29 Staff Confirmed COVID-19 (sum)]]&gt;0,Table1[[#This Row],[June 23-29 Staff Suspected COVID-19 (sum)]]&gt;0),"Yes","")</f>
        <v>Yes</v>
      </c>
      <c r="F415">
        <f t="shared" si="20"/>
        <v>0</v>
      </c>
      <c r="G415">
        <f t="shared" si="20"/>
        <v>0</v>
      </c>
      <c r="H415">
        <f t="shared" si="20"/>
        <v>7</v>
      </c>
      <c r="I415">
        <f t="shared" si="20"/>
        <v>0</v>
      </c>
      <c r="J415">
        <f>SUMIFS('6-29 EMR'!$F$2:$F$467,'6-29 EMR'!$B$2:$B$467,$B415)</f>
        <v>0</v>
      </c>
      <c r="K415">
        <f>SUMIFS('6-29 EMR'!$G$2:$G$467,'6-29 EMR'!$B$2:$B$467,$B415)</f>
        <v>0</v>
      </c>
      <c r="L415">
        <f>SUMIFS('6-29 EMR'!$M$2:$M$467,'6-29 EMR'!$B$2:$B$467,$B415)</f>
        <v>1</v>
      </c>
      <c r="M415">
        <f>SUMIFS('6-29 EMR'!$N$2:$N$467,'6-29 EMR'!$B$2:$B$467,$B415)</f>
        <v>0</v>
      </c>
      <c r="N415">
        <f>SUMIFS('6-28 EMR'!$F$2:$F$467,'6-28 EMR'!$B$2:$B$467,$B415)</f>
        <v>0</v>
      </c>
      <c r="O415">
        <f>SUMIFS('6-28 EMR'!$G$2:$G$467,'6-28 EMR'!$B$2:$B$467,$B415)</f>
        <v>0</v>
      </c>
      <c r="P415">
        <f>SUMIFS('6-28 EMR'!$M$2:$M$467,'6-28 EMR'!$B$2:$B$467,$B415)</f>
        <v>1</v>
      </c>
      <c r="Q415">
        <f>SUMIFS('6-28 EMR'!$N$2:$N$467,'6-28 EMR'!$B$2:$B$467,$B415)</f>
        <v>0</v>
      </c>
      <c r="R415">
        <f>SUMIFS('6-27 EMR'!$F$2:$F$467,'6-27 EMR'!$B$2:$B$467,$B415)</f>
        <v>0</v>
      </c>
      <c r="S415">
        <f>SUMIFS('6-27 EMR'!$G$2:$G$467,'6-27 EMR'!$B$2:$B$467,$B415)</f>
        <v>0</v>
      </c>
      <c r="T415">
        <f>SUMIFS('6-27 EMR'!$M$2:$M$467,'6-27 EMR'!$B$2:$B$467,$B415)</f>
        <v>1</v>
      </c>
      <c r="U415">
        <f>SUMIFS('6-27 EMR'!$N$2:$N$467,'6-27 EMR'!$B$2:$B$467,$B415)</f>
        <v>0</v>
      </c>
      <c r="V415">
        <f>SUMIFS('6-26 EMR'!$F$2:$F$467,'6-26 EMR'!$B$2:$B$467,$B415)</f>
        <v>0</v>
      </c>
      <c r="W415">
        <f>SUMIFS('6-26 EMR'!$G$2:$G$467,'6-26 EMR'!$B$2:$B$467,$B415)</f>
        <v>0</v>
      </c>
      <c r="X415">
        <f>SUMIFS('6-26 EMR'!$M$2:$M$467,'6-26 EMR'!$B$2:$B$467,$B415)</f>
        <v>1</v>
      </c>
      <c r="Y415">
        <f>SUMIFS('6-26 EMR'!$N$2:$N$467,'6-26 EMR'!$B$2:$B$467,$B415)</f>
        <v>0</v>
      </c>
      <c r="Z415">
        <f>SUMIFS('6-25 EMR'!$F$2:$F$467,'6-25 EMR'!$B$2:$B$467,$B415)</f>
        <v>0</v>
      </c>
      <c r="AA415">
        <f>SUMIFS('6-25 EMR'!$G$2:$G$467,'6-25 EMR'!$B$2:$B$467,$B415)</f>
        <v>0</v>
      </c>
      <c r="AB415">
        <f>SUMIFS('6-25 EMR'!$M$2:$M$467,'6-25 EMR'!$B$2:$B$467,$B415)</f>
        <v>1</v>
      </c>
      <c r="AC415">
        <f>SUMIFS('6-25 EMR'!$N$2:$N$467,'6-25 EMR'!$B$2:$B$467,$B415)</f>
        <v>0</v>
      </c>
      <c r="AD415">
        <f>SUMIFS('6-24 EMR'!$F$2:$F$467,'6-24 EMR'!$B$2:$B$467,$B415)</f>
        <v>0</v>
      </c>
      <c r="AE415">
        <f>SUMIFS('6-24 EMR'!$G$2:$G$467,'6-24 EMR'!$B$2:$B$467,$B415)</f>
        <v>0</v>
      </c>
      <c r="AF415">
        <f>SUMIFS('6-24 EMR'!$M$2:$M$467,'6-24 EMR'!$B$2:$B$467,$B415)</f>
        <v>1</v>
      </c>
      <c r="AG415">
        <f>SUMIFS('6-24 EMR'!$N$2:$N$467,'6-24 EMR'!$B$2:$B$467,$B415)</f>
        <v>0</v>
      </c>
      <c r="AH415">
        <f>SUMIFS('6-23 EMR'!$F$2:$F$467,'6-23 EMR'!$B$2:$B$467,$B415)</f>
        <v>0</v>
      </c>
      <c r="AI415">
        <f>SUMIFS('6-23 EMR'!$G$2:$G$467,'6-23 EMR'!$B$2:$B$467,$B415)</f>
        <v>0</v>
      </c>
      <c r="AJ415">
        <f>SUMIFS('6-23 EMR'!$M$2:$M$467,'6-23 EMR'!$B$2:$B$467,$B415)</f>
        <v>1</v>
      </c>
      <c r="AK415">
        <f>SUMIFS('6-23 EMR'!$N$2:$N$467,'6-23 EMR'!$B$2:$B$467,$B415)</f>
        <v>0</v>
      </c>
      <c r="AL415" t="s">
        <v>1868</v>
      </c>
    </row>
    <row r="416" spans="1:38" x14ac:dyDescent="0.25">
      <c r="A416" s="3" t="s">
        <v>1867</v>
      </c>
      <c r="B416" t="s">
        <v>1871</v>
      </c>
      <c r="C416" t="s">
        <v>1872</v>
      </c>
      <c r="D416" t="s">
        <v>1871</v>
      </c>
      <c r="E416" t="str">
        <f>IF(OR(Table1[[#This Row],[June 23-29 Resident Confirmed COVID-19 (sum)]]&gt;0,Table1[[#This Row],[June 23-29 Resident Suspected COVID-19 (sum)]]&gt;0,Table1[[#This Row],[June 23-29 Staff Confirmed COVID-19 (sum)]]&gt;0,Table1[[#This Row],[June 23-29 Staff Suspected COVID-19 (sum)]]&gt;0),"Yes","")</f>
        <v>Yes</v>
      </c>
      <c r="F416">
        <f t="shared" si="20"/>
        <v>0</v>
      </c>
      <c r="G416">
        <f t="shared" si="20"/>
        <v>0</v>
      </c>
      <c r="H416">
        <f t="shared" si="20"/>
        <v>6</v>
      </c>
      <c r="I416">
        <f t="shared" si="20"/>
        <v>1</v>
      </c>
      <c r="J416">
        <f>SUMIFS('6-29 EMR'!$F$2:$F$467,'6-29 EMR'!$B$2:$B$467,$B416)</f>
        <v>0</v>
      </c>
      <c r="K416">
        <f>SUMIFS('6-29 EMR'!$G$2:$G$467,'6-29 EMR'!$B$2:$B$467,$B416)</f>
        <v>0</v>
      </c>
      <c r="L416">
        <f>SUMIFS('6-29 EMR'!$M$2:$M$467,'6-29 EMR'!$B$2:$B$467,$B416)</f>
        <v>0</v>
      </c>
      <c r="M416">
        <f>SUMIFS('6-29 EMR'!$N$2:$N$467,'6-29 EMR'!$B$2:$B$467,$B416)</f>
        <v>0</v>
      </c>
      <c r="N416">
        <f>SUMIFS('6-28 EMR'!$F$2:$F$467,'6-28 EMR'!$B$2:$B$467,$B416)</f>
        <v>0</v>
      </c>
      <c r="O416">
        <f>SUMIFS('6-28 EMR'!$G$2:$G$467,'6-28 EMR'!$B$2:$B$467,$B416)</f>
        <v>0</v>
      </c>
      <c r="P416">
        <f>SUMIFS('6-28 EMR'!$M$2:$M$467,'6-28 EMR'!$B$2:$B$467,$B416)</f>
        <v>0</v>
      </c>
      <c r="Q416">
        <f>SUMIFS('6-28 EMR'!$N$2:$N$467,'6-28 EMR'!$B$2:$B$467,$B416)</f>
        <v>0</v>
      </c>
      <c r="R416">
        <f>SUMIFS('6-27 EMR'!$F$2:$F$467,'6-27 EMR'!$B$2:$B$467,$B416)</f>
        <v>0</v>
      </c>
      <c r="S416">
        <f>SUMIFS('6-27 EMR'!$G$2:$G$467,'6-27 EMR'!$B$2:$B$467,$B416)</f>
        <v>0</v>
      </c>
      <c r="T416">
        <f>SUMIFS('6-27 EMR'!$M$2:$M$467,'6-27 EMR'!$B$2:$B$467,$B416)</f>
        <v>0</v>
      </c>
      <c r="U416">
        <f>SUMIFS('6-27 EMR'!$N$2:$N$467,'6-27 EMR'!$B$2:$B$467,$B416)</f>
        <v>0</v>
      </c>
      <c r="V416">
        <f>SUMIFS('6-26 EMR'!$F$2:$F$467,'6-26 EMR'!$B$2:$B$467,$B416)</f>
        <v>0</v>
      </c>
      <c r="W416">
        <f>SUMIFS('6-26 EMR'!$G$2:$G$467,'6-26 EMR'!$B$2:$B$467,$B416)</f>
        <v>0</v>
      </c>
      <c r="X416">
        <f>SUMIFS('6-26 EMR'!$M$2:$M$467,'6-26 EMR'!$B$2:$B$467,$B416)</f>
        <v>6</v>
      </c>
      <c r="Y416">
        <f>SUMIFS('6-26 EMR'!$N$2:$N$467,'6-26 EMR'!$B$2:$B$467,$B416)</f>
        <v>1</v>
      </c>
      <c r="Z416">
        <f>SUMIFS('6-25 EMR'!$F$2:$F$467,'6-25 EMR'!$B$2:$B$467,$B416)</f>
        <v>0</v>
      </c>
      <c r="AA416">
        <f>SUMIFS('6-25 EMR'!$G$2:$G$467,'6-25 EMR'!$B$2:$B$467,$B416)</f>
        <v>0</v>
      </c>
      <c r="AB416">
        <f>SUMIFS('6-25 EMR'!$M$2:$M$467,'6-25 EMR'!$B$2:$B$467,$B416)</f>
        <v>0</v>
      </c>
      <c r="AC416">
        <f>SUMIFS('6-25 EMR'!$N$2:$N$467,'6-25 EMR'!$B$2:$B$467,$B416)</f>
        <v>0</v>
      </c>
      <c r="AD416">
        <f>SUMIFS('6-24 EMR'!$F$2:$F$467,'6-24 EMR'!$B$2:$B$467,$B416)</f>
        <v>0</v>
      </c>
      <c r="AE416">
        <f>SUMIFS('6-24 EMR'!$G$2:$G$467,'6-24 EMR'!$B$2:$B$467,$B416)</f>
        <v>0</v>
      </c>
      <c r="AF416">
        <f>SUMIFS('6-24 EMR'!$M$2:$M$467,'6-24 EMR'!$B$2:$B$467,$B416)</f>
        <v>0</v>
      </c>
      <c r="AG416">
        <f>SUMIFS('6-24 EMR'!$N$2:$N$467,'6-24 EMR'!$B$2:$B$467,$B416)</f>
        <v>0</v>
      </c>
      <c r="AH416">
        <f>SUMIFS('6-23 EMR'!$F$2:$F$467,'6-23 EMR'!$B$2:$B$467,$B416)</f>
        <v>0</v>
      </c>
      <c r="AI416">
        <f>SUMIFS('6-23 EMR'!$G$2:$G$467,'6-23 EMR'!$B$2:$B$467,$B416)</f>
        <v>0</v>
      </c>
      <c r="AJ416">
        <f>SUMIFS('6-23 EMR'!$M$2:$M$467,'6-23 EMR'!$B$2:$B$467,$B416)</f>
        <v>0</v>
      </c>
      <c r="AK416">
        <f>SUMIFS('6-23 EMR'!$N$2:$N$467,'6-23 EMR'!$B$2:$B$467,$B416)</f>
        <v>0</v>
      </c>
      <c r="AL416" t="s">
        <v>1871</v>
      </c>
    </row>
    <row r="417" spans="1:38" x14ac:dyDescent="0.25">
      <c r="A417" s="3" t="s">
        <v>1875</v>
      </c>
      <c r="B417" t="s">
        <v>1876</v>
      </c>
      <c r="C417" t="s">
        <v>1877</v>
      </c>
      <c r="D417" t="s">
        <v>1878</v>
      </c>
      <c r="E417" t="str">
        <f>IF(OR(Table1[[#This Row],[June 23-29 Resident Confirmed COVID-19 (sum)]]&gt;0,Table1[[#This Row],[June 23-29 Resident Suspected COVID-19 (sum)]]&gt;0,Table1[[#This Row],[June 23-29 Staff Confirmed COVID-19 (sum)]]&gt;0,Table1[[#This Row],[June 23-29 Staff Suspected COVID-19 (sum)]]&gt;0),"Yes","")</f>
        <v/>
      </c>
      <c r="F417">
        <f t="shared" si="20"/>
        <v>0</v>
      </c>
      <c r="G417">
        <f t="shared" si="20"/>
        <v>0</v>
      </c>
      <c r="H417">
        <f t="shared" si="20"/>
        <v>0</v>
      </c>
      <c r="I417">
        <f t="shared" si="20"/>
        <v>0</v>
      </c>
      <c r="J417">
        <f>SUMIFS('6-29 EMR'!$F$2:$F$467,'6-29 EMR'!$B$2:$B$467,$B417)</f>
        <v>0</v>
      </c>
      <c r="K417">
        <f>SUMIFS('6-29 EMR'!$G$2:$G$467,'6-29 EMR'!$B$2:$B$467,$B417)</f>
        <v>0</v>
      </c>
      <c r="L417">
        <f>SUMIFS('6-29 EMR'!$M$2:$M$467,'6-29 EMR'!$B$2:$B$467,$B417)</f>
        <v>0</v>
      </c>
      <c r="M417">
        <f>SUMIFS('6-29 EMR'!$N$2:$N$467,'6-29 EMR'!$B$2:$B$467,$B417)</f>
        <v>0</v>
      </c>
      <c r="N417">
        <f>SUMIFS('6-28 EMR'!$F$2:$F$467,'6-28 EMR'!$B$2:$B$467,$B417)</f>
        <v>0</v>
      </c>
      <c r="O417">
        <f>SUMIFS('6-28 EMR'!$G$2:$G$467,'6-28 EMR'!$B$2:$B$467,$B417)</f>
        <v>0</v>
      </c>
      <c r="P417">
        <f>SUMIFS('6-28 EMR'!$M$2:$M$467,'6-28 EMR'!$B$2:$B$467,$B417)</f>
        <v>0</v>
      </c>
      <c r="Q417">
        <f>SUMIFS('6-28 EMR'!$N$2:$N$467,'6-28 EMR'!$B$2:$B$467,$B417)</f>
        <v>0</v>
      </c>
      <c r="R417">
        <f>SUMIFS('6-27 EMR'!$F$2:$F$467,'6-27 EMR'!$B$2:$B$467,$B417)</f>
        <v>0</v>
      </c>
      <c r="S417">
        <f>SUMIFS('6-27 EMR'!$G$2:$G$467,'6-27 EMR'!$B$2:$B$467,$B417)</f>
        <v>0</v>
      </c>
      <c r="T417">
        <f>SUMIFS('6-27 EMR'!$M$2:$M$467,'6-27 EMR'!$B$2:$B$467,$B417)</f>
        <v>0</v>
      </c>
      <c r="U417">
        <f>SUMIFS('6-27 EMR'!$N$2:$N$467,'6-27 EMR'!$B$2:$B$467,$B417)</f>
        <v>0</v>
      </c>
      <c r="V417">
        <f>SUMIFS('6-26 EMR'!$F$2:$F$467,'6-26 EMR'!$B$2:$B$467,$B417)</f>
        <v>0</v>
      </c>
      <c r="W417">
        <f>SUMIFS('6-26 EMR'!$G$2:$G$467,'6-26 EMR'!$B$2:$B$467,$B417)</f>
        <v>0</v>
      </c>
      <c r="X417">
        <f>SUMIFS('6-26 EMR'!$M$2:$M$467,'6-26 EMR'!$B$2:$B$467,$B417)</f>
        <v>0</v>
      </c>
      <c r="Y417">
        <f>SUMIFS('6-26 EMR'!$N$2:$N$467,'6-26 EMR'!$B$2:$B$467,$B417)</f>
        <v>0</v>
      </c>
      <c r="Z417">
        <f>SUMIFS('6-25 EMR'!$F$2:$F$467,'6-25 EMR'!$B$2:$B$467,$B417)</f>
        <v>0</v>
      </c>
      <c r="AA417">
        <f>SUMIFS('6-25 EMR'!$G$2:$G$467,'6-25 EMR'!$B$2:$B$467,$B417)</f>
        <v>0</v>
      </c>
      <c r="AB417">
        <f>SUMIFS('6-25 EMR'!$M$2:$M$467,'6-25 EMR'!$B$2:$B$467,$B417)</f>
        <v>0</v>
      </c>
      <c r="AC417">
        <f>SUMIFS('6-25 EMR'!$N$2:$N$467,'6-25 EMR'!$B$2:$B$467,$B417)</f>
        <v>0</v>
      </c>
      <c r="AD417">
        <f>SUMIFS('6-24 EMR'!$F$2:$F$467,'6-24 EMR'!$B$2:$B$467,$B417)</f>
        <v>0</v>
      </c>
      <c r="AE417">
        <f>SUMIFS('6-24 EMR'!$G$2:$G$467,'6-24 EMR'!$B$2:$B$467,$B417)</f>
        <v>0</v>
      </c>
      <c r="AF417">
        <f>SUMIFS('6-24 EMR'!$M$2:$M$467,'6-24 EMR'!$B$2:$B$467,$B417)</f>
        <v>0</v>
      </c>
      <c r="AG417">
        <f>SUMIFS('6-24 EMR'!$N$2:$N$467,'6-24 EMR'!$B$2:$B$467,$B417)</f>
        <v>0</v>
      </c>
      <c r="AH417">
        <f>SUMIFS('6-23 EMR'!$F$2:$F$467,'6-23 EMR'!$B$2:$B$467,$B417)</f>
        <v>0</v>
      </c>
      <c r="AI417">
        <f>SUMIFS('6-23 EMR'!$G$2:$G$467,'6-23 EMR'!$B$2:$B$467,$B417)</f>
        <v>0</v>
      </c>
      <c r="AJ417">
        <f>SUMIFS('6-23 EMR'!$M$2:$M$467,'6-23 EMR'!$B$2:$B$467,$B417)</f>
        <v>0</v>
      </c>
      <c r="AK417">
        <f>SUMIFS('6-23 EMR'!$N$2:$N$467,'6-23 EMR'!$B$2:$B$467,$B417)</f>
        <v>0</v>
      </c>
      <c r="AL417" t="s">
        <v>1878</v>
      </c>
    </row>
    <row r="418" spans="1:38" x14ac:dyDescent="0.25">
      <c r="A418" s="3" t="s">
        <v>1881</v>
      </c>
      <c r="B418" t="s">
        <v>1882</v>
      </c>
      <c r="C418" t="s">
        <v>1883</v>
      </c>
      <c r="D418" t="s">
        <v>1884</v>
      </c>
      <c r="E418" t="str">
        <f>IF(OR(Table1[[#This Row],[June 23-29 Resident Confirmed COVID-19 (sum)]]&gt;0,Table1[[#This Row],[June 23-29 Resident Suspected COVID-19 (sum)]]&gt;0,Table1[[#This Row],[June 23-29 Staff Confirmed COVID-19 (sum)]]&gt;0,Table1[[#This Row],[June 23-29 Staff Suspected COVID-19 (sum)]]&gt;0),"Yes","")</f>
        <v/>
      </c>
      <c r="F418">
        <f t="shared" si="20"/>
        <v>0</v>
      </c>
      <c r="G418">
        <f t="shared" si="20"/>
        <v>0</v>
      </c>
      <c r="H418">
        <f t="shared" si="20"/>
        <v>0</v>
      </c>
      <c r="I418">
        <f t="shared" si="20"/>
        <v>0</v>
      </c>
      <c r="J418">
        <f>SUMIFS('6-29 EMR'!$F$2:$F$467,'6-29 EMR'!$B$2:$B$467,$B418)</f>
        <v>0</v>
      </c>
      <c r="K418">
        <f>SUMIFS('6-29 EMR'!$G$2:$G$467,'6-29 EMR'!$B$2:$B$467,$B418)</f>
        <v>0</v>
      </c>
      <c r="L418">
        <f>SUMIFS('6-29 EMR'!$M$2:$M$467,'6-29 EMR'!$B$2:$B$467,$B418)</f>
        <v>0</v>
      </c>
      <c r="M418">
        <f>SUMIFS('6-29 EMR'!$N$2:$N$467,'6-29 EMR'!$B$2:$B$467,$B418)</f>
        <v>0</v>
      </c>
      <c r="N418">
        <f>SUMIFS('6-28 EMR'!$F$2:$F$467,'6-28 EMR'!$B$2:$B$467,$B418)</f>
        <v>0</v>
      </c>
      <c r="O418">
        <f>SUMIFS('6-28 EMR'!$G$2:$G$467,'6-28 EMR'!$B$2:$B$467,$B418)</f>
        <v>0</v>
      </c>
      <c r="P418">
        <f>SUMIFS('6-28 EMR'!$M$2:$M$467,'6-28 EMR'!$B$2:$B$467,$B418)</f>
        <v>0</v>
      </c>
      <c r="Q418">
        <f>SUMIFS('6-28 EMR'!$N$2:$N$467,'6-28 EMR'!$B$2:$B$467,$B418)</f>
        <v>0</v>
      </c>
      <c r="R418">
        <f>SUMIFS('6-27 EMR'!$F$2:$F$467,'6-27 EMR'!$B$2:$B$467,$B418)</f>
        <v>0</v>
      </c>
      <c r="S418">
        <f>SUMIFS('6-27 EMR'!$G$2:$G$467,'6-27 EMR'!$B$2:$B$467,$B418)</f>
        <v>0</v>
      </c>
      <c r="T418">
        <f>SUMIFS('6-27 EMR'!$M$2:$M$467,'6-27 EMR'!$B$2:$B$467,$B418)</f>
        <v>0</v>
      </c>
      <c r="U418">
        <f>SUMIFS('6-27 EMR'!$N$2:$N$467,'6-27 EMR'!$B$2:$B$467,$B418)</f>
        <v>0</v>
      </c>
      <c r="V418">
        <f>SUMIFS('6-26 EMR'!$F$2:$F$467,'6-26 EMR'!$B$2:$B$467,$B418)</f>
        <v>0</v>
      </c>
      <c r="W418">
        <f>SUMIFS('6-26 EMR'!$G$2:$G$467,'6-26 EMR'!$B$2:$B$467,$B418)</f>
        <v>0</v>
      </c>
      <c r="X418">
        <f>SUMIFS('6-26 EMR'!$M$2:$M$467,'6-26 EMR'!$B$2:$B$467,$B418)</f>
        <v>0</v>
      </c>
      <c r="Y418">
        <f>SUMIFS('6-26 EMR'!$N$2:$N$467,'6-26 EMR'!$B$2:$B$467,$B418)</f>
        <v>0</v>
      </c>
      <c r="Z418">
        <f>SUMIFS('6-25 EMR'!$F$2:$F$467,'6-25 EMR'!$B$2:$B$467,$B418)</f>
        <v>0</v>
      </c>
      <c r="AA418">
        <f>SUMIFS('6-25 EMR'!$G$2:$G$467,'6-25 EMR'!$B$2:$B$467,$B418)</f>
        <v>0</v>
      </c>
      <c r="AB418">
        <f>SUMIFS('6-25 EMR'!$M$2:$M$467,'6-25 EMR'!$B$2:$B$467,$B418)</f>
        <v>0</v>
      </c>
      <c r="AC418">
        <f>SUMIFS('6-25 EMR'!$N$2:$N$467,'6-25 EMR'!$B$2:$B$467,$B418)</f>
        <v>0</v>
      </c>
      <c r="AD418">
        <f>SUMIFS('6-24 EMR'!$F$2:$F$467,'6-24 EMR'!$B$2:$B$467,$B418)</f>
        <v>0</v>
      </c>
      <c r="AE418">
        <f>SUMIFS('6-24 EMR'!$G$2:$G$467,'6-24 EMR'!$B$2:$B$467,$B418)</f>
        <v>0</v>
      </c>
      <c r="AF418">
        <f>SUMIFS('6-24 EMR'!$M$2:$M$467,'6-24 EMR'!$B$2:$B$467,$B418)</f>
        <v>0</v>
      </c>
      <c r="AG418">
        <f>SUMIFS('6-24 EMR'!$N$2:$N$467,'6-24 EMR'!$B$2:$B$467,$B418)</f>
        <v>0</v>
      </c>
      <c r="AH418">
        <f>SUMIFS('6-23 EMR'!$F$2:$F$467,'6-23 EMR'!$B$2:$B$467,$B418)</f>
        <v>0</v>
      </c>
      <c r="AI418">
        <f>SUMIFS('6-23 EMR'!$G$2:$G$467,'6-23 EMR'!$B$2:$B$467,$B418)</f>
        <v>0</v>
      </c>
      <c r="AJ418">
        <f>SUMIFS('6-23 EMR'!$M$2:$M$467,'6-23 EMR'!$B$2:$B$467,$B418)</f>
        <v>0</v>
      </c>
      <c r="AK418">
        <f>SUMIFS('6-23 EMR'!$N$2:$N$467,'6-23 EMR'!$B$2:$B$467,$B418)</f>
        <v>0</v>
      </c>
      <c r="AL418" t="s">
        <v>1885</v>
      </c>
    </row>
    <row r="419" spans="1:38" x14ac:dyDescent="0.25">
      <c r="A419" s="3" t="s">
        <v>1881</v>
      </c>
      <c r="B419" t="s">
        <v>1886</v>
      </c>
      <c r="C419" t="s">
        <v>1887</v>
      </c>
      <c r="D419" t="s">
        <v>1888</v>
      </c>
      <c r="E419" t="str">
        <f>IF(OR(Table1[[#This Row],[June 23-29 Resident Confirmed COVID-19 (sum)]]&gt;0,Table1[[#This Row],[June 23-29 Resident Suspected COVID-19 (sum)]]&gt;0,Table1[[#This Row],[June 23-29 Staff Confirmed COVID-19 (sum)]]&gt;0,Table1[[#This Row],[June 23-29 Staff Suspected COVID-19 (sum)]]&gt;0),"Yes","")</f>
        <v/>
      </c>
      <c r="F419">
        <f t="shared" si="20"/>
        <v>0</v>
      </c>
      <c r="G419">
        <f t="shared" si="20"/>
        <v>0</v>
      </c>
      <c r="H419">
        <f t="shared" si="20"/>
        <v>0</v>
      </c>
      <c r="I419">
        <f t="shared" si="20"/>
        <v>0</v>
      </c>
      <c r="J419">
        <f>SUMIFS('6-29 EMR'!$F$2:$F$467,'6-29 EMR'!$B$2:$B$467,$B419)</f>
        <v>0</v>
      </c>
      <c r="K419">
        <f>SUMIFS('6-29 EMR'!$G$2:$G$467,'6-29 EMR'!$B$2:$B$467,$B419)</f>
        <v>0</v>
      </c>
      <c r="L419">
        <f>SUMIFS('6-29 EMR'!$M$2:$M$467,'6-29 EMR'!$B$2:$B$467,$B419)</f>
        <v>0</v>
      </c>
      <c r="M419">
        <f>SUMIFS('6-29 EMR'!$N$2:$N$467,'6-29 EMR'!$B$2:$B$467,$B419)</f>
        <v>0</v>
      </c>
      <c r="N419">
        <f>SUMIFS('6-28 EMR'!$F$2:$F$467,'6-28 EMR'!$B$2:$B$467,$B419)</f>
        <v>0</v>
      </c>
      <c r="O419">
        <f>SUMIFS('6-28 EMR'!$G$2:$G$467,'6-28 EMR'!$B$2:$B$467,$B419)</f>
        <v>0</v>
      </c>
      <c r="P419">
        <f>SUMIFS('6-28 EMR'!$M$2:$M$467,'6-28 EMR'!$B$2:$B$467,$B419)</f>
        <v>0</v>
      </c>
      <c r="Q419">
        <f>SUMIFS('6-28 EMR'!$N$2:$N$467,'6-28 EMR'!$B$2:$B$467,$B419)</f>
        <v>0</v>
      </c>
      <c r="R419">
        <f>SUMIFS('6-27 EMR'!$F$2:$F$467,'6-27 EMR'!$B$2:$B$467,$B419)</f>
        <v>0</v>
      </c>
      <c r="S419">
        <f>SUMIFS('6-27 EMR'!$G$2:$G$467,'6-27 EMR'!$B$2:$B$467,$B419)</f>
        <v>0</v>
      </c>
      <c r="T419">
        <f>SUMIFS('6-27 EMR'!$M$2:$M$467,'6-27 EMR'!$B$2:$B$467,$B419)</f>
        <v>0</v>
      </c>
      <c r="U419">
        <f>SUMIFS('6-27 EMR'!$N$2:$N$467,'6-27 EMR'!$B$2:$B$467,$B419)</f>
        <v>0</v>
      </c>
      <c r="V419">
        <f>SUMIFS('6-26 EMR'!$F$2:$F$467,'6-26 EMR'!$B$2:$B$467,$B419)</f>
        <v>0</v>
      </c>
      <c r="W419">
        <f>SUMIFS('6-26 EMR'!$G$2:$G$467,'6-26 EMR'!$B$2:$B$467,$B419)</f>
        <v>0</v>
      </c>
      <c r="X419">
        <f>SUMIFS('6-26 EMR'!$M$2:$M$467,'6-26 EMR'!$B$2:$B$467,$B419)</f>
        <v>0</v>
      </c>
      <c r="Y419">
        <f>SUMIFS('6-26 EMR'!$N$2:$N$467,'6-26 EMR'!$B$2:$B$467,$B419)</f>
        <v>0</v>
      </c>
      <c r="Z419">
        <f>SUMIFS('6-25 EMR'!$F$2:$F$467,'6-25 EMR'!$B$2:$B$467,$B419)</f>
        <v>0</v>
      </c>
      <c r="AA419">
        <f>SUMIFS('6-25 EMR'!$G$2:$G$467,'6-25 EMR'!$B$2:$B$467,$B419)</f>
        <v>0</v>
      </c>
      <c r="AB419">
        <f>SUMIFS('6-25 EMR'!$M$2:$M$467,'6-25 EMR'!$B$2:$B$467,$B419)</f>
        <v>0</v>
      </c>
      <c r="AC419">
        <f>SUMIFS('6-25 EMR'!$N$2:$N$467,'6-25 EMR'!$B$2:$B$467,$B419)</f>
        <v>0</v>
      </c>
      <c r="AD419">
        <f>SUMIFS('6-24 EMR'!$F$2:$F$467,'6-24 EMR'!$B$2:$B$467,$B419)</f>
        <v>0</v>
      </c>
      <c r="AE419">
        <f>SUMIFS('6-24 EMR'!$G$2:$G$467,'6-24 EMR'!$B$2:$B$467,$B419)</f>
        <v>0</v>
      </c>
      <c r="AF419">
        <f>SUMIFS('6-24 EMR'!$M$2:$M$467,'6-24 EMR'!$B$2:$B$467,$B419)</f>
        <v>0</v>
      </c>
      <c r="AG419">
        <f>SUMIFS('6-24 EMR'!$N$2:$N$467,'6-24 EMR'!$B$2:$B$467,$B419)</f>
        <v>0</v>
      </c>
      <c r="AH419">
        <f>SUMIFS('6-23 EMR'!$F$2:$F$467,'6-23 EMR'!$B$2:$B$467,$B419)</f>
        <v>0</v>
      </c>
      <c r="AI419">
        <f>SUMIFS('6-23 EMR'!$G$2:$G$467,'6-23 EMR'!$B$2:$B$467,$B419)</f>
        <v>0</v>
      </c>
      <c r="AJ419">
        <f>SUMIFS('6-23 EMR'!$M$2:$M$467,'6-23 EMR'!$B$2:$B$467,$B419)</f>
        <v>0</v>
      </c>
      <c r="AK419">
        <f>SUMIFS('6-23 EMR'!$N$2:$N$467,'6-23 EMR'!$B$2:$B$467,$B419)</f>
        <v>0</v>
      </c>
      <c r="AL419" t="s">
        <v>1890</v>
      </c>
    </row>
    <row r="420" spans="1:38" x14ac:dyDescent="0.25">
      <c r="A420" s="3" t="s">
        <v>1891</v>
      </c>
      <c r="B420" t="s">
        <v>1892</v>
      </c>
      <c r="C420" t="s">
        <v>1893</v>
      </c>
      <c r="D420" t="s">
        <v>1894</v>
      </c>
      <c r="E420" t="str">
        <f>IF(OR(Table1[[#This Row],[June 23-29 Resident Confirmed COVID-19 (sum)]]&gt;0,Table1[[#This Row],[June 23-29 Resident Suspected COVID-19 (sum)]]&gt;0,Table1[[#This Row],[June 23-29 Staff Confirmed COVID-19 (sum)]]&gt;0,Table1[[#This Row],[June 23-29 Staff Suspected COVID-19 (sum)]]&gt;0),"Yes","")</f>
        <v/>
      </c>
      <c r="F420">
        <f t="shared" si="20"/>
        <v>0</v>
      </c>
      <c r="G420">
        <f t="shared" si="20"/>
        <v>0</v>
      </c>
      <c r="H420">
        <f t="shared" si="20"/>
        <v>0</v>
      </c>
      <c r="I420">
        <f t="shared" si="20"/>
        <v>0</v>
      </c>
      <c r="J420">
        <f>SUMIFS('6-29 EMR'!$F$2:$F$467,'6-29 EMR'!$B$2:$B$467,$B420)</f>
        <v>0</v>
      </c>
      <c r="K420">
        <f>SUMIFS('6-29 EMR'!$G$2:$G$467,'6-29 EMR'!$B$2:$B$467,$B420)</f>
        <v>0</v>
      </c>
      <c r="L420">
        <f>SUMIFS('6-29 EMR'!$M$2:$M$467,'6-29 EMR'!$B$2:$B$467,$B420)</f>
        <v>0</v>
      </c>
      <c r="M420">
        <f>SUMIFS('6-29 EMR'!$N$2:$N$467,'6-29 EMR'!$B$2:$B$467,$B420)</f>
        <v>0</v>
      </c>
      <c r="N420">
        <f>SUMIFS('6-28 EMR'!$F$2:$F$467,'6-28 EMR'!$B$2:$B$467,$B420)</f>
        <v>0</v>
      </c>
      <c r="O420">
        <f>SUMIFS('6-28 EMR'!$G$2:$G$467,'6-28 EMR'!$B$2:$B$467,$B420)</f>
        <v>0</v>
      </c>
      <c r="P420">
        <f>SUMIFS('6-28 EMR'!$M$2:$M$467,'6-28 EMR'!$B$2:$B$467,$B420)</f>
        <v>0</v>
      </c>
      <c r="Q420">
        <f>SUMIFS('6-28 EMR'!$N$2:$N$467,'6-28 EMR'!$B$2:$B$467,$B420)</f>
        <v>0</v>
      </c>
      <c r="R420">
        <f>SUMIFS('6-27 EMR'!$F$2:$F$467,'6-27 EMR'!$B$2:$B$467,$B420)</f>
        <v>0</v>
      </c>
      <c r="S420">
        <f>SUMIFS('6-27 EMR'!$G$2:$G$467,'6-27 EMR'!$B$2:$B$467,$B420)</f>
        <v>0</v>
      </c>
      <c r="T420">
        <f>SUMIFS('6-27 EMR'!$M$2:$M$467,'6-27 EMR'!$B$2:$B$467,$B420)</f>
        <v>0</v>
      </c>
      <c r="U420">
        <f>SUMIFS('6-27 EMR'!$N$2:$N$467,'6-27 EMR'!$B$2:$B$467,$B420)</f>
        <v>0</v>
      </c>
      <c r="V420">
        <f>SUMIFS('6-26 EMR'!$F$2:$F$467,'6-26 EMR'!$B$2:$B$467,$B420)</f>
        <v>0</v>
      </c>
      <c r="W420">
        <f>SUMIFS('6-26 EMR'!$G$2:$G$467,'6-26 EMR'!$B$2:$B$467,$B420)</f>
        <v>0</v>
      </c>
      <c r="X420">
        <f>SUMIFS('6-26 EMR'!$M$2:$M$467,'6-26 EMR'!$B$2:$B$467,$B420)</f>
        <v>0</v>
      </c>
      <c r="Y420">
        <f>SUMIFS('6-26 EMR'!$N$2:$N$467,'6-26 EMR'!$B$2:$B$467,$B420)</f>
        <v>0</v>
      </c>
      <c r="Z420">
        <f>SUMIFS('6-25 EMR'!$F$2:$F$467,'6-25 EMR'!$B$2:$B$467,$B420)</f>
        <v>0</v>
      </c>
      <c r="AA420">
        <f>SUMIFS('6-25 EMR'!$G$2:$G$467,'6-25 EMR'!$B$2:$B$467,$B420)</f>
        <v>0</v>
      </c>
      <c r="AB420">
        <f>SUMIFS('6-25 EMR'!$M$2:$M$467,'6-25 EMR'!$B$2:$B$467,$B420)</f>
        <v>0</v>
      </c>
      <c r="AC420">
        <f>SUMIFS('6-25 EMR'!$N$2:$N$467,'6-25 EMR'!$B$2:$B$467,$B420)</f>
        <v>0</v>
      </c>
      <c r="AD420">
        <f>SUMIFS('6-24 EMR'!$F$2:$F$467,'6-24 EMR'!$B$2:$B$467,$B420)</f>
        <v>0</v>
      </c>
      <c r="AE420">
        <f>SUMIFS('6-24 EMR'!$G$2:$G$467,'6-24 EMR'!$B$2:$B$467,$B420)</f>
        <v>0</v>
      </c>
      <c r="AF420">
        <f>SUMIFS('6-24 EMR'!$M$2:$M$467,'6-24 EMR'!$B$2:$B$467,$B420)</f>
        <v>0</v>
      </c>
      <c r="AG420">
        <f>SUMIFS('6-24 EMR'!$N$2:$N$467,'6-24 EMR'!$B$2:$B$467,$B420)</f>
        <v>0</v>
      </c>
      <c r="AH420">
        <f>SUMIFS('6-23 EMR'!$F$2:$F$467,'6-23 EMR'!$B$2:$B$467,$B420)</f>
        <v>0</v>
      </c>
      <c r="AI420">
        <f>SUMIFS('6-23 EMR'!$G$2:$G$467,'6-23 EMR'!$B$2:$B$467,$B420)</f>
        <v>0</v>
      </c>
      <c r="AJ420">
        <f>SUMIFS('6-23 EMR'!$M$2:$M$467,'6-23 EMR'!$B$2:$B$467,$B420)</f>
        <v>0</v>
      </c>
      <c r="AK420">
        <f>SUMIFS('6-23 EMR'!$N$2:$N$467,'6-23 EMR'!$B$2:$B$467,$B420)</f>
        <v>0</v>
      </c>
      <c r="AL420" t="s">
        <v>1896</v>
      </c>
    </row>
    <row r="421" spans="1:38" x14ac:dyDescent="0.25">
      <c r="A421" s="3" t="s">
        <v>1891</v>
      </c>
      <c r="B421" t="s">
        <v>1897</v>
      </c>
      <c r="C421" t="s">
        <v>123</v>
      </c>
      <c r="D421" t="s">
        <v>123</v>
      </c>
      <c r="E421" t="str">
        <f>IF(OR(Table1[[#This Row],[June 23-29 Resident Confirmed COVID-19 (sum)]]&gt;0,Table1[[#This Row],[June 23-29 Resident Suspected COVID-19 (sum)]]&gt;0,Table1[[#This Row],[June 23-29 Staff Confirmed COVID-19 (sum)]]&gt;0,Table1[[#This Row],[June 23-29 Staff Suspected COVID-19 (sum)]]&gt;0),"Yes","")</f>
        <v/>
      </c>
      <c r="F421">
        <f t="shared" si="20"/>
        <v>0</v>
      </c>
      <c r="G421">
        <f t="shared" si="20"/>
        <v>0</v>
      </c>
      <c r="H421">
        <f t="shared" si="20"/>
        <v>0</v>
      </c>
      <c r="I421">
        <f t="shared" si="20"/>
        <v>0</v>
      </c>
      <c r="J421">
        <f>SUMIFS('6-29 EMR'!$F$2:$F$467,'6-29 EMR'!$B$2:$B$467,$B421)</f>
        <v>0</v>
      </c>
      <c r="K421">
        <f>SUMIFS('6-29 EMR'!$G$2:$G$467,'6-29 EMR'!$B$2:$B$467,$B421)</f>
        <v>0</v>
      </c>
      <c r="L421">
        <f>SUMIFS('6-29 EMR'!$M$2:$M$467,'6-29 EMR'!$B$2:$B$467,$B421)</f>
        <v>0</v>
      </c>
      <c r="M421">
        <f>SUMIFS('6-29 EMR'!$N$2:$N$467,'6-29 EMR'!$B$2:$B$467,$B421)</f>
        <v>0</v>
      </c>
      <c r="N421">
        <f>SUMIFS('6-28 EMR'!$F$2:$F$467,'6-28 EMR'!$B$2:$B$467,$B421)</f>
        <v>0</v>
      </c>
      <c r="O421">
        <f>SUMIFS('6-28 EMR'!$G$2:$G$467,'6-28 EMR'!$B$2:$B$467,$B421)</f>
        <v>0</v>
      </c>
      <c r="P421">
        <f>SUMIFS('6-28 EMR'!$M$2:$M$467,'6-28 EMR'!$B$2:$B$467,$B421)</f>
        <v>0</v>
      </c>
      <c r="Q421">
        <f>SUMIFS('6-28 EMR'!$N$2:$N$467,'6-28 EMR'!$B$2:$B$467,$B421)</f>
        <v>0</v>
      </c>
      <c r="R421">
        <f>SUMIFS('6-27 EMR'!$F$2:$F$467,'6-27 EMR'!$B$2:$B$467,$B421)</f>
        <v>0</v>
      </c>
      <c r="S421">
        <f>SUMIFS('6-27 EMR'!$G$2:$G$467,'6-27 EMR'!$B$2:$B$467,$B421)</f>
        <v>0</v>
      </c>
      <c r="T421">
        <f>SUMIFS('6-27 EMR'!$M$2:$M$467,'6-27 EMR'!$B$2:$B$467,$B421)</f>
        <v>0</v>
      </c>
      <c r="U421">
        <f>SUMIFS('6-27 EMR'!$N$2:$N$467,'6-27 EMR'!$B$2:$B$467,$B421)</f>
        <v>0</v>
      </c>
      <c r="V421">
        <f>SUMIFS('6-26 EMR'!$F$2:$F$467,'6-26 EMR'!$B$2:$B$467,$B421)</f>
        <v>0</v>
      </c>
      <c r="W421">
        <f>SUMIFS('6-26 EMR'!$G$2:$G$467,'6-26 EMR'!$B$2:$B$467,$B421)</f>
        <v>0</v>
      </c>
      <c r="X421">
        <f>SUMIFS('6-26 EMR'!$M$2:$M$467,'6-26 EMR'!$B$2:$B$467,$B421)</f>
        <v>0</v>
      </c>
      <c r="Y421">
        <f>SUMIFS('6-26 EMR'!$N$2:$N$467,'6-26 EMR'!$B$2:$B$467,$B421)</f>
        <v>0</v>
      </c>
      <c r="Z421">
        <f>SUMIFS('6-25 EMR'!$F$2:$F$467,'6-25 EMR'!$B$2:$B$467,$B421)</f>
        <v>0</v>
      </c>
      <c r="AA421">
        <f>SUMIFS('6-25 EMR'!$G$2:$G$467,'6-25 EMR'!$B$2:$B$467,$B421)</f>
        <v>0</v>
      </c>
      <c r="AB421">
        <f>SUMIFS('6-25 EMR'!$M$2:$M$467,'6-25 EMR'!$B$2:$B$467,$B421)</f>
        <v>0</v>
      </c>
      <c r="AC421">
        <f>SUMIFS('6-25 EMR'!$N$2:$N$467,'6-25 EMR'!$B$2:$B$467,$B421)</f>
        <v>0</v>
      </c>
      <c r="AD421">
        <f>SUMIFS('6-24 EMR'!$F$2:$F$467,'6-24 EMR'!$B$2:$B$467,$B421)</f>
        <v>0</v>
      </c>
      <c r="AE421">
        <f>SUMIFS('6-24 EMR'!$G$2:$G$467,'6-24 EMR'!$B$2:$B$467,$B421)</f>
        <v>0</v>
      </c>
      <c r="AF421">
        <f>SUMIFS('6-24 EMR'!$M$2:$M$467,'6-24 EMR'!$B$2:$B$467,$B421)</f>
        <v>0</v>
      </c>
      <c r="AG421">
        <f>SUMIFS('6-24 EMR'!$N$2:$N$467,'6-24 EMR'!$B$2:$B$467,$B421)</f>
        <v>0</v>
      </c>
      <c r="AH421">
        <f>SUMIFS('6-23 EMR'!$F$2:$F$467,'6-23 EMR'!$B$2:$B$467,$B421)</f>
        <v>0</v>
      </c>
      <c r="AI421">
        <f>SUMIFS('6-23 EMR'!$G$2:$G$467,'6-23 EMR'!$B$2:$B$467,$B421)</f>
        <v>0</v>
      </c>
      <c r="AJ421">
        <f>SUMIFS('6-23 EMR'!$M$2:$M$467,'6-23 EMR'!$B$2:$B$467,$B421)</f>
        <v>0</v>
      </c>
      <c r="AK421">
        <f>SUMIFS('6-23 EMR'!$N$2:$N$467,'6-23 EMR'!$B$2:$B$467,$B421)</f>
        <v>0</v>
      </c>
      <c r="AL421" t="s">
        <v>296</v>
      </c>
    </row>
    <row r="422" spans="1:38" x14ac:dyDescent="0.25">
      <c r="A422" s="3" t="s">
        <v>1891</v>
      </c>
      <c r="B422" t="s">
        <v>1898</v>
      </c>
      <c r="C422" t="s">
        <v>1899</v>
      </c>
      <c r="D422" t="s">
        <v>1900</v>
      </c>
      <c r="E422" t="str">
        <f>IF(OR(Table1[[#This Row],[June 23-29 Resident Confirmed COVID-19 (sum)]]&gt;0,Table1[[#This Row],[June 23-29 Resident Suspected COVID-19 (sum)]]&gt;0,Table1[[#This Row],[June 23-29 Staff Confirmed COVID-19 (sum)]]&gt;0,Table1[[#This Row],[June 23-29 Staff Suspected COVID-19 (sum)]]&gt;0),"Yes","")</f>
        <v/>
      </c>
      <c r="F422">
        <f t="shared" si="20"/>
        <v>0</v>
      </c>
      <c r="G422">
        <f t="shared" si="20"/>
        <v>0</v>
      </c>
      <c r="H422">
        <f t="shared" si="20"/>
        <v>0</v>
      </c>
      <c r="I422">
        <f t="shared" si="20"/>
        <v>0</v>
      </c>
      <c r="J422">
        <f>SUMIFS('6-29 EMR'!$F$2:$F$467,'6-29 EMR'!$B$2:$B$467,$B422)</f>
        <v>0</v>
      </c>
      <c r="K422">
        <f>SUMIFS('6-29 EMR'!$G$2:$G$467,'6-29 EMR'!$B$2:$B$467,$B422)</f>
        <v>0</v>
      </c>
      <c r="L422">
        <f>SUMIFS('6-29 EMR'!$M$2:$M$467,'6-29 EMR'!$B$2:$B$467,$B422)</f>
        <v>0</v>
      </c>
      <c r="M422">
        <f>SUMIFS('6-29 EMR'!$N$2:$N$467,'6-29 EMR'!$B$2:$B$467,$B422)</f>
        <v>0</v>
      </c>
      <c r="N422">
        <f>SUMIFS('6-28 EMR'!$F$2:$F$467,'6-28 EMR'!$B$2:$B$467,$B422)</f>
        <v>0</v>
      </c>
      <c r="O422">
        <f>SUMIFS('6-28 EMR'!$G$2:$G$467,'6-28 EMR'!$B$2:$B$467,$B422)</f>
        <v>0</v>
      </c>
      <c r="P422">
        <f>SUMIFS('6-28 EMR'!$M$2:$M$467,'6-28 EMR'!$B$2:$B$467,$B422)</f>
        <v>0</v>
      </c>
      <c r="Q422">
        <f>SUMIFS('6-28 EMR'!$N$2:$N$467,'6-28 EMR'!$B$2:$B$467,$B422)</f>
        <v>0</v>
      </c>
      <c r="R422">
        <f>SUMIFS('6-27 EMR'!$F$2:$F$467,'6-27 EMR'!$B$2:$B$467,$B422)</f>
        <v>0</v>
      </c>
      <c r="S422">
        <f>SUMIFS('6-27 EMR'!$G$2:$G$467,'6-27 EMR'!$B$2:$B$467,$B422)</f>
        <v>0</v>
      </c>
      <c r="T422">
        <f>SUMIFS('6-27 EMR'!$M$2:$M$467,'6-27 EMR'!$B$2:$B$467,$B422)</f>
        <v>0</v>
      </c>
      <c r="U422">
        <f>SUMIFS('6-27 EMR'!$N$2:$N$467,'6-27 EMR'!$B$2:$B$467,$B422)</f>
        <v>0</v>
      </c>
      <c r="V422">
        <f>SUMIFS('6-26 EMR'!$F$2:$F$467,'6-26 EMR'!$B$2:$B$467,$B422)</f>
        <v>0</v>
      </c>
      <c r="W422">
        <f>SUMIFS('6-26 EMR'!$G$2:$G$467,'6-26 EMR'!$B$2:$B$467,$B422)</f>
        <v>0</v>
      </c>
      <c r="X422">
        <f>SUMIFS('6-26 EMR'!$M$2:$M$467,'6-26 EMR'!$B$2:$B$467,$B422)</f>
        <v>0</v>
      </c>
      <c r="Y422">
        <f>SUMIFS('6-26 EMR'!$N$2:$N$467,'6-26 EMR'!$B$2:$B$467,$B422)</f>
        <v>0</v>
      </c>
      <c r="Z422">
        <f>SUMIFS('6-25 EMR'!$F$2:$F$467,'6-25 EMR'!$B$2:$B$467,$B422)</f>
        <v>0</v>
      </c>
      <c r="AA422">
        <f>SUMIFS('6-25 EMR'!$G$2:$G$467,'6-25 EMR'!$B$2:$B$467,$B422)</f>
        <v>0</v>
      </c>
      <c r="AB422">
        <f>SUMIFS('6-25 EMR'!$M$2:$M$467,'6-25 EMR'!$B$2:$B$467,$B422)</f>
        <v>0</v>
      </c>
      <c r="AC422">
        <f>SUMIFS('6-25 EMR'!$N$2:$N$467,'6-25 EMR'!$B$2:$B$467,$B422)</f>
        <v>0</v>
      </c>
      <c r="AD422">
        <f>SUMIFS('6-24 EMR'!$F$2:$F$467,'6-24 EMR'!$B$2:$B$467,$B422)</f>
        <v>0</v>
      </c>
      <c r="AE422">
        <f>SUMIFS('6-24 EMR'!$G$2:$G$467,'6-24 EMR'!$B$2:$B$467,$B422)</f>
        <v>0</v>
      </c>
      <c r="AF422">
        <f>SUMIFS('6-24 EMR'!$M$2:$M$467,'6-24 EMR'!$B$2:$B$467,$B422)</f>
        <v>0</v>
      </c>
      <c r="AG422">
        <f>SUMIFS('6-24 EMR'!$N$2:$N$467,'6-24 EMR'!$B$2:$B$467,$B422)</f>
        <v>0</v>
      </c>
      <c r="AH422">
        <f>SUMIFS('6-23 EMR'!$F$2:$F$467,'6-23 EMR'!$B$2:$B$467,$B422)</f>
        <v>0</v>
      </c>
      <c r="AI422">
        <f>SUMIFS('6-23 EMR'!$G$2:$G$467,'6-23 EMR'!$B$2:$B$467,$B422)</f>
        <v>0</v>
      </c>
      <c r="AJ422">
        <f>SUMIFS('6-23 EMR'!$M$2:$M$467,'6-23 EMR'!$B$2:$B$467,$B422)</f>
        <v>0</v>
      </c>
      <c r="AK422">
        <f>SUMIFS('6-23 EMR'!$N$2:$N$467,'6-23 EMR'!$B$2:$B$467,$B422)</f>
        <v>0</v>
      </c>
      <c r="AL422" t="s">
        <v>1898</v>
      </c>
    </row>
    <row r="423" spans="1:38" x14ac:dyDescent="0.25">
      <c r="A423" s="3" t="s">
        <v>1902</v>
      </c>
      <c r="B423" t="s">
        <v>1903</v>
      </c>
      <c r="C423" t="s">
        <v>1904</v>
      </c>
      <c r="D423" t="s">
        <v>1905</v>
      </c>
      <c r="E423" t="str">
        <f>IF(OR(Table1[[#This Row],[June 23-29 Resident Confirmed COVID-19 (sum)]]&gt;0,Table1[[#This Row],[June 23-29 Resident Suspected COVID-19 (sum)]]&gt;0,Table1[[#This Row],[June 23-29 Staff Confirmed COVID-19 (sum)]]&gt;0,Table1[[#This Row],[June 23-29 Staff Suspected COVID-19 (sum)]]&gt;0),"Yes","")</f>
        <v/>
      </c>
      <c r="F423">
        <f t="shared" si="20"/>
        <v>0</v>
      </c>
      <c r="G423">
        <f t="shared" si="20"/>
        <v>0</v>
      </c>
      <c r="H423">
        <f t="shared" si="20"/>
        <v>0</v>
      </c>
      <c r="I423">
        <f t="shared" si="20"/>
        <v>0</v>
      </c>
      <c r="J423">
        <f>SUMIFS('6-29 EMR'!$F$2:$F$467,'6-29 EMR'!$B$2:$B$467,$B423)</f>
        <v>0</v>
      </c>
      <c r="K423">
        <f>SUMIFS('6-29 EMR'!$G$2:$G$467,'6-29 EMR'!$B$2:$B$467,$B423)</f>
        <v>0</v>
      </c>
      <c r="L423">
        <f>SUMIFS('6-29 EMR'!$M$2:$M$467,'6-29 EMR'!$B$2:$B$467,$B423)</f>
        <v>0</v>
      </c>
      <c r="M423">
        <f>SUMIFS('6-29 EMR'!$N$2:$N$467,'6-29 EMR'!$B$2:$B$467,$B423)</f>
        <v>0</v>
      </c>
      <c r="N423">
        <f>SUMIFS('6-28 EMR'!$F$2:$F$467,'6-28 EMR'!$B$2:$B$467,$B423)</f>
        <v>0</v>
      </c>
      <c r="O423">
        <f>SUMIFS('6-28 EMR'!$G$2:$G$467,'6-28 EMR'!$B$2:$B$467,$B423)</f>
        <v>0</v>
      </c>
      <c r="P423">
        <f>SUMIFS('6-28 EMR'!$M$2:$M$467,'6-28 EMR'!$B$2:$B$467,$B423)</f>
        <v>0</v>
      </c>
      <c r="Q423">
        <f>SUMIFS('6-28 EMR'!$N$2:$N$467,'6-28 EMR'!$B$2:$B$467,$B423)</f>
        <v>0</v>
      </c>
      <c r="R423">
        <f>SUMIFS('6-27 EMR'!$F$2:$F$467,'6-27 EMR'!$B$2:$B$467,$B423)</f>
        <v>0</v>
      </c>
      <c r="S423">
        <f>SUMIFS('6-27 EMR'!$G$2:$G$467,'6-27 EMR'!$B$2:$B$467,$B423)</f>
        <v>0</v>
      </c>
      <c r="T423">
        <f>SUMIFS('6-27 EMR'!$M$2:$M$467,'6-27 EMR'!$B$2:$B$467,$B423)</f>
        <v>0</v>
      </c>
      <c r="U423">
        <f>SUMIFS('6-27 EMR'!$N$2:$N$467,'6-27 EMR'!$B$2:$B$467,$B423)</f>
        <v>0</v>
      </c>
      <c r="V423">
        <f>SUMIFS('6-26 EMR'!$F$2:$F$467,'6-26 EMR'!$B$2:$B$467,$B423)</f>
        <v>0</v>
      </c>
      <c r="W423">
        <f>SUMIFS('6-26 EMR'!$G$2:$G$467,'6-26 EMR'!$B$2:$B$467,$B423)</f>
        <v>0</v>
      </c>
      <c r="X423">
        <f>SUMIFS('6-26 EMR'!$M$2:$M$467,'6-26 EMR'!$B$2:$B$467,$B423)</f>
        <v>0</v>
      </c>
      <c r="Y423">
        <f>SUMIFS('6-26 EMR'!$N$2:$N$467,'6-26 EMR'!$B$2:$B$467,$B423)</f>
        <v>0</v>
      </c>
      <c r="Z423">
        <f>SUMIFS('6-25 EMR'!$F$2:$F$467,'6-25 EMR'!$B$2:$B$467,$B423)</f>
        <v>0</v>
      </c>
      <c r="AA423">
        <f>SUMIFS('6-25 EMR'!$G$2:$G$467,'6-25 EMR'!$B$2:$B$467,$B423)</f>
        <v>0</v>
      </c>
      <c r="AB423">
        <f>SUMIFS('6-25 EMR'!$M$2:$M$467,'6-25 EMR'!$B$2:$B$467,$B423)</f>
        <v>0</v>
      </c>
      <c r="AC423">
        <f>SUMIFS('6-25 EMR'!$N$2:$N$467,'6-25 EMR'!$B$2:$B$467,$B423)</f>
        <v>0</v>
      </c>
      <c r="AD423">
        <f>SUMIFS('6-24 EMR'!$F$2:$F$467,'6-24 EMR'!$B$2:$B$467,$B423)</f>
        <v>0</v>
      </c>
      <c r="AE423">
        <f>SUMIFS('6-24 EMR'!$G$2:$G$467,'6-24 EMR'!$B$2:$B$467,$B423)</f>
        <v>0</v>
      </c>
      <c r="AF423">
        <f>SUMIFS('6-24 EMR'!$M$2:$M$467,'6-24 EMR'!$B$2:$B$467,$B423)</f>
        <v>0</v>
      </c>
      <c r="AG423">
        <f>SUMIFS('6-24 EMR'!$N$2:$N$467,'6-24 EMR'!$B$2:$B$467,$B423)</f>
        <v>0</v>
      </c>
      <c r="AH423">
        <f>SUMIFS('6-23 EMR'!$F$2:$F$467,'6-23 EMR'!$B$2:$B$467,$B423)</f>
        <v>0</v>
      </c>
      <c r="AI423">
        <f>SUMIFS('6-23 EMR'!$G$2:$G$467,'6-23 EMR'!$B$2:$B$467,$B423)</f>
        <v>0</v>
      </c>
      <c r="AJ423">
        <f>SUMIFS('6-23 EMR'!$M$2:$M$467,'6-23 EMR'!$B$2:$B$467,$B423)</f>
        <v>0</v>
      </c>
      <c r="AK423">
        <f>SUMIFS('6-23 EMR'!$N$2:$N$467,'6-23 EMR'!$B$2:$B$467,$B423)</f>
        <v>0</v>
      </c>
      <c r="AL423" t="s">
        <v>1903</v>
      </c>
    </row>
    <row r="424" spans="1:38" x14ac:dyDescent="0.25">
      <c r="A424" s="3" t="s">
        <v>1902</v>
      </c>
      <c r="B424" t="s">
        <v>1908</v>
      </c>
      <c r="C424" t="s">
        <v>1909</v>
      </c>
      <c r="D424" t="s">
        <v>1910</v>
      </c>
      <c r="E424" t="str">
        <f>IF(OR(Table1[[#This Row],[June 23-29 Resident Confirmed COVID-19 (sum)]]&gt;0,Table1[[#This Row],[June 23-29 Resident Suspected COVID-19 (sum)]]&gt;0,Table1[[#This Row],[June 23-29 Staff Confirmed COVID-19 (sum)]]&gt;0,Table1[[#This Row],[June 23-29 Staff Suspected COVID-19 (sum)]]&gt;0),"Yes","")</f>
        <v>Yes</v>
      </c>
      <c r="F424">
        <f t="shared" ref="F424:I443" si="21">SUMIFS($J424:$AK424,$J$1:$AK$1,F$1)</f>
        <v>0</v>
      </c>
      <c r="G424">
        <f t="shared" si="21"/>
        <v>0</v>
      </c>
      <c r="H424">
        <f t="shared" si="21"/>
        <v>1</v>
      </c>
      <c r="I424">
        <f t="shared" si="21"/>
        <v>0</v>
      </c>
      <c r="J424">
        <f>SUMIFS('6-29 EMR'!$F$2:$F$467,'6-29 EMR'!$B$2:$B$467,$B424)</f>
        <v>0</v>
      </c>
      <c r="K424">
        <f>SUMIFS('6-29 EMR'!$G$2:$G$467,'6-29 EMR'!$B$2:$B$467,$B424)</f>
        <v>0</v>
      </c>
      <c r="L424">
        <f>SUMIFS('6-29 EMR'!$M$2:$M$467,'6-29 EMR'!$B$2:$B$467,$B424)</f>
        <v>1</v>
      </c>
      <c r="M424">
        <f>SUMIFS('6-29 EMR'!$N$2:$N$467,'6-29 EMR'!$B$2:$B$467,$B424)</f>
        <v>0</v>
      </c>
      <c r="N424">
        <f>SUMIFS('6-28 EMR'!$F$2:$F$467,'6-28 EMR'!$B$2:$B$467,$B424)</f>
        <v>0</v>
      </c>
      <c r="O424">
        <f>SUMIFS('6-28 EMR'!$G$2:$G$467,'6-28 EMR'!$B$2:$B$467,$B424)</f>
        <v>0</v>
      </c>
      <c r="P424">
        <f>SUMIFS('6-28 EMR'!$M$2:$M$467,'6-28 EMR'!$B$2:$B$467,$B424)</f>
        <v>0</v>
      </c>
      <c r="Q424">
        <f>SUMIFS('6-28 EMR'!$N$2:$N$467,'6-28 EMR'!$B$2:$B$467,$B424)</f>
        <v>0</v>
      </c>
      <c r="R424">
        <f>SUMIFS('6-27 EMR'!$F$2:$F$467,'6-27 EMR'!$B$2:$B$467,$B424)</f>
        <v>0</v>
      </c>
      <c r="S424">
        <f>SUMIFS('6-27 EMR'!$G$2:$G$467,'6-27 EMR'!$B$2:$B$467,$B424)</f>
        <v>0</v>
      </c>
      <c r="T424">
        <f>SUMIFS('6-27 EMR'!$M$2:$M$467,'6-27 EMR'!$B$2:$B$467,$B424)</f>
        <v>0</v>
      </c>
      <c r="U424">
        <f>SUMIFS('6-27 EMR'!$N$2:$N$467,'6-27 EMR'!$B$2:$B$467,$B424)</f>
        <v>0</v>
      </c>
      <c r="V424">
        <f>SUMIFS('6-26 EMR'!$F$2:$F$467,'6-26 EMR'!$B$2:$B$467,$B424)</f>
        <v>0</v>
      </c>
      <c r="W424">
        <f>SUMIFS('6-26 EMR'!$G$2:$G$467,'6-26 EMR'!$B$2:$B$467,$B424)</f>
        <v>0</v>
      </c>
      <c r="X424">
        <f>SUMIFS('6-26 EMR'!$M$2:$M$467,'6-26 EMR'!$B$2:$B$467,$B424)</f>
        <v>0</v>
      </c>
      <c r="Y424">
        <f>SUMIFS('6-26 EMR'!$N$2:$N$467,'6-26 EMR'!$B$2:$B$467,$B424)</f>
        <v>0</v>
      </c>
      <c r="Z424">
        <f>SUMIFS('6-25 EMR'!$F$2:$F$467,'6-25 EMR'!$B$2:$B$467,$B424)</f>
        <v>0</v>
      </c>
      <c r="AA424">
        <f>SUMIFS('6-25 EMR'!$G$2:$G$467,'6-25 EMR'!$B$2:$B$467,$B424)</f>
        <v>0</v>
      </c>
      <c r="AB424">
        <f>SUMIFS('6-25 EMR'!$M$2:$M$467,'6-25 EMR'!$B$2:$B$467,$B424)</f>
        <v>0</v>
      </c>
      <c r="AC424">
        <f>SUMIFS('6-25 EMR'!$N$2:$N$467,'6-25 EMR'!$B$2:$B$467,$B424)</f>
        <v>0</v>
      </c>
      <c r="AD424">
        <f>SUMIFS('6-24 EMR'!$F$2:$F$467,'6-24 EMR'!$B$2:$B$467,$B424)</f>
        <v>0</v>
      </c>
      <c r="AE424">
        <f>SUMIFS('6-24 EMR'!$G$2:$G$467,'6-24 EMR'!$B$2:$B$467,$B424)</f>
        <v>0</v>
      </c>
      <c r="AF424">
        <f>SUMIFS('6-24 EMR'!$M$2:$M$467,'6-24 EMR'!$B$2:$B$467,$B424)</f>
        <v>0</v>
      </c>
      <c r="AG424">
        <f>SUMIFS('6-24 EMR'!$N$2:$N$467,'6-24 EMR'!$B$2:$B$467,$B424)</f>
        <v>0</v>
      </c>
      <c r="AH424">
        <f>SUMIFS('6-23 EMR'!$F$2:$F$467,'6-23 EMR'!$B$2:$B$467,$B424)</f>
        <v>0</v>
      </c>
      <c r="AI424">
        <f>SUMIFS('6-23 EMR'!$G$2:$G$467,'6-23 EMR'!$B$2:$B$467,$B424)</f>
        <v>0</v>
      </c>
      <c r="AJ424">
        <f>SUMIFS('6-23 EMR'!$M$2:$M$467,'6-23 EMR'!$B$2:$B$467,$B424)</f>
        <v>0</v>
      </c>
      <c r="AK424">
        <f>SUMIFS('6-23 EMR'!$N$2:$N$467,'6-23 EMR'!$B$2:$B$467,$B424)</f>
        <v>0</v>
      </c>
      <c r="AL424" t="s">
        <v>1913</v>
      </c>
    </row>
    <row r="425" spans="1:38" x14ac:dyDescent="0.25">
      <c r="A425" s="3" t="s">
        <v>1902</v>
      </c>
      <c r="B425" t="s">
        <v>1914</v>
      </c>
      <c r="C425" t="s">
        <v>1909</v>
      </c>
      <c r="D425" t="s">
        <v>1910</v>
      </c>
      <c r="E425" t="str">
        <f>IF(OR(Table1[[#This Row],[June 23-29 Resident Confirmed COVID-19 (sum)]]&gt;0,Table1[[#This Row],[June 23-29 Resident Suspected COVID-19 (sum)]]&gt;0,Table1[[#This Row],[June 23-29 Staff Confirmed COVID-19 (sum)]]&gt;0,Table1[[#This Row],[June 23-29 Staff Suspected COVID-19 (sum)]]&gt;0),"Yes","")</f>
        <v/>
      </c>
      <c r="F425">
        <f t="shared" si="21"/>
        <v>0</v>
      </c>
      <c r="G425">
        <f t="shared" si="21"/>
        <v>0</v>
      </c>
      <c r="H425">
        <f t="shared" si="21"/>
        <v>0</v>
      </c>
      <c r="I425">
        <f t="shared" si="21"/>
        <v>0</v>
      </c>
      <c r="J425">
        <f>SUMIFS('6-29 EMR'!$F$2:$F$467,'6-29 EMR'!$B$2:$B$467,$B425)</f>
        <v>0</v>
      </c>
      <c r="K425">
        <f>SUMIFS('6-29 EMR'!$G$2:$G$467,'6-29 EMR'!$B$2:$B$467,$B425)</f>
        <v>0</v>
      </c>
      <c r="L425">
        <f>SUMIFS('6-29 EMR'!$M$2:$M$467,'6-29 EMR'!$B$2:$B$467,$B425)</f>
        <v>0</v>
      </c>
      <c r="M425">
        <f>SUMIFS('6-29 EMR'!$N$2:$N$467,'6-29 EMR'!$B$2:$B$467,$B425)</f>
        <v>0</v>
      </c>
      <c r="N425">
        <f>SUMIFS('6-28 EMR'!$F$2:$F$467,'6-28 EMR'!$B$2:$B$467,$B425)</f>
        <v>0</v>
      </c>
      <c r="O425">
        <f>SUMIFS('6-28 EMR'!$G$2:$G$467,'6-28 EMR'!$B$2:$B$467,$B425)</f>
        <v>0</v>
      </c>
      <c r="P425">
        <f>SUMIFS('6-28 EMR'!$M$2:$M$467,'6-28 EMR'!$B$2:$B$467,$B425)</f>
        <v>0</v>
      </c>
      <c r="Q425">
        <f>SUMIFS('6-28 EMR'!$N$2:$N$467,'6-28 EMR'!$B$2:$B$467,$B425)</f>
        <v>0</v>
      </c>
      <c r="R425">
        <f>SUMIFS('6-27 EMR'!$F$2:$F$467,'6-27 EMR'!$B$2:$B$467,$B425)</f>
        <v>0</v>
      </c>
      <c r="S425">
        <f>SUMIFS('6-27 EMR'!$G$2:$G$467,'6-27 EMR'!$B$2:$B$467,$B425)</f>
        <v>0</v>
      </c>
      <c r="T425">
        <f>SUMIFS('6-27 EMR'!$M$2:$M$467,'6-27 EMR'!$B$2:$B$467,$B425)</f>
        <v>0</v>
      </c>
      <c r="U425">
        <f>SUMIFS('6-27 EMR'!$N$2:$N$467,'6-27 EMR'!$B$2:$B$467,$B425)</f>
        <v>0</v>
      </c>
      <c r="V425">
        <f>SUMIFS('6-26 EMR'!$F$2:$F$467,'6-26 EMR'!$B$2:$B$467,$B425)</f>
        <v>0</v>
      </c>
      <c r="W425">
        <f>SUMIFS('6-26 EMR'!$G$2:$G$467,'6-26 EMR'!$B$2:$B$467,$B425)</f>
        <v>0</v>
      </c>
      <c r="X425">
        <f>SUMIFS('6-26 EMR'!$M$2:$M$467,'6-26 EMR'!$B$2:$B$467,$B425)</f>
        <v>0</v>
      </c>
      <c r="Y425">
        <f>SUMIFS('6-26 EMR'!$N$2:$N$467,'6-26 EMR'!$B$2:$B$467,$B425)</f>
        <v>0</v>
      </c>
      <c r="Z425">
        <f>SUMIFS('6-25 EMR'!$F$2:$F$467,'6-25 EMR'!$B$2:$B$467,$B425)</f>
        <v>0</v>
      </c>
      <c r="AA425">
        <f>SUMIFS('6-25 EMR'!$G$2:$G$467,'6-25 EMR'!$B$2:$B$467,$B425)</f>
        <v>0</v>
      </c>
      <c r="AB425">
        <f>SUMIFS('6-25 EMR'!$M$2:$M$467,'6-25 EMR'!$B$2:$B$467,$B425)</f>
        <v>0</v>
      </c>
      <c r="AC425">
        <f>SUMIFS('6-25 EMR'!$N$2:$N$467,'6-25 EMR'!$B$2:$B$467,$B425)</f>
        <v>0</v>
      </c>
      <c r="AD425">
        <f>SUMIFS('6-24 EMR'!$F$2:$F$467,'6-24 EMR'!$B$2:$B$467,$B425)</f>
        <v>0</v>
      </c>
      <c r="AE425">
        <f>SUMIFS('6-24 EMR'!$G$2:$G$467,'6-24 EMR'!$B$2:$B$467,$B425)</f>
        <v>0</v>
      </c>
      <c r="AF425">
        <f>SUMIFS('6-24 EMR'!$M$2:$M$467,'6-24 EMR'!$B$2:$B$467,$B425)</f>
        <v>0</v>
      </c>
      <c r="AG425">
        <f>SUMIFS('6-24 EMR'!$N$2:$N$467,'6-24 EMR'!$B$2:$B$467,$B425)</f>
        <v>0</v>
      </c>
      <c r="AH425">
        <f>SUMIFS('6-23 EMR'!$F$2:$F$467,'6-23 EMR'!$B$2:$B$467,$B425)</f>
        <v>0</v>
      </c>
      <c r="AI425">
        <f>SUMIFS('6-23 EMR'!$G$2:$G$467,'6-23 EMR'!$B$2:$B$467,$B425)</f>
        <v>0</v>
      </c>
      <c r="AJ425">
        <f>SUMIFS('6-23 EMR'!$M$2:$M$467,'6-23 EMR'!$B$2:$B$467,$B425)</f>
        <v>0</v>
      </c>
      <c r="AK425">
        <f>SUMIFS('6-23 EMR'!$N$2:$N$467,'6-23 EMR'!$B$2:$B$467,$B425)</f>
        <v>0</v>
      </c>
      <c r="AL425" t="s">
        <v>1913</v>
      </c>
    </row>
    <row r="426" spans="1:38" x14ac:dyDescent="0.25">
      <c r="A426" s="3" t="s">
        <v>1902</v>
      </c>
      <c r="B426" t="s">
        <v>1916</v>
      </c>
      <c r="C426" t="s">
        <v>1917</v>
      </c>
      <c r="D426" t="s">
        <v>1916</v>
      </c>
      <c r="E426" t="str">
        <f>IF(OR(Table1[[#This Row],[June 23-29 Resident Confirmed COVID-19 (sum)]]&gt;0,Table1[[#This Row],[June 23-29 Resident Suspected COVID-19 (sum)]]&gt;0,Table1[[#This Row],[June 23-29 Staff Confirmed COVID-19 (sum)]]&gt;0,Table1[[#This Row],[June 23-29 Staff Suspected COVID-19 (sum)]]&gt;0),"Yes","")</f>
        <v/>
      </c>
      <c r="F426">
        <f t="shared" si="21"/>
        <v>0</v>
      </c>
      <c r="G426">
        <f t="shared" si="21"/>
        <v>0</v>
      </c>
      <c r="H426">
        <f t="shared" si="21"/>
        <v>0</v>
      </c>
      <c r="I426">
        <f t="shared" si="21"/>
        <v>0</v>
      </c>
      <c r="J426">
        <f>SUMIFS('6-29 EMR'!$F$2:$F$467,'6-29 EMR'!$B$2:$B$467,$B426)</f>
        <v>0</v>
      </c>
      <c r="K426">
        <f>SUMIFS('6-29 EMR'!$G$2:$G$467,'6-29 EMR'!$B$2:$B$467,$B426)</f>
        <v>0</v>
      </c>
      <c r="L426">
        <f>SUMIFS('6-29 EMR'!$M$2:$M$467,'6-29 EMR'!$B$2:$B$467,$B426)</f>
        <v>0</v>
      </c>
      <c r="M426">
        <f>SUMIFS('6-29 EMR'!$N$2:$N$467,'6-29 EMR'!$B$2:$B$467,$B426)</f>
        <v>0</v>
      </c>
      <c r="N426">
        <f>SUMIFS('6-28 EMR'!$F$2:$F$467,'6-28 EMR'!$B$2:$B$467,$B426)</f>
        <v>0</v>
      </c>
      <c r="O426">
        <f>SUMIFS('6-28 EMR'!$G$2:$G$467,'6-28 EMR'!$B$2:$B$467,$B426)</f>
        <v>0</v>
      </c>
      <c r="P426">
        <f>SUMIFS('6-28 EMR'!$M$2:$M$467,'6-28 EMR'!$B$2:$B$467,$B426)</f>
        <v>0</v>
      </c>
      <c r="Q426">
        <f>SUMIFS('6-28 EMR'!$N$2:$N$467,'6-28 EMR'!$B$2:$B$467,$B426)</f>
        <v>0</v>
      </c>
      <c r="R426">
        <f>SUMIFS('6-27 EMR'!$F$2:$F$467,'6-27 EMR'!$B$2:$B$467,$B426)</f>
        <v>0</v>
      </c>
      <c r="S426">
        <f>SUMIFS('6-27 EMR'!$G$2:$G$467,'6-27 EMR'!$B$2:$B$467,$B426)</f>
        <v>0</v>
      </c>
      <c r="T426">
        <f>SUMIFS('6-27 EMR'!$M$2:$M$467,'6-27 EMR'!$B$2:$B$467,$B426)</f>
        <v>0</v>
      </c>
      <c r="U426">
        <f>SUMIFS('6-27 EMR'!$N$2:$N$467,'6-27 EMR'!$B$2:$B$467,$B426)</f>
        <v>0</v>
      </c>
      <c r="V426">
        <f>SUMIFS('6-26 EMR'!$F$2:$F$467,'6-26 EMR'!$B$2:$B$467,$B426)</f>
        <v>0</v>
      </c>
      <c r="W426">
        <f>SUMIFS('6-26 EMR'!$G$2:$G$467,'6-26 EMR'!$B$2:$B$467,$B426)</f>
        <v>0</v>
      </c>
      <c r="X426">
        <f>SUMIFS('6-26 EMR'!$M$2:$M$467,'6-26 EMR'!$B$2:$B$467,$B426)</f>
        <v>0</v>
      </c>
      <c r="Y426">
        <f>SUMIFS('6-26 EMR'!$N$2:$N$467,'6-26 EMR'!$B$2:$B$467,$B426)</f>
        <v>0</v>
      </c>
      <c r="Z426">
        <f>SUMIFS('6-25 EMR'!$F$2:$F$467,'6-25 EMR'!$B$2:$B$467,$B426)</f>
        <v>0</v>
      </c>
      <c r="AA426">
        <f>SUMIFS('6-25 EMR'!$G$2:$G$467,'6-25 EMR'!$B$2:$B$467,$B426)</f>
        <v>0</v>
      </c>
      <c r="AB426">
        <f>SUMIFS('6-25 EMR'!$M$2:$M$467,'6-25 EMR'!$B$2:$B$467,$B426)</f>
        <v>0</v>
      </c>
      <c r="AC426">
        <f>SUMIFS('6-25 EMR'!$N$2:$N$467,'6-25 EMR'!$B$2:$B$467,$B426)</f>
        <v>0</v>
      </c>
      <c r="AD426">
        <f>SUMIFS('6-24 EMR'!$F$2:$F$467,'6-24 EMR'!$B$2:$B$467,$B426)</f>
        <v>0</v>
      </c>
      <c r="AE426">
        <f>SUMIFS('6-24 EMR'!$G$2:$G$467,'6-24 EMR'!$B$2:$B$467,$B426)</f>
        <v>0</v>
      </c>
      <c r="AF426">
        <f>SUMIFS('6-24 EMR'!$M$2:$M$467,'6-24 EMR'!$B$2:$B$467,$B426)</f>
        <v>0</v>
      </c>
      <c r="AG426">
        <f>SUMIFS('6-24 EMR'!$N$2:$N$467,'6-24 EMR'!$B$2:$B$467,$B426)</f>
        <v>0</v>
      </c>
      <c r="AH426">
        <f>SUMIFS('6-23 EMR'!$F$2:$F$467,'6-23 EMR'!$B$2:$B$467,$B426)</f>
        <v>0</v>
      </c>
      <c r="AI426">
        <f>SUMIFS('6-23 EMR'!$G$2:$G$467,'6-23 EMR'!$B$2:$B$467,$B426)</f>
        <v>0</v>
      </c>
      <c r="AJ426">
        <f>SUMIFS('6-23 EMR'!$M$2:$M$467,'6-23 EMR'!$B$2:$B$467,$B426)</f>
        <v>0</v>
      </c>
      <c r="AK426">
        <f>SUMIFS('6-23 EMR'!$N$2:$N$467,'6-23 EMR'!$B$2:$B$467,$B426)</f>
        <v>0</v>
      </c>
      <c r="AL426" t="s">
        <v>1916</v>
      </c>
    </row>
    <row r="427" spans="1:38" x14ac:dyDescent="0.25">
      <c r="A427" s="3" t="s">
        <v>1902</v>
      </c>
      <c r="B427" t="s">
        <v>1920</v>
      </c>
      <c r="C427" t="s">
        <v>1921</v>
      </c>
      <c r="D427" t="s">
        <v>1920</v>
      </c>
      <c r="E427" t="str">
        <f>IF(OR(Table1[[#This Row],[June 23-29 Resident Confirmed COVID-19 (sum)]]&gt;0,Table1[[#This Row],[June 23-29 Resident Suspected COVID-19 (sum)]]&gt;0,Table1[[#This Row],[June 23-29 Staff Confirmed COVID-19 (sum)]]&gt;0,Table1[[#This Row],[June 23-29 Staff Suspected COVID-19 (sum)]]&gt;0),"Yes","")</f>
        <v/>
      </c>
      <c r="F427">
        <f t="shared" si="21"/>
        <v>0</v>
      </c>
      <c r="G427">
        <f t="shared" si="21"/>
        <v>0</v>
      </c>
      <c r="H427">
        <f t="shared" si="21"/>
        <v>0</v>
      </c>
      <c r="I427">
        <f t="shared" si="21"/>
        <v>0</v>
      </c>
      <c r="J427">
        <f>SUMIFS('6-29 EMR'!$F$2:$F$467,'6-29 EMR'!$B$2:$B$467,$B427)</f>
        <v>0</v>
      </c>
      <c r="K427">
        <f>SUMIFS('6-29 EMR'!$G$2:$G$467,'6-29 EMR'!$B$2:$B$467,$B427)</f>
        <v>0</v>
      </c>
      <c r="L427">
        <f>SUMIFS('6-29 EMR'!$M$2:$M$467,'6-29 EMR'!$B$2:$B$467,$B427)</f>
        <v>0</v>
      </c>
      <c r="M427">
        <f>SUMIFS('6-29 EMR'!$N$2:$N$467,'6-29 EMR'!$B$2:$B$467,$B427)</f>
        <v>0</v>
      </c>
      <c r="N427">
        <f>SUMIFS('6-28 EMR'!$F$2:$F$467,'6-28 EMR'!$B$2:$B$467,$B427)</f>
        <v>0</v>
      </c>
      <c r="O427">
        <f>SUMIFS('6-28 EMR'!$G$2:$G$467,'6-28 EMR'!$B$2:$B$467,$B427)</f>
        <v>0</v>
      </c>
      <c r="P427">
        <f>SUMIFS('6-28 EMR'!$M$2:$M$467,'6-28 EMR'!$B$2:$B$467,$B427)</f>
        <v>0</v>
      </c>
      <c r="Q427">
        <f>SUMIFS('6-28 EMR'!$N$2:$N$467,'6-28 EMR'!$B$2:$B$467,$B427)</f>
        <v>0</v>
      </c>
      <c r="R427">
        <f>SUMIFS('6-27 EMR'!$F$2:$F$467,'6-27 EMR'!$B$2:$B$467,$B427)</f>
        <v>0</v>
      </c>
      <c r="S427">
        <f>SUMIFS('6-27 EMR'!$G$2:$G$467,'6-27 EMR'!$B$2:$B$467,$B427)</f>
        <v>0</v>
      </c>
      <c r="T427">
        <f>SUMIFS('6-27 EMR'!$M$2:$M$467,'6-27 EMR'!$B$2:$B$467,$B427)</f>
        <v>0</v>
      </c>
      <c r="U427">
        <f>SUMIFS('6-27 EMR'!$N$2:$N$467,'6-27 EMR'!$B$2:$B$467,$B427)</f>
        <v>0</v>
      </c>
      <c r="V427">
        <f>SUMIFS('6-26 EMR'!$F$2:$F$467,'6-26 EMR'!$B$2:$B$467,$B427)</f>
        <v>0</v>
      </c>
      <c r="W427">
        <f>SUMIFS('6-26 EMR'!$G$2:$G$467,'6-26 EMR'!$B$2:$B$467,$B427)</f>
        <v>0</v>
      </c>
      <c r="X427">
        <f>SUMIFS('6-26 EMR'!$M$2:$M$467,'6-26 EMR'!$B$2:$B$467,$B427)</f>
        <v>0</v>
      </c>
      <c r="Y427">
        <f>SUMIFS('6-26 EMR'!$N$2:$N$467,'6-26 EMR'!$B$2:$B$467,$B427)</f>
        <v>0</v>
      </c>
      <c r="Z427">
        <f>SUMIFS('6-25 EMR'!$F$2:$F$467,'6-25 EMR'!$B$2:$B$467,$B427)</f>
        <v>0</v>
      </c>
      <c r="AA427">
        <f>SUMIFS('6-25 EMR'!$G$2:$G$467,'6-25 EMR'!$B$2:$B$467,$B427)</f>
        <v>0</v>
      </c>
      <c r="AB427">
        <f>SUMIFS('6-25 EMR'!$M$2:$M$467,'6-25 EMR'!$B$2:$B$467,$B427)</f>
        <v>0</v>
      </c>
      <c r="AC427">
        <f>SUMIFS('6-25 EMR'!$N$2:$N$467,'6-25 EMR'!$B$2:$B$467,$B427)</f>
        <v>0</v>
      </c>
      <c r="AD427">
        <f>SUMIFS('6-24 EMR'!$F$2:$F$467,'6-24 EMR'!$B$2:$B$467,$B427)</f>
        <v>0</v>
      </c>
      <c r="AE427">
        <f>SUMIFS('6-24 EMR'!$G$2:$G$467,'6-24 EMR'!$B$2:$B$467,$B427)</f>
        <v>0</v>
      </c>
      <c r="AF427">
        <f>SUMIFS('6-24 EMR'!$M$2:$M$467,'6-24 EMR'!$B$2:$B$467,$B427)</f>
        <v>0</v>
      </c>
      <c r="AG427">
        <f>SUMIFS('6-24 EMR'!$N$2:$N$467,'6-24 EMR'!$B$2:$B$467,$B427)</f>
        <v>0</v>
      </c>
      <c r="AH427">
        <f>SUMIFS('6-23 EMR'!$F$2:$F$467,'6-23 EMR'!$B$2:$B$467,$B427)</f>
        <v>0</v>
      </c>
      <c r="AI427">
        <f>SUMIFS('6-23 EMR'!$G$2:$G$467,'6-23 EMR'!$B$2:$B$467,$B427)</f>
        <v>0</v>
      </c>
      <c r="AJ427">
        <f>SUMIFS('6-23 EMR'!$M$2:$M$467,'6-23 EMR'!$B$2:$B$467,$B427)</f>
        <v>0</v>
      </c>
      <c r="AK427">
        <f>SUMIFS('6-23 EMR'!$N$2:$N$467,'6-23 EMR'!$B$2:$B$467,$B427)</f>
        <v>0</v>
      </c>
      <c r="AL427" t="s">
        <v>1923</v>
      </c>
    </row>
    <row r="428" spans="1:38" x14ac:dyDescent="0.25">
      <c r="A428" s="3" t="s">
        <v>1924</v>
      </c>
      <c r="B428" t="s">
        <v>1925</v>
      </c>
      <c r="C428" t="s">
        <v>1926</v>
      </c>
      <c r="D428" t="s">
        <v>1927</v>
      </c>
      <c r="E428" t="str">
        <f>IF(OR(Table1[[#This Row],[June 23-29 Resident Confirmed COVID-19 (sum)]]&gt;0,Table1[[#This Row],[June 23-29 Resident Suspected COVID-19 (sum)]]&gt;0,Table1[[#This Row],[June 23-29 Staff Confirmed COVID-19 (sum)]]&gt;0,Table1[[#This Row],[June 23-29 Staff Suspected COVID-19 (sum)]]&gt;0),"Yes","")</f>
        <v/>
      </c>
      <c r="F428">
        <f t="shared" si="21"/>
        <v>0</v>
      </c>
      <c r="G428">
        <f t="shared" si="21"/>
        <v>0</v>
      </c>
      <c r="H428">
        <f t="shared" si="21"/>
        <v>0</v>
      </c>
      <c r="I428">
        <f t="shared" si="21"/>
        <v>0</v>
      </c>
      <c r="J428">
        <f>SUMIFS('6-29 EMR'!$F$2:$F$467,'6-29 EMR'!$B$2:$B$467,$B428)</f>
        <v>0</v>
      </c>
      <c r="K428">
        <f>SUMIFS('6-29 EMR'!$G$2:$G$467,'6-29 EMR'!$B$2:$B$467,$B428)</f>
        <v>0</v>
      </c>
      <c r="L428">
        <f>SUMIFS('6-29 EMR'!$M$2:$M$467,'6-29 EMR'!$B$2:$B$467,$B428)</f>
        <v>0</v>
      </c>
      <c r="M428">
        <f>SUMIFS('6-29 EMR'!$N$2:$N$467,'6-29 EMR'!$B$2:$B$467,$B428)</f>
        <v>0</v>
      </c>
      <c r="N428">
        <f>SUMIFS('6-28 EMR'!$F$2:$F$467,'6-28 EMR'!$B$2:$B$467,$B428)</f>
        <v>0</v>
      </c>
      <c r="O428">
        <f>SUMIFS('6-28 EMR'!$G$2:$G$467,'6-28 EMR'!$B$2:$B$467,$B428)</f>
        <v>0</v>
      </c>
      <c r="P428">
        <f>SUMIFS('6-28 EMR'!$M$2:$M$467,'6-28 EMR'!$B$2:$B$467,$B428)</f>
        <v>0</v>
      </c>
      <c r="Q428">
        <f>SUMIFS('6-28 EMR'!$N$2:$N$467,'6-28 EMR'!$B$2:$B$467,$B428)</f>
        <v>0</v>
      </c>
      <c r="R428">
        <f>SUMIFS('6-27 EMR'!$F$2:$F$467,'6-27 EMR'!$B$2:$B$467,$B428)</f>
        <v>0</v>
      </c>
      <c r="S428">
        <f>SUMIFS('6-27 EMR'!$G$2:$G$467,'6-27 EMR'!$B$2:$B$467,$B428)</f>
        <v>0</v>
      </c>
      <c r="T428">
        <f>SUMIFS('6-27 EMR'!$M$2:$M$467,'6-27 EMR'!$B$2:$B$467,$B428)</f>
        <v>0</v>
      </c>
      <c r="U428">
        <f>SUMIFS('6-27 EMR'!$N$2:$N$467,'6-27 EMR'!$B$2:$B$467,$B428)</f>
        <v>0</v>
      </c>
      <c r="V428">
        <f>SUMIFS('6-26 EMR'!$F$2:$F$467,'6-26 EMR'!$B$2:$B$467,$B428)</f>
        <v>0</v>
      </c>
      <c r="W428">
        <f>SUMIFS('6-26 EMR'!$G$2:$G$467,'6-26 EMR'!$B$2:$B$467,$B428)</f>
        <v>0</v>
      </c>
      <c r="X428">
        <f>SUMIFS('6-26 EMR'!$M$2:$M$467,'6-26 EMR'!$B$2:$B$467,$B428)</f>
        <v>0</v>
      </c>
      <c r="Y428">
        <f>SUMIFS('6-26 EMR'!$N$2:$N$467,'6-26 EMR'!$B$2:$B$467,$B428)</f>
        <v>0</v>
      </c>
      <c r="Z428">
        <f>SUMIFS('6-25 EMR'!$F$2:$F$467,'6-25 EMR'!$B$2:$B$467,$B428)</f>
        <v>0</v>
      </c>
      <c r="AA428">
        <f>SUMIFS('6-25 EMR'!$G$2:$G$467,'6-25 EMR'!$B$2:$B$467,$B428)</f>
        <v>0</v>
      </c>
      <c r="AB428">
        <f>SUMIFS('6-25 EMR'!$M$2:$M$467,'6-25 EMR'!$B$2:$B$467,$B428)</f>
        <v>0</v>
      </c>
      <c r="AC428">
        <f>SUMIFS('6-25 EMR'!$N$2:$N$467,'6-25 EMR'!$B$2:$B$467,$B428)</f>
        <v>0</v>
      </c>
      <c r="AD428">
        <f>SUMIFS('6-24 EMR'!$F$2:$F$467,'6-24 EMR'!$B$2:$B$467,$B428)</f>
        <v>0</v>
      </c>
      <c r="AE428">
        <f>SUMIFS('6-24 EMR'!$G$2:$G$467,'6-24 EMR'!$B$2:$B$467,$B428)</f>
        <v>0</v>
      </c>
      <c r="AF428">
        <f>SUMIFS('6-24 EMR'!$M$2:$M$467,'6-24 EMR'!$B$2:$B$467,$B428)</f>
        <v>0</v>
      </c>
      <c r="AG428">
        <f>SUMIFS('6-24 EMR'!$N$2:$N$467,'6-24 EMR'!$B$2:$B$467,$B428)</f>
        <v>0</v>
      </c>
      <c r="AH428">
        <f>SUMIFS('6-23 EMR'!$F$2:$F$467,'6-23 EMR'!$B$2:$B$467,$B428)</f>
        <v>0</v>
      </c>
      <c r="AI428">
        <f>SUMIFS('6-23 EMR'!$G$2:$G$467,'6-23 EMR'!$B$2:$B$467,$B428)</f>
        <v>0</v>
      </c>
      <c r="AJ428">
        <f>SUMIFS('6-23 EMR'!$M$2:$M$467,'6-23 EMR'!$B$2:$B$467,$B428)</f>
        <v>0</v>
      </c>
      <c r="AK428">
        <f>SUMIFS('6-23 EMR'!$N$2:$N$467,'6-23 EMR'!$B$2:$B$467,$B428)</f>
        <v>0</v>
      </c>
      <c r="AL428" t="s">
        <v>1929</v>
      </c>
    </row>
    <row r="429" spans="1:38" x14ac:dyDescent="0.25">
      <c r="A429" s="3" t="s">
        <v>1930</v>
      </c>
      <c r="B429" t="s">
        <v>1931</v>
      </c>
      <c r="C429" t="s">
        <v>1932</v>
      </c>
      <c r="D429" t="s">
        <v>1931</v>
      </c>
      <c r="E429" t="str">
        <f>IF(OR(Table1[[#This Row],[June 23-29 Resident Confirmed COVID-19 (sum)]]&gt;0,Table1[[#This Row],[June 23-29 Resident Suspected COVID-19 (sum)]]&gt;0,Table1[[#This Row],[June 23-29 Staff Confirmed COVID-19 (sum)]]&gt;0,Table1[[#This Row],[June 23-29 Staff Suspected COVID-19 (sum)]]&gt;0),"Yes","")</f>
        <v/>
      </c>
      <c r="F429">
        <f t="shared" si="21"/>
        <v>0</v>
      </c>
      <c r="G429">
        <f t="shared" si="21"/>
        <v>0</v>
      </c>
      <c r="H429">
        <f t="shared" si="21"/>
        <v>0</v>
      </c>
      <c r="I429">
        <f t="shared" si="21"/>
        <v>0</v>
      </c>
      <c r="J429">
        <f>SUMIFS('6-29 EMR'!$F$2:$F$467,'6-29 EMR'!$B$2:$B$467,$B429)</f>
        <v>0</v>
      </c>
      <c r="K429">
        <f>SUMIFS('6-29 EMR'!$G$2:$G$467,'6-29 EMR'!$B$2:$B$467,$B429)</f>
        <v>0</v>
      </c>
      <c r="L429">
        <f>SUMIFS('6-29 EMR'!$M$2:$M$467,'6-29 EMR'!$B$2:$B$467,$B429)</f>
        <v>0</v>
      </c>
      <c r="M429">
        <f>SUMIFS('6-29 EMR'!$N$2:$N$467,'6-29 EMR'!$B$2:$B$467,$B429)</f>
        <v>0</v>
      </c>
      <c r="N429">
        <f>SUMIFS('6-28 EMR'!$F$2:$F$467,'6-28 EMR'!$B$2:$B$467,$B429)</f>
        <v>0</v>
      </c>
      <c r="O429">
        <f>SUMIFS('6-28 EMR'!$G$2:$G$467,'6-28 EMR'!$B$2:$B$467,$B429)</f>
        <v>0</v>
      </c>
      <c r="P429">
        <f>SUMIFS('6-28 EMR'!$M$2:$M$467,'6-28 EMR'!$B$2:$B$467,$B429)</f>
        <v>0</v>
      </c>
      <c r="Q429">
        <f>SUMIFS('6-28 EMR'!$N$2:$N$467,'6-28 EMR'!$B$2:$B$467,$B429)</f>
        <v>0</v>
      </c>
      <c r="R429">
        <f>SUMIFS('6-27 EMR'!$F$2:$F$467,'6-27 EMR'!$B$2:$B$467,$B429)</f>
        <v>0</v>
      </c>
      <c r="S429">
        <f>SUMIFS('6-27 EMR'!$G$2:$G$467,'6-27 EMR'!$B$2:$B$467,$B429)</f>
        <v>0</v>
      </c>
      <c r="T429">
        <f>SUMIFS('6-27 EMR'!$M$2:$M$467,'6-27 EMR'!$B$2:$B$467,$B429)</f>
        <v>0</v>
      </c>
      <c r="U429">
        <f>SUMIFS('6-27 EMR'!$N$2:$N$467,'6-27 EMR'!$B$2:$B$467,$B429)</f>
        <v>0</v>
      </c>
      <c r="V429">
        <f>SUMIFS('6-26 EMR'!$F$2:$F$467,'6-26 EMR'!$B$2:$B$467,$B429)</f>
        <v>0</v>
      </c>
      <c r="W429">
        <f>SUMIFS('6-26 EMR'!$G$2:$G$467,'6-26 EMR'!$B$2:$B$467,$B429)</f>
        <v>0</v>
      </c>
      <c r="X429">
        <f>SUMIFS('6-26 EMR'!$M$2:$M$467,'6-26 EMR'!$B$2:$B$467,$B429)</f>
        <v>0</v>
      </c>
      <c r="Y429">
        <f>SUMIFS('6-26 EMR'!$N$2:$N$467,'6-26 EMR'!$B$2:$B$467,$B429)</f>
        <v>0</v>
      </c>
      <c r="Z429">
        <f>SUMIFS('6-25 EMR'!$F$2:$F$467,'6-25 EMR'!$B$2:$B$467,$B429)</f>
        <v>0</v>
      </c>
      <c r="AA429">
        <f>SUMIFS('6-25 EMR'!$G$2:$G$467,'6-25 EMR'!$B$2:$B$467,$B429)</f>
        <v>0</v>
      </c>
      <c r="AB429">
        <f>SUMIFS('6-25 EMR'!$M$2:$M$467,'6-25 EMR'!$B$2:$B$467,$B429)</f>
        <v>0</v>
      </c>
      <c r="AC429">
        <f>SUMIFS('6-25 EMR'!$N$2:$N$467,'6-25 EMR'!$B$2:$B$467,$B429)</f>
        <v>0</v>
      </c>
      <c r="AD429">
        <f>SUMIFS('6-24 EMR'!$F$2:$F$467,'6-24 EMR'!$B$2:$B$467,$B429)</f>
        <v>0</v>
      </c>
      <c r="AE429">
        <f>SUMIFS('6-24 EMR'!$G$2:$G$467,'6-24 EMR'!$B$2:$B$467,$B429)</f>
        <v>0</v>
      </c>
      <c r="AF429">
        <f>SUMIFS('6-24 EMR'!$M$2:$M$467,'6-24 EMR'!$B$2:$B$467,$B429)</f>
        <v>0</v>
      </c>
      <c r="AG429">
        <f>SUMIFS('6-24 EMR'!$N$2:$N$467,'6-24 EMR'!$B$2:$B$467,$B429)</f>
        <v>0</v>
      </c>
      <c r="AH429">
        <f>SUMIFS('6-23 EMR'!$F$2:$F$467,'6-23 EMR'!$B$2:$B$467,$B429)</f>
        <v>0</v>
      </c>
      <c r="AI429">
        <f>SUMIFS('6-23 EMR'!$G$2:$G$467,'6-23 EMR'!$B$2:$B$467,$B429)</f>
        <v>0</v>
      </c>
      <c r="AJ429">
        <f>SUMIFS('6-23 EMR'!$M$2:$M$467,'6-23 EMR'!$B$2:$B$467,$B429)</f>
        <v>0</v>
      </c>
      <c r="AK429">
        <f>SUMIFS('6-23 EMR'!$N$2:$N$467,'6-23 EMR'!$B$2:$B$467,$B429)</f>
        <v>0</v>
      </c>
      <c r="AL429" t="s">
        <v>1931</v>
      </c>
    </row>
    <row r="430" spans="1:38" x14ac:dyDescent="0.25">
      <c r="A430" s="3" t="s">
        <v>1930</v>
      </c>
      <c r="B430" t="s">
        <v>1933</v>
      </c>
      <c r="C430" t="s">
        <v>1934</v>
      </c>
      <c r="D430" t="s">
        <v>1933</v>
      </c>
      <c r="E430" t="str">
        <f>IF(OR(Table1[[#This Row],[June 23-29 Resident Confirmed COVID-19 (sum)]]&gt;0,Table1[[#This Row],[June 23-29 Resident Suspected COVID-19 (sum)]]&gt;0,Table1[[#This Row],[June 23-29 Staff Confirmed COVID-19 (sum)]]&gt;0,Table1[[#This Row],[June 23-29 Staff Suspected COVID-19 (sum)]]&gt;0),"Yes","")</f>
        <v/>
      </c>
      <c r="F430">
        <f t="shared" si="21"/>
        <v>0</v>
      </c>
      <c r="G430">
        <f t="shared" si="21"/>
        <v>0</v>
      </c>
      <c r="H430">
        <f t="shared" si="21"/>
        <v>0</v>
      </c>
      <c r="I430">
        <f t="shared" si="21"/>
        <v>0</v>
      </c>
      <c r="J430">
        <f>SUMIFS('6-29 EMR'!$F$2:$F$467,'6-29 EMR'!$B$2:$B$467,$B430)</f>
        <v>0</v>
      </c>
      <c r="K430">
        <f>SUMIFS('6-29 EMR'!$G$2:$G$467,'6-29 EMR'!$B$2:$B$467,$B430)</f>
        <v>0</v>
      </c>
      <c r="L430">
        <f>SUMIFS('6-29 EMR'!$M$2:$M$467,'6-29 EMR'!$B$2:$B$467,$B430)</f>
        <v>0</v>
      </c>
      <c r="M430">
        <f>SUMIFS('6-29 EMR'!$N$2:$N$467,'6-29 EMR'!$B$2:$B$467,$B430)</f>
        <v>0</v>
      </c>
      <c r="N430">
        <f>SUMIFS('6-28 EMR'!$F$2:$F$467,'6-28 EMR'!$B$2:$B$467,$B430)</f>
        <v>0</v>
      </c>
      <c r="O430">
        <f>SUMIFS('6-28 EMR'!$G$2:$G$467,'6-28 EMR'!$B$2:$B$467,$B430)</f>
        <v>0</v>
      </c>
      <c r="P430">
        <f>SUMIFS('6-28 EMR'!$M$2:$M$467,'6-28 EMR'!$B$2:$B$467,$B430)</f>
        <v>0</v>
      </c>
      <c r="Q430">
        <f>SUMIFS('6-28 EMR'!$N$2:$N$467,'6-28 EMR'!$B$2:$B$467,$B430)</f>
        <v>0</v>
      </c>
      <c r="R430">
        <f>SUMIFS('6-27 EMR'!$F$2:$F$467,'6-27 EMR'!$B$2:$B$467,$B430)</f>
        <v>0</v>
      </c>
      <c r="S430">
        <f>SUMIFS('6-27 EMR'!$G$2:$G$467,'6-27 EMR'!$B$2:$B$467,$B430)</f>
        <v>0</v>
      </c>
      <c r="T430">
        <f>SUMIFS('6-27 EMR'!$M$2:$M$467,'6-27 EMR'!$B$2:$B$467,$B430)</f>
        <v>0</v>
      </c>
      <c r="U430">
        <f>SUMIFS('6-27 EMR'!$N$2:$N$467,'6-27 EMR'!$B$2:$B$467,$B430)</f>
        <v>0</v>
      </c>
      <c r="V430">
        <f>SUMIFS('6-26 EMR'!$F$2:$F$467,'6-26 EMR'!$B$2:$B$467,$B430)</f>
        <v>0</v>
      </c>
      <c r="W430">
        <f>SUMIFS('6-26 EMR'!$G$2:$G$467,'6-26 EMR'!$B$2:$B$467,$B430)</f>
        <v>0</v>
      </c>
      <c r="X430">
        <f>SUMIFS('6-26 EMR'!$M$2:$M$467,'6-26 EMR'!$B$2:$B$467,$B430)</f>
        <v>0</v>
      </c>
      <c r="Y430">
        <f>SUMIFS('6-26 EMR'!$N$2:$N$467,'6-26 EMR'!$B$2:$B$467,$B430)</f>
        <v>0</v>
      </c>
      <c r="Z430">
        <f>SUMIFS('6-25 EMR'!$F$2:$F$467,'6-25 EMR'!$B$2:$B$467,$B430)</f>
        <v>0</v>
      </c>
      <c r="AA430">
        <f>SUMIFS('6-25 EMR'!$G$2:$G$467,'6-25 EMR'!$B$2:$B$467,$B430)</f>
        <v>0</v>
      </c>
      <c r="AB430">
        <f>SUMIFS('6-25 EMR'!$M$2:$M$467,'6-25 EMR'!$B$2:$B$467,$B430)</f>
        <v>0</v>
      </c>
      <c r="AC430">
        <f>SUMIFS('6-25 EMR'!$N$2:$N$467,'6-25 EMR'!$B$2:$B$467,$B430)</f>
        <v>0</v>
      </c>
      <c r="AD430">
        <f>SUMIFS('6-24 EMR'!$F$2:$F$467,'6-24 EMR'!$B$2:$B$467,$B430)</f>
        <v>0</v>
      </c>
      <c r="AE430">
        <f>SUMIFS('6-24 EMR'!$G$2:$G$467,'6-24 EMR'!$B$2:$B$467,$B430)</f>
        <v>0</v>
      </c>
      <c r="AF430">
        <f>SUMIFS('6-24 EMR'!$M$2:$M$467,'6-24 EMR'!$B$2:$B$467,$B430)</f>
        <v>0</v>
      </c>
      <c r="AG430">
        <f>SUMIFS('6-24 EMR'!$N$2:$N$467,'6-24 EMR'!$B$2:$B$467,$B430)</f>
        <v>0</v>
      </c>
      <c r="AH430">
        <f>SUMIFS('6-23 EMR'!$F$2:$F$467,'6-23 EMR'!$B$2:$B$467,$B430)</f>
        <v>0</v>
      </c>
      <c r="AI430">
        <f>SUMIFS('6-23 EMR'!$G$2:$G$467,'6-23 EMR'!$B$2:$B$467,$B430)</f>
        <v>0</v>
      </c>
      <c r="AJ430">
        <f>SUMIFS('6-23 EMR'!$M$2:$M$467,'6-23 EMR'!$B$2:$B$467,$B430)</f>
        <v>0</v>
      </c>
      <c r="AK430">
        <f>SUMIFS('6-23 EMR'!$N$2:$N$467,'6-23 EMR'!$B$2:$B$467,$B430)</f>
        <v>0</v>
      </c>
      <c r="AL430" t="s">
        <v>1933</v>
      </c>
    </row>
    <row r="431" spans="1:38" x14ac:dyDescent="0.25">
      <c r="A431" s="3" t="s">
        <v>1930</v>
      </c>
      <c r="B431" t="s">
        <v>1937</v>
      </c>
      <c r="C431" t="s">
        <v>1938</v>
      </c>
      <c r="D431" t="s">
        <v>1939</v>
      </c>
      <c r="E431" t="str">
        <f>IF(OR(Table1[[#This Row],[June 23-29 Resident Confirmed COVID-19 (sum)]]&gt;0,Table1[[#This Row],[June 23-29 Resident Suspected COVID-19 (sum)]]&gt;0,Table1[[#This Row],[June 23-29 Staff Confirmed COVID-19 (sum)]]&gt;0,Table1[[#This Row],[June 23-29 Staff Suspected COVID-19 (sum)]]&gt;0),"Yes","")</f>
        <v>Yes</v>
      </c>
      <c r="F431">
        <f t="shared" si="21"/>
        <v>0</v>
      </c>
      <c r="G431">
        <f t="shared" si="21"/>
        <v>0</v>
      </c>
      <c r="H431">
        <f t="shared" si="21"/>
        <v>6</v>
      </c>
      <c r="I431">
        <f t="shared" si="21"/>
        <v>0</v>
      </c>
      <c r="J431">
        <f>SUMIFS('6-29 EMR'!$F$2:$F$467,'6-29 EMR'!$B$2:$B$467,$B431)</f>
        <v>0</v>
      </c>
      <c r="K431">
        <f>SUMIFS('6-29 EMR'!$G$2:$G$467,'6-29 EMR'!$B$2:$B$467,$B431)</f>
        <v>0</v>
      </c>
      <c r="L431">
        <f>SUMIFS('6-29 EMR'!$M$2:$M$467,'6-29 EMR'!$B$2:$B$467,$B431)</f>
        <v>0</v>
      </c>
      <c r="M431">
        <f>SUMIFS('6-29 EMR'!$N$2:$N$467,'6-29 EMR'!$B$2:$B$467,$B431)</f>
        <v>0</v>
      </c>
      <c r="N431">
        <f>SUMIFS('6-28 EMR'!$F$2:$F$467,'6-28 EMR'!$B$2:$B$467,$B431)</f>
        <v>0</v>
      </c>
      <c r="O431">
        <f>SUMIFS('6-28 EMR'!$G$2:$G$467,'6-28 EMR'!$B$2:$B$467,$B431)</f>
        <v>0</v>
      </c>
      <c r="P431">
        <f>SUMIFS('6-28 EMR'!$M$2:$M$467,'6-28 EMR'!$B$2:$B$467,$B431)</f>
        <v>2</v>
      </c>
      <c r="Q431">
        <f>SUMIFS('6-28 EMR'!$N$2:$N$467,'6-28 EMR'!$B$2:$B$467,$B431)</f>
        <v>0</v>
      </c>
      <c r="R431">
        <f>SUMIFS('6-27 EMR'!$F$2:$F$467,'6-27 EMR'!$B$2:$B$467,$B431)</f>
        <v>0</v>
      </c>
      <c r="S431">
        <f>SUMIFS('6-27 EMR'!$G$2:$G$467,'6-27 EMR'!$B$2:$B$467,$B431)</f>
        <v>0</v>
      </c>
      <c r="T431">
        <f>SUMIFS('6-27 EMR'!$M$2:$M$467,'6-27 EMR'!$B$2:$B$467,$B431)</f>
        <v>2</v>
      </c>
      <c r="U431">
        <f>SUMIFS('6-27 EMR'!$N$2:$N$467,'6-27 EMR'!$B$2:$B$467,$B431)</f>
        <v>0</v>
      </c>
      <c r="V431">
        <f>SUMIFS('6-26 EMR'!$F$2:$F$467,'6-26 EMR'!$B$2:$B$467,$B431)</f>
        <v>0</v>
      </c>
      <c r="W431">
        <f>SUMIFS('6-26 EMR'!$G$2:$G$467,'6-26 EMR'!$B$2:$B$467,$B431)</f>
        <v>0</v>
      </c>
      <c r="X431">
        <f>SUMIFS('6-26 EMR'!$M$2:$M$467,'6-26 EMR'!$B$2:$B$467,$B431)</f>
        <v>2</v>
      </c>
      <c r="Y431">
        <f>SUMIFS('6-26 EMR'!$N$2:$N$467,'6-26 EMR'!$B$2:$B$467,$B431)</f>
        <v>0</v>
      </c>
      <c r="Z431">
        <f>SUMIFS('6-25 EMR'!$F$2:$F$467,'6-25 EMR'!$B$2:$B$467,$B431)</f>
        <v>0</v>
      </c>
      <c r="AA431">
        <f>SUMIFS('6-25 EMR'!$G$2:$G$467,'6-25 EMR'!$B$2:$B$467,$B431)</f>
        <v>0</v>
      </c>
      <c r="AB431">
        <f>SUMIFS('6-25 EMR'!$M$2:$M$467,'6-25 EMR'!$B$2:$B$467,$B431)</f>
        <v>0</v>
      </c>
      <c r="AC431">
        <f>SUMIFS('6-25 EMR'!$N$2:$N$467,'6-25 EMR'!$B$2:$B$467,$B431)</f>
        <v>0</v>
      </c>
      <c r="AD431">
        <f>SUMIFS('6-24 EMR'!$F$2:$F$467,'6-24 EMR'!$B$2:$B$467,$B431)</f>
        <v>0</v>
      </c>
      <c r="AE431">
        <f>SUMIFS('6-24 EMR'!$G$2:$G$467,'6-24 EMR'!$B$2:$B$467,$B431)</f>
        <v>0</v>
      </c>
      <c r="AF431">
        <f>SUMIFS('6-24 EMR'!$M$2:$M$467,'6-24 EMR'!$B$2:$B$467,$B431)</f>
        <v>0</v>
      </c>
      <c r="AG431">
        <f>SUMIFS('6-24 EMR'!$N$2:$N$467,'6-24 EMR'!$B$2:$B$467,$B431)</f>
        <v>0</v>
      </c>
      <c r="AH431">
        <f>SUMIFS('6-23 EMR'!$F$2:$F$467,'6-23 EMR'!$B$2:$B$467,$B431)</f>
        <v>0</v>
      </c>
      <c r="AI431">
        <f>SUMIFS('6-23 EMR'!$G$2:$G$467,'6-23 EMR'!$B$2:$B$467,$B431)</f>
        <v>0</v>
      </c>
      <c r="AJ431">
        <f>SUMIFS('6-23 EMR'!$M$2:$M$467,'6-23 EMR'!$B$2:$B$467,$B431)</f>
        <v>0</v>
      </c>
      <c r="AK431">
        <f>SUMIFS('6-23 EMR'!$N$2:$N$467,'6-23 EMR'!$B$2:$B$467,$B431)</f>
        <v>0</v>
      </c>
      <c r="AL431" t="s">
        <v>1937</v>
      </c>
    </row>
    <row r="432" spans="1:38" x14ac:dyDescent="0.25">
      <c r="A432" s="3" t="s">
        <v>1941</v>
      </c>
      <c r="B432" t="s">
        <v>1942</v>
      </c>
      <c r="C432" t="s">
        <v>1943</v>
      </c>
      <c r="D432" t="s">
        <v>1942</v>
      </c>
      <c r="E432" t="str">
        <f>IF(OR(Table1[[#This Row],[June 23-29 Resident Confirmed COVID-19 (sum)]]&gt;0,Table1[[#This Row],[June 23-29 Resident Suspected COVID-19 (sum)]]&gt;0,Table1[[#This Row],[June 23-29 Staff Confirmed COVID-19 (sum)]]&gt;0,Table1[[#This Row],[June 23-29 Staff Suspected COVID-19 (sum)]]&gt;0),"Yes","")</f>
        <v/>
      </c>
      <c r="F432">
        <f t="shared" si="21"/>
        <v>0</v>
      </c>
      <c r="G432">
        <f t="shared" si="21"/>
        <v>0</v>
      </c>
      <c r="H432">
        <f t="shared" si="21"/>
        <v>0</v>
      </c>
      <c r="I432">
        <f t="shared" si="21"/>
        <v>0</v>
      </c>
      <c r="J432">
        <f>SUMIFS('6-29 EMR'!$F$2:$F$467,'6-29 EMR'!$B$2:$B$467,$B432)</f>
        <v>0</v>
      </c>
      <c r="K432">
        <f>SUMIFS('6-29 EMR'!$G$2:$G$467,'6-29 EMR'!$B$2:$B$467,$B432)</f>
        <v>0</v>
      </c>
      <c r="L432">
        <f>SUMIFS('6-29 EMR'!$M$2:$M$467,'6-29 EMR'!$B$2:$B$467,$B432)</f>
        <v>0</v>
      </c>
      <c r="M432">
        <f>SUMIFS('6-29 EMR'!$N$2:$N$467,'6-29 EMR'!$B$2:$B$467,$B432)</f>
        <v>0</v>
      </c>
      <c r="N432">
        <f>SUMIFS('6-28 EMR'!$F$2:$F$467,'6-28 EMR'!$B$2:$B$467,$B432)</f>
        <v>0</v>
      </c>
      <c r="O432">
        <f>SUMIFS('6-28 EMR'!$G$2:$G$467,'6-28 EMR'!$B$2:$B$467,$B432)</f>
        <v>0</v>
      </c>
      <c r="P432">
        <f>SUMIFS('6-28 EMR'!$M$2:$M$467,'6-28 EMR'!$B$2:$B$467,$B432)</f>
        <v>0</v>
      </c>
      <c r="Q432">
        <f>SUMIFS('6-28 EMR'!$N$2:$N$467,'6-28 EMR'!$B$2:$B$467,$B432)</f>
        <v>0</v>
      </c>
      <c r="R432">
        <f>SUMIFS('6-27 EMR'!$F$2:$F$467,'6-27 EMR'!$B$2:$B$467,$B432)</f>
        <v>0</v>
      </c>
      <c r="S432">
        <f>SUMIFS('6-27 EMR'!$G$2:$G$467,'6-27 EMR'!$B$2:$B$467,$B432)</f>
        <v>0</v>
      </c>
      <c r="T432">
        <f>SUMIFS('6-27 EMR'!$M$2:$M$467,'6-27 EMR'!$B$2:$B$467,$B432)</f>
        <v>0</v>
      </c>
      <c r="U432">
        <f>SUMIFS('6-27 EMR'!$N$2:$N$467,'6-27 EMR'!$B$2:$B$467,$B432)</f>
        <v>0</v>
      </c>
      <c r="V432">
        <f>SUMIFS('6-26 EMR'!$F$2:$F$467,'6-26 EMR'!$B$2:$B$467,$B432)</f>
        <v>0</v>
      </c>
      <c r="W432">
        <f>SUMIFS('6-26 EMR'!$G$2:$G$467,'6-26 EMR'!$B$2:$B$467,$B432)</f>
        <v>0</v>
      </c>
      <c r="X432">
        <f>SUMIFS('6-26 EMR'!$M$2:$M$467,'6-26 EMR'!$B$2:$B$467,$B432)</f>
        <v>0</v>
      </c>
      <c r="Y432">
        <f>SUMIFS('6-26 EMR'!$N$2:$N$467,'6-26 EMR'!$B$2:$B$467,$B432)</f>
        <v>0</v>
      </c>
      <c r="Z432">
        <f>SUMIFS('6-25 EMR'!$F$2:$F$467,'6-25 EMR'!$B$2:$B$467,$B432)</f>
        <v>0</v>
      </c>
      <c r="AA432">
        <f>SUMIFS('6-25 EMR'!$G$2:$G$467,'6-25 EMR'!$B$2:$B$467,$B432)</f>
        <v>0</v>
      </c>
      <c r="AB432">
        <f>SUMIFS('6-25 EMR'!$M$2:$M$467,'6-25 EMR'!$B$2:$B$467,$B432)</f>
        <v>0</v>
      </c>
      <c r="AC432">
        <f>SUMIFS('6-25 EMR'!$N$2:$N$467,'6-25 EMR'!$B$2:$B$467,$B432)</f>
        <v>0</v>
      </c>
      <c r="AD432">
        <f>SUMIFS('6-24 EMR'!$F$2:$F$467,'6-24 EMR'!$B$2:$B$467,$B432)</f>
        <v>0</v>
      </c>
      <c r="AE432">
        <f>SUMIFS('6-24 EMR'!$G$2:$G$467,'6-24 EMR'!$B$2:$B$467,$B432)</f>
        <v>0</v>
      </c>
      <c r="AF432">
        <f>SUMIFS('6-24 EMR'!$M$2:$M$467,'6-24 EMR'!$B$2:$B$467,$B432)</f>
        <v>0</v>
      </c>
      <c r="AG432">
        <f>SUMIFS('6-24 EMR'!$N$2:$N$467,'6-24 EMR'!$B$2:$B$467,$B432)</f>
        <v>0</v>
      </c>
      <c r="AH432">
        <f>SUMIFS('6-23 EMR'!$F$2:$F$467,'6-23 EMR'!$B$2:$B$467,$B432)</f>
        <v>0</v>
      </c>
      <c r="AI432">
        <f>SUMIFS('6-23 EMR'!$G$2:$G$467,'6-23 EMR'!$B$2:$B$467,$B432)</f>
        <v>0</v>
      </c>
      <c r="AJ432">
        <f>SUMIFS('6-23 EMR'!$M$2:$M$467,'6-23 EMR'!$B$2:$B$467,$B432)</f>
        <v>0</v>
      </c>
      <c r="AK432">
        <f>SUMIFS('6-23 EMR'!$N$2:$N$467,'6-23 EMR'!$B$2:$B$467,$B432)</f>
        <v>0</v>
      </c>
      <c r="AL432" t="s">
        <v>1942</v>
      </c>
    </row>
    <row r="433" spans="1:38" x14ac:dyDescent="0.25">
      <c r="A433" s="3" t="s">
        <v>1945</v>
      </c>
      <c r="B433" t="s">
        <v>1946</v>
      </c>
      <c r="C433" t="s">
        <v>833</v>
      </c>
      <c r="D433" t="s">
        <v>1947</v>
      </c>
      <c r="E433" t="str">
        <f>IF(OR(Table1[[#This Row],[June 23-29 Resident Confirmed COVID-19 (sum)]]&gt;0,Table1[[#This Row],[June 23-29 Resident Suspected COVID-19 (sum)]]&gt;0,Table1[[#This Row],[June 23-29 Staff Confirmed COVID-19 (sum)]]&gt;0,Table1[[#This Row],[June 23-29 Staff Suspected COVID-19 (sum)]]&gt;0),"Yes","")</f>
        <v/>
      </c>
      <c r="F433">
        <f t="shared" si="21"/>
        <v>0</v>
      </c>
      <c r="G433">
        <f t="shared" si="21"/>
        <v>0</v>
      </c>
      <c r="H433">
        <f t="shared" si="21"/>
        <v>0</v>
      </c>
      <c r="I433">
        <f t="shared" si="21"/>
        <v>0</v>
      </c>
      <c r="J433">
        <f>SUMIFS('6-29 EMR'!$F$2:$F$467,'6-29 EMR'!$B$2:$B$467,$B433)</f>
        <v>0</v>
      </c>
      <c r="K433">
        <f>SUMIFS('6-29 EMR'!$G$2:$G$467,'6-29 EMR'!$B$2:$B$467,$B433)</f>
        <v>0</v>
      </c>
      <c r="L433">
        <f>SUMIFS('6-29 EMR'!$M$2:$M$467,'6-29 EMR'!$B$2:$B$467,$B433)</f>
        <v>0</v>
      </c>
      <c r="M433">
        <f>SUMIFS('6-29 EMR'!$N$2:$N$467,'6-29 EMR'!$B$2:$B$467,$B433)</f>
        <v>0</v>
      </c>
      <c r="N433">
        <f>SUMIFS('6-28 EMR'!$F$2:$F$467,'6-28 EMR'!$B$2:$B$467,$B433)</f>
        <v>0</v>
      </c>
      <c r="O433">
        <f>SUMIFS('6-28 EMR'!$G$2:$G$467,'6-28 EMR'!$B$2:$B$467,$B433)</f>
        <v>0</v>
      </c>
      <c r="P433">
        <f>SUMIFS('6-28 EMR'!$M$2:$M$467,'6-28 EMR'!$B$2:$B$467,$B433)</f>
        <v>0</v>
      </c>
      <c r="Q433">
        <f>SUMIFS('6-28 EMR'!$N$2:$N$467,'6-28 EMR'!$B$2:$B$467,$B433)</f>
        <v>0</v>
      </c>
      <c r="R433">
        <f>SUMIFS('6-27 EMR'!$F$2:$F$467,'6-27 EMR'!$B$2:$B$467,$B433)</f>
        <v>0</v>
      </c>
      <c r="S433">
        <f>SUMIFS('6-27 EMR'!$G$2:$G$467,'6-27 EMR'!$B$2:$B$467,$B433)</f>
        <v>0</v>
      </c>
      <c r="T433">
        <f>SUMIFS('6-27 EMR'!$M$2:$M$467,'6-27 EMR'!$B$2:$B$467,$B433)</f>
        <v>0</v>
      </c>
      <c r="U433">
        <f>SUMIFS('6-27 EMR'!$N$2:$N$467,'6-27 EMR'!$B$2:$B$467,$B433)</f>
        <v>0</v>
      </c>
      <c r="V433">
        <f>SUMIFS('6-26 EMR'!$F$2:$F$467,'6-26 EMR'!$B$2:$B$467,$B433)</f>
        <v>0</v>
      </c>
      <c r="W433">
        <f>SUMIFS('6-26 EMR'!$G$2:$G$467,'6-26 EMR'!$B$2:$B$467,$B433)</f>
        <v>0</v>
      </c>
      <c r="X433">
        <f>SUMIFS('6-26 EMR'!$M$2:$M$467,'6-26 EMR'!$B$2:$B$467,$B433)</f>
        <v>0</v>
      </c>
      <c r="Y433">
        <f>SUMIFS('6-26 EMR'!$N$2:$N$467,'6-26 EMR'!$B$2:$B$467,$B433)</f>
        <v>0</v>
      </c>
      <c r="Z433">
        <f>SUMIFS('6-25 EMR'!$F$2:$F$467,'6-25 EMR'!$B$2:$B$467,$B433)</f>
        <v>0</v>
      </c>
      <c r="AA433">
        <f>SUMIFS('6-25 EMR'!$G$2:$G$467,'6-25 EMR'!$B$2:$B$467,$B433)</f>
        <v>0</v>
      </c>
      <c r="AB433">
        <f>SUMIFS('6-25 EMR'!$M$2:$M$467,'6-25 EMR'!$B$2:$B$467,$B433)</f>
        <v>0</v>
      </c>
      <c r="AC433">
        <f>SUMIFS('6-25 EMR'!$N$2:$N$467,'6-25 EMR'!$B$2:$B$467,$B433)</f>
        <v>0</v>
      </c>
      <c r="AD433">
        <f>SUMIFS('6-24 EMR'!$F$2:$F$467,'6-24 EMR'!$B$2:$B$467,$B433)</f>
        <v>0</v>
      </c>
      <c r="AE433">
        <f>SUMIFS('6-24 EMR'!$G$2:$G$467,'6-24 EMR'!$B$2:$B$467,$B433)</f>
        <v>0</v>
      </c>
      <c r="AF433">
        <f>SUMIFS('6-24 EMR'!$M$2:$M$467,'6-24 EMR'!$B$2:$B$467,$B433)</f>
        <v>0</v>
      </c>
      <c r="AG433">
        <f>SUMIFS('6-24 EMR'!$N$2:$N$467,'6-24 EMR'!$B$2:$B$467,$B433)</f>
        <v>0</v>
      </c>
      <c r="AH433">
        <f>SUMIFS('6-23 EMR'!$F$2:$F$467,'6-23 EMR'!$B$2:$B$467,$B433)</f>
        <v>0</v>
      </c>
      <c r="AI433">
        <f>SUMIFS('6-23 EMR'!$G$2:$G$467,'6-23 EMR'!$B$2:$B$467,$B433)</f>
        <v>0</v>
      </c>
      <c r="AJ433">
        <f>SUMIFS('6-23 EMR'!$M$2:$M$467,'6-23 EMR'!$B$2:$B$467,$B433)</f>
        <v>0</v>
      </c>
      <c r="AK433">
        <f>SUMIFS('6-23 EMR'!$N$2:$N$467,'6-23 EMR'!$B$2:$B$467,$B433)</f>
        <v>0</v>
      </c>
      <c r="AL433" t="s">
        <v>1950</v>
      </c>
    </row>
    <row r="434" spans="1:38" x14ac:dyDescent="0.25">
      <c r="A434" s="3" t="s">
        <v>1951</v>
      </c>
      <c r="B434" t="s">
        <v>1952</v>
      </c>
      <c r="C434" t="s">
        <v>1953</v>
      </c>
      <c r="D434" t="s">
        <v>1954</v>
      </c>
      <c r="E434" t="str">
        <f>IF(OR(Table1[[#This Row],[June 23-29 Resident Confirmed COVID-19 (sum)]]&gt;0,Table1[[#This Row],[June 23-29 Resident Suspected COVID-19 (sum)]]&gt;0,Table1[[#This Row],[June 23-29 Staff Confirmed COVID-19 (sum)]]&gt;0,Table1[[#This Row],[June 23-29 Staff Suspected COVID-19 (sum)]]&gt;0),"Yes","")</f>
        <v/>
      </c>
      <c r="F434">
        <f t="shared" si="21"/>
        <v>0</v>
      </c>
      <c r="G434">
        <f t="shared" si="21"/>
        <v>0</v>
      </c>
      <c r="H434">
        <f t="shared" si="21"/>
        <v>0</v>
      </c>
      <c r="I434">
        <f t="shared" si="21"/>
        <v>0</v>
      </c>
      <c r="J434">
        <f>SUMIFS('6-29 EMR'!$F$2:$F$467,'6-29 EMR'!$B$2:$B$467,$B434)</f>
        <v>0</v>
      </c>
      <c r="K434">
        <f>SUMIFS('6-29 EMR'!$G$2:$G$467,'6-29 EMR'!$B$2:$B$467,$B434)</f>
        <v>0</v>
      </c>
      <c r="L434">
        <f>SUMIFS('6-29 EMR'!$M$2:$M$467,'6-29 EMR'!$B$2:$B$467,$B434)</f>
        <v>0</v>
      </c>
      <c r="M434">
        <f>SUMIFS('6-29 EMR'!$N$2:$N$467,'6-29 EMR'!$B$2:$B$467,$B434)</f>
        <v>0</v>
      </c>
      <c r="N434">
        <f>SUMIFS('6-28 EMR'!$F$2:$F$467,'6-28 EMR'!$B$2:$B$467,$B434)</f>
        <v>0</v>
      </c>
      <c r="O434">
        <f>SUMIFS('6-28 EMR'!$G$2:$G$467,'6-28 EMR'!$B$2:$B$467,$B434)</f>
        <v>0</v>
      </c>
      <c r="P434">
        <f>SUMIFS('6-28 EMR'!$M$2:$M$467,'6-28 EMR'!$B$2:$B$467,$B434)</f>
        <v>0</v>
      </c>
      <c r="Q434">
        <f>SUMIFS('6-28 EMR'!$N$2:$N$467,'6-28 EMR'!$B$2:$B$467,$B434)</f>
        <v>0</v>
      </c>
      <c r="R434">
        <f>SUMIFS('6-27 EMR'!$F$2:$F$467,'6-27 EMR'!$B$2:$B$467,$B434)</f>
        <v>0</v>
      </c>
      <c r="S434">
        <f>SUMIFS('6-27 EMR'!$G$2:$G$467,'6-27 EMR'!$B$2:$B$467,$B434)</f>
        <v>0</v>
      </c>
      <c r="T434">
        <f>SUMIFS('6-27 EMR'!$M$2:$M$467,'6-27 EMR'!$B$2:$B$467,$B434)</f>
        <v>0</v>
      </c>
      <c r="U434">
        <f>SUMIFS('6-27 EMR'!$N$2:$N$467,'6-27 EMR'!$B$2:$B$467,$B434)</f>
        <v>0</v>
      </c>
      <c r="V434">
        <f>SUMIFS('6-26 EMR'!$F$2:$F$467,'6-26 EMR'!$B$2:$B$467,$B434)</f>
        <v>0</v>
      </c>
      <c r="W434">
        <f>SUMIFS('6-26 EMR'!$G$2:$G$467,'6-26 EMR'!$B$2:$B$467,$B434)</f>
        <v>0</v>
      </c>
      <c r="X434">
        <f>SUMIFS('6-26 EMR'!$M$2:$M$467,'6-26 EMR'!$B$2:$B$467,$B434)</f>
        <v>0</v>
      </c>
      <c r="Y434">
        <f>SUMIFS('6-26 EMR'!$N$2:$N$467,'6-26 EMR'!$B$2:$B$467,$B434)</f>
        <v>0</v>
      </c>
      <c r="Z434">
        <f>SUMIFS('6-25 EMR'!$F$2:$F$467,'6-25 EMR'!$B$2:$B$467,$B434)</f>
        <v>0</v>
      </c>
      <c r="AA434">
        <f>SUMIFS('6-25 EMR'!$G$2:$G$467,'6-25 EMR'!$B$2:$B$467,$B434)</f>
        <v>0</v>
      </c>
      <c r="AB434">
        <f>SUMIFS('6-25 EMR'!$M$2:$M$467,'6-25 EMR'!$B$2:$B$467,$B434)</f>
        <v>0</v>
      </c>
      <c r="AC434">
        <f>SUMIFS('6-25 EMR'!$N$2:$N$467,'6-25 EMR'!$B$2:$B$467,$B434)</f>
        <v>0</v>
      </c>
      <c r="AD434">
        <f>SUMIFS('6-24 EMR'!$F$2:$F$467,'6-24 EMR'!$B$2:$B$467,$B434)</f>
        <v>0</v>
      </c>
      <c r="AE434">
        <f>SUMIFS('6-24 EMR'!$G$2:$G$467,'6-24 EMR'!$B$2:$B$467,$B434)</f>
        <v>0</v>
      </c>
      <c r="AF434">
        <f>SUMIFS('6-24 EMR'!$M$2:$M$467,'6-24 EMR'!$B$2:$B$467,$B434)</f>
        <v>0</v>
      </c>
      <c r="AG434">
        <f>SUMIFS('6-24 EMR'!$N$2:$N$467,'6-24 EMR'!$B$2:$B$467,$B434)</f>
        <v>0</v>
      </c>
      <c r="AH434">
        <f>SUMIFS('6-23 EMR'!$F$2:$F$467,'6-23 EMR'!$B$2:$B$467,$B434)</f>
        <v>0</v>
      </c>
      <c r="AI434">
        <f>SUMIFS('6-23 EMR'!$G$2:$G$467,'6-23 EMR'!$B$2:$B$467,$B434)</f>
        <v>0</v>
      </c>
      <c r="AJ434">
        <f>SUMIFS('6-23 EMR'!$M$2:$M$467,'6-23 EMR'!$B$2:$B$467,$B434)</f>
        <v>0</v>
      </c>
      <c r="AK434">
        <f>SUMIFS('6-23 EMR'!$N$2:$N$467,'6-23 EMR'!$B$2:$B$467,$B434)</f>
        <v>0</v>
      </c>
      <c r="AL434" t="s">
        <v>1952</v>
      </c>
    </row>
    <row r="435" spans="1:38" x14ac:dyDescent="0.25">
      <c r="A435" s="3" t="s">
        <v>1956</v>
      </c>
      <c r="B435" t="s">
        <v>1957</v>
      </c>
      <c r="C435" t="s">
        <v>1958</v>
      </c>
      <c r="D435" t="s">
        <v>1957</v>
      </c>
      <c r="E435" t="str">
        <f>IF(OR(Table1[[#This Row],[June 23-29 Resident Confirmed COVID-19 (sum)]]&gt;0,Table1[[#This Row],[June 23-29 Resident Suspected COVID-19 (sum)]]&gt;0,Table1[[#This Row],[June 23-29 Staff Confirmed COVID-19 (sum)]]&gt;0,Table1[[#This Row],[June 23-29 Staff Suspected COVID-19 (sum)]]&gt;0),"Yes","")</f>
        <v/>
      </c>
      <c r="F435">
        <f t="shared" si="21"/>
        <v>0</v>
      </c>
      <c r="G435">
        <f t="shared" si="21"/>
        <v>0</v>
      </c>
      <c r="H435">
        <f t="shared" si="21"/>
        <v>0</v>
      </c>
      <c r="I435">
        <f t="shared" si="21"/>
        <v>0</v>
      </c>
      <c r="J435">
        <f>SUMIFS('6-29 EMR'!$F$2:$F$467,'6-29 EMR'!$B$2:$B$467,$B435)</f>
        <v>0</v>
      </c>
      <c r="K435">
        <f>SUMIFS('6-29 EMR'!$G$2:$G$467,'6-29 EMR'!$B$2:$B$467,$B435)</f>
        <v>0</v>
      </c>
      <c r="L435">
        <f>SUMIFS('6-29 EMR'!$M$2:$M$467,'6-29 EMR'!$B$2:$B$467,$B435)</f>
        <v>0</v>
      </c>
      <c r="M435">
        <f>SUMIFS('6-29 EMR'!$N$2:$N$467,'6-29 EMR'!$B$2:$B$467,$B435)</f>
        <v>0</v>
      </c>
      <c r="N435">
        <f>SUMIFS('6-28 EMR'!$F$2:$F$467,'6-28 EMR'!$B$2:$B$467,$B435)</f>
        <v>0</v>
      </c>
      <c r="O435">
        <f>SUMIFS('6-28 EMR'!$G$2:$G$467,'6-28 EMR'!$B$2:$B$467,$B435)</f>
        <v>0</v>
      </c>
      <c r="P435">
        <f>SUMIFS('6-28 EMR'!$M$2:$M$467,'6-28 EMR'!$B$2:$B$467,$B435)</f>
        <v>0</v>
      </c>
      <c r="Q435">
        <f>SUMIFS('6-28 EMR'!$N$2:$N$467,'6-28 EMR'!$B$2:$B$467,$B435)</f>
        <v>0</v>
      </c>
      <c r="R435">
        <f>SUMIFS('6-27 EMR'!$F$2:$F$467,'6-27 EMR'!$B$2:$B$467,$B435)</f>
        <v>0</v>
      </c>
      <c r="S435">
        <f>SUMIFS('6-27 EMR'!$G$2:$G$467,'6-27 EMR'!$B$2:$B$467,$B435)</f>
        <v>0</v>
      </c>
      <c r="T435">
        <f>SUMIFS('6-27 EMR'!$M$2:$M$467,'6-27 EMR'!$B$2:$B$467,$B435)</f>
        <v>0</v>
      </c>
      <c r="U435">
        <f>SUMIFS('6-27 EMR'!$N$2:$N$467,'6-27 EMR'!$B$2:$B$467,$B435)</f>
        <v>0</v>
      </c>
      <c r="V435">
        <f>SUMIFS('6-26 EMR'!$F$2:$F$467,'6-26 EMR'!$B$2:$B$467,$B435)</f>
        <v>0</v>
      </c>
      <c r="W435">
        <f>SUMIFS('6-26 EMR'!$G$2:$G$467,'6-26 EMR'!$B$2:$B$467,$B435)</f>
        <v>0</v>
      </c>
      <c r="X435">
        <f>SUMIFS('6-26 EMR'!$M$2:$M$467,'6-26 EMR'!$B$2:$B$467,$B435)</f>
        <v>0</v>
      </c>
      <c r="Y435">
        <f>SUMIFS('6-26 EMR'!$N$2:$N$467,'6-26 EMR'!$B$2:$B$467,$B435)</f>
        <v>0</v>
      </c>
      <c r="Z435">
        <f>SUMIFS('6-25 EMR'!$F$2:$F$467,'6-25 EMR'!$B$2:$B$467,$B435)</f>
        <v>0</v>
      </c>
      <c r="AA435">
        <f>SUMIFS('6-25 EMR'!$G$2:$G$467,'6-25 EMR'!$B$2:$B$467,$B435)</f>
        <v>0</v>
      </c>
      <c r="AB435">
        <f>SUMIFS('6-25 EMR'!$M$2:$M$467,'6-25 EMR'!$B$2:$B$467,$B435)</f>
        <v>0</v>
      </c>
      <c r="AC435">
        <f>SUMIFS('6-25 EMR'!$N$2:$N$467,'6-25 EMR'!$B$2:$B$467,$B435)</f>
        <v>0</v>
      </c>
      <c r="AD435">
        <f>SUMIFS('6-24 EMR'!$F$2:$F$467,'6-24 EMR'!$B$2:$B$467,$B435)</f>
        <v>0</v>
      </c>
      <c r="AE435">
        <f>SUMIFS('6-24 EMR'!$G$2:$G$467,'6-24 EMR'!$B$2:$B$467,$B435)</f>
        <v>0</v>
      </c>
      <c r="AF435">
        <f>SUMIFS('6-24 EMR'!$M$2:$M$467,'6-24 EMR'!$B$2:$B$467,$B435)</f>
        <v>0</v>
      </c>
      <c r="AG435">
        <f>SUMIFS('6-24 EMR'!$N$2:$N$467,'6-24 EMR'!$B$2:$B$467,$B435)</f>
        <v>0</v>
      </c>
      <c r="AH435">
        <f>SUMIFS('6-23 EMR'!$F$2:$F$467,'6-23 EMR'!$B$2:$B$467,$B435)</f>
        <v>0</v>
      </c>
      <c r="AI435">
        <f>SUMIFS('6-23 EMR'!$G$2:$G$467,'6-23 EMR'!$B$2:$B$467,$B435)</f>
        <v>0</v>
      </c>
      <c r="AJ435">
        <f>SUMIFS('6-23 EMR'!$M$2:$M$467,'6-23 EMR'!$B$2:$B$467,$B435)</f>
        <v>0</v>
      </c>
      <c r="AK435">
        <f>SUMIFS('6-23 EMR'!$N$2:$N$467,'6-23 EMR'!$B$2:$B$467,$B435)</f>
        <v>0</v>
      </c>
      <c r="AL435" t="s">
        <v>1957</v>
      </c>
    </row>
    <row r="436" spans="1:38" x14ac:dyDescent="0.25">
      <c r="A436" s="3" t="s">
        <v>1956</v>
      </c>
      <c r="B436" t="s">
        <v>1960</v>
      </c>
      <c r="C436" t="s">
        <v>1961</v>
      </c>
      <c r="D436" t="s">
        <v>1962</v>
      </c>
      <c r="E436" t="str">
        <f>IF(OR(Table1[[#This Row],[June 23-29 Resident Confirmed COVID-19 (sum)]]&gt;0,Table1[[#This Row],[June 23-29 Resident Suspected COVID-19 (sum)]]&gt;0,Table1[[#This Row],[June 23-29 Staff Confirmed COVID-19 (sum)]]&gt;0,Table1[[#This Row],[June 23-29 Staff Suspected COVID-19 (sum)]]&gt;0),"Yes","")</f>
        <v/>
      </c>
      <c r="F436">
        <f t="shared" si="21"/>
        <v>0</v>
      </c>
      <c r="G436">
        <f t="shared" si="21"/>
        <v>0</v>
      </c>
      <c r="H436">
        <f t="shared" si="21"/>
        <v>0</v>
      </c>
      <c r="I436">
        <f t="shared" si="21"/>
        <v>0</v>
      </c>
      <c r="J436">
        <f>SUMIFS('6-29 EMR'!$F$2:$F$467,'6-29 EMR'!$B$2:$B$467,$B436)</f>
        <v>0</v>
      </c>
      <c r="K436">
        <f>SUMIFS('6-29 EMR'!$G$2:$G$467,'6-29 EMR'!$B$2:$B$467,$B436)</f>
        <v>0</v>
      </c>
      <c r="L436">
        <f>SUMIFS('6-29 EMR'!$M$2:$M$467,'6-29 EMR'!$B$2:$B$467,$B436)</f>
        <v>0</v>
      </c>
      <c r="M436">
        <f>SUMIFS('6-29 EMR'!$N$2:$N$467,'6-29 EMR'!$B$2:$B$467,$B436)</f>
        <v>0</v>
      </c>
      <c r="N436">
        <f>SUMIFS('6-28 EMR'!$F$2:$F$467,'6-28 EMR'!$B$2:$B$467,$B436)</f>
        <v>0</v>
      </c>
      <c r="O436">
        <f>SUMIFS('6-28 EMR'!$G$2:$G$467,'6-28 EMR'!$B$2:$B$467,$B436)</f>
        <v>0</v>
      </c>
      <c r="P436">
        <f>SUMIFS('6-28 EMR'!$M$2:$M$467,'6-28 EMR'!$B$2:$B$467,$B436)</f>
        <v>0</v>
      </c>
      <c r="Q436">
        <f>SUMIFS('6-28 EMR'!$N$2:$N$467,'6-28 EMR'!$B$2:$B$467,$B436)</f>
        <v>0</v>
      </c>
      <c r="R436">
        <f>SUMIFS('6-27 EMR'!$F$2:$F$467,'6-27 EMR'!$B$2:$B$467,$B436)</f>
        <v>0</v>
      </c>
      <c r="S436">
        <f>SUMIFS('6-27 EMR'!$G$2:$G$467,'6-27 EMR'!$B$2:$B$467,$B436)</f>
        <v>0</v>
      </c>
      <c r="T436">
        <f>SUMIFS('6-27 EMR'!$M$2:$M$467,'6-27 EMR'!$B$2:$B$467,$B436)</f>
        <v>0</v>
      </c>
      <c r="U436">
        <f>SUMIFS('6-27 EMR'!$N$2:$N$467,'6-27 EMR'!$B$2:$B$467,$B436)</f>
        <v>0</v>
      </c>
      <c r="V436">
        <f>SUMIFS('6-26 EMR'!$F$2:$F$467,'6-26 EMR'!$B$2:$B$467,$B436)</f>
        <v>0</v>
      </c>
      <c r="W436">
        <f>SUMIFS('6-26 EMR'!$G$2:$G$467,'6-26 EMR'!$B$2:$B$467,$B436)</f>
        <v>0</v>
      </c>
      <c r="X436">
        <f>SUMIFS('6-26 EMR'!$M$2:$M$467,'6-26 EMR'!$B$2:$B$467,$B436)</f>
        <v>0</v>
      </c>
      <c r="Y436">
        <f>SUMIFS('6-26 EMR'!$N$2:$N$467,'6-26 EMR'!$B$2:$B$467,$B436)</f>
        <v>0</v>
      </c>
      <c r="Z436">
        <f>SUMIFS('6-25 EMR'!$F$2:$F$467,'6-25 EMR'!$B$2:$B$467,$B436)</f>
        <v>0</v>
      </c>
      <c r="AA436">
        <f>SUMIFS('6-25 EMR'!$G$2:$G$467,'6-25 EMR'!$B$2:$B$467,$B436)</f>
        <v>0</v>
      </c>
      <c r="AB436">
        <f>SUMIFS('6-25 EMR'!$M$2:$M$467,'6-25 EMR'!$B$2:$B$467,$B436)</f>
        <v>0</v>
      </c>
      <c r="AC436">
        <f>SUMIFS('6-25 EMR'!$N$2:$N$467,'6-25 EMR'!$B$2:$B$467,$B436)</f>
        <v>0</v>
      </c>
      <c r="AD436">
        <f>SUMIFS('6-24 EMR'!$F$2:$F$467,'6-24 EMR'!$B$2:$B$467,$B436)</f>
        <v>0</v>
      </c>
      <c r="AE436">
        <f>SUMIFS('6-24 EMR'!$G$2:$G$467,'6-24 EMR'!$B$2:$B$467,$B436)</f>
        <v>0</v>
      </c>
      <c r="AF436">
        <f>SUMIFS('6-24 EMR'!$M$2:$M$467,'6-24 EMR'!$B$2:$B$467,$B436)</f>
        <v>0</v>
      </c>
      <c r="AG436">
        <f>SUMIFS('6-24 EMR'!$N$2:$N$467,'6-24 EMR'!$B$2:$B$467,$B436)</f>
        <v>0</v>
      </c>
      <c r="AH436">
        <f>SUMIFS('6-23 EMR'!$F$2:$F$467,'6-23 EMR'!$B$2:$B$467,$B436)</f>
        <v>0</v>
      </c>
      <c r="AI436">
        <f>SUMIFS('6-23 EMR'!$G$2:$G$467,'6-23 EMR'!$B$2:$B$467,$B436)</f>
        <v>0</v>
      </c>
      <c r="AJ436">
        <f>SUMIFS('6-23 EMR'!$M$2:$M$467,'6-23 EMR'!$B$2:$B$467,$B436)</f>
        <v>0</v>
      </c>
      <c r="AK436">
        <f>SUMIFS('6-23 EMR'!$N$2:$N$467,'6-23 EMR'!$B$2:$B$467,$B436)</f>
        <v>0</v>
      </c>
      <c r="AL436" t="s">
        <v>1964</v>
      </c>
    </row>
    <row r="437" spans="1:38" x14ac:dyDescent="0.25">
      <c r="A437" s="3" t="s">
        <v>1965</v>
      </c>
      <c r="B437" t="s">
        <v>1966</v>
      </c>
      <c r="C437" t="s">
        <v>1967</v>
      </c>
      <c r="D437" t="s">
        <v>1966</v>
      </c>
      <c r="E437" t="str">
        <f>IF(OR(Table1[[#This Row],[June 23-29 Resident Confirmed COVID-19 (sum)]]&gt;0,Table1[[#This Row],[June 23-29 Resident Suspected COVID-19 (sum)]]&gt;0,Table1[[#This Row],[June 23-29 Staff Confirmed COVID-19 (sum)]]&gt;0,Table1[[#This Row],[June 23-29 Staff Suspected COVID-19 (sum)]]&gt;0),"Yes","")</f>
        <v/>
      </c>
      <c r="F437">
        <f t="shared" si="21"/>
        <v>0</v>
      </c>
      <c r="G437">
        <f t="shared" si="21"/>
        <v>0</v>
      </c>
      <c r="H437">
        <f t="shared" si="21"/>
        <v>0</v>
      </c>
      <c r="I437">
        <f t="shared" si="21"/>
        <v>0</v>
      </c>
      <c r="J437">
        <f>SUMIFS('6-29 EMR'!$F$2:$F$467,'6-29 EMR'!$B$2:$B$467,$B437)</f>
        <v>0</v>
      </c>
      <c r="K437">
        <f>SUMIFS('6-29 EMR'!$G$2:$G$467,'6-29 EMR'!$B$2:$B$467,$B437)</f>
        <v>0</v>
      </c>
      <c r="L437">
        <f>SUMIFS('6-29 EMR'!$M$2:$M$467,'6-29 EMR'!$B$2:$B$467,$B437)</f>
        <v>0</v>
      </c>
      <c r="M437">
        <f>SUMIFS('6-29 EMR'!$N$2:$N$467,'6-29 EMR'!$B$2:$B$467,$B437)</f>
        <v>0</v>
      </c>
      <c r="N437">
        <f>SUMIFS('6-28 EMR'!$F$2:$F$467,'6-28 EMR'!$B$2:$B$467,$B437)</f>
        <v>0</v>
      </c>
      <c r="O437">
        <f>SUMIFS('6-28 EMR'!$G$2:$G$467,'6-28 EMR'!$B$2:$B$467,$B437)</f>
        <v>0</v>
      </c>
      <c r="P437">
        <f>SUMIFS('6-28 EMR'!$M$2:$M$467,'6-28 EMR'!$B$2:$B$467,$B437)</f>
        <v>0</v>
      </c>
      <c r="Q437">
        <f>SUMIFS('6-28 EMR'!$N$2:$N$467,'6-28 EMR'!$B$2:$B$467,$B437)</f>
        <v>0</v>
      </c>
      <c r="R437">
        <f>SUMIFS('6-27 EMR'!$F$2:$F$467,'6-27 EMR'!$B$2:$B$467,$B437)</f>
        <v>0</v>
      </c>
      <c r="S437">
        <f>SUMIFS('6-27 EMR'!$G$2:$G$467,'6-27 EMR'!$B$2:$B$467,$B437)</f>
        <v>0</v>
      </c>
      <c r="T437">
        <f>SUMIFS('6-27 EMR'!$M$2:$M$467,'6-27 EMR'!$B$2:$B$467,$B437)</f>
        <v>0</v>
      </c>
      <c r="U437">
        <f>SUMIFS('6-27 EMR'!$N$2:$N$467,'6-27 EMR'!$B$2:$B$467,$B437)</f>
        <v>0</v>
      </c>
      <c r="V437">
        <f>SUMIFS('6-26 EMR'!$F$2:$F$467,'6-26 EMR'!$B$2:$B$467,$B437)</f>
        <v>0</v>
      </c>
      <c r="W437">
        <f>SUMIFS('6-26 EMR'!$G$2:$G$467,'6-26 EMR'!$B$2:$B$467,$B437)</f>
        <v>0</v>
      </c>
      <c r="X437">
        <f>SUMIFS('6-26 EMR'!$M$2:$M$467,'6-26 EMR'!$B$2:$B$467,$B437)</f>
        <v>0</v>
      </c>
      <c r="Y437">
        <f>SUMIFS('6-26 EMR'!$N$2:$N$467,'6-26 EMR'!$B$2:$B$467,$B437)</f>
        <v>0</v>
      </c>
      <c r="Z437">
        <f>SUMIFS('6-25 EMR'!$F$2:$F$467,'6-25 EMR'!$B$2:$B$467,$B437)</f>
        <v>0</v>
      </c>
      <c r="AA437">
        <f>SUMIFS('6-25 EMR'!$G$2:$G$467,'6-25 EMR'!$B$2:$B$467,$B437)</f>
        <v>0</v>
      </c>
      <c r="AB437">
        <f>SUMIFS('6-25 EMR'!$M$2:$M$467,'6-25 EMR'!$B$2:$B$467,$B437)</f>
        <v>0</v>
      </c>
      <c r="AC437">
        <f>SUMIFS('6-25 EMR'!$N$2:$N$467,'6-25 EMR'!$B$2:$B$467,$B437)</f>
        <v>0</v>
      </c>
      <c r="AD437">
        <f>SUMIFS('6-24 EMR'!$F$2:$F$467,'6-24 EMR'!$B$2:$B$467,$B437)</f>
        <v>0</v>
      </c>
      <c r="AE437">
        <f>SUMIFS('6-24 EMR'!$G$2:$G$467,'6-24 EMR'!$B$2:$B$467,$B437)</f>
        <v>0</v>
      </c>
      <c r="AF437">
        <f>SUMIFS('6-24 EMR'!$M$2:$M$467,'6-24 EMR'!$B$2:$B$467,$B437)</f>
        <v>0</v>
      </c>
      <c r="AG437">
        <f>SUMIFS('6-24 EMR'!$N$2:$N$467,'6-24 EMR'!$B$2:$B$467,$B437)</f>
        <v>0</v>
      </c>
      <c r="AH437">
        <f>SUMIFS('6-23 EMR'!$F$2:$F$467,'6-23 EMR'!$B$2:$B$467,$B437)</f>
        <v>0</v>
      </c>
      <c r="AI437">
        <f>SUMIFS('6-23 EMR'!$G$2:$G$467,'6-23 EMR'!$B$2:$B$467,$B437)</f>
        <v>0</v>
      </c>
      <c r="AJ437">
        <f>SUMIFS('6-23 EMR'!$M$2:$M$467,'6-23 EMR'!$B$2:$B$467,$B437)</f>
        <v>0</v>
      </c>
      <c r="AK437">
        <f>SUMIFS('6-23 EMR'!$N$2:$N$467,'6-23 EMR'!$B$2:$B$467,$B437)</f>
        <v>0</v>
      </c>
      <c r="AL437" t="s">
        <v>1970</v>
      </c>
    </row>
    <row r="438" spans="1:38" x14ac:dyDescent="0.25">
      <c r="A438" s="3" t="s">
        <v>1971</v>
      </c>
      <c r="B438" t="s">
        <v>1972</v>
      </c>
      <c r="C438" t="s">
        <v>1973</v>
      </c>
      <c r="D438" t="s">
        <v>1974</v>
      </c>
      <c r="E438" t="str">
        <f>IF(OR(Table1[[#This Row],[June 23-29 Resident Confirmed COVID-19 (sum)]]&gt;0,Table1[[#This Row],[June 23-29 Resident Suspected COVID-19 (sum)]]&gt;0,Table1[[#This Row],[June 23-29 Staff Confirmed COVID-19 (sum)]]&gt;0,Table1[[#This Row],[June 23-29 Staff Suspected COVID-19 (sum)]]&gt;0),"Yes","")</f>
        <v/>
      </c>
      <c r="F438">
        <f t="shared" si="21"/>
        <v>0</v>
      </c>
      <c r="G438">
        <f t="shared" si="21"/>
        <v>0</v>
      </c>
      <c r="H438">
        <f t="shared" si="21"/>
        <v>0</v>
      </c>
      <c r="I438">
        <f t="shared" si="21"/>
        <v>0</v>
      </c>
      <c r="J438">
        <f>SUMIFS('6-29 EMR'!$F$2:$F$467,'6-29 EMR'!$B$2:$B$467,$B438)</f>
        <v>0</v>
      </c>
      <c r="K438">
        <f>SUMIFS('6-29 EMR'!$G$2:$G$467,'6-29 EMR'!$B$2:$B$467,$B438)</f>
        <v>0</v>
      </c>
      <c r="L438">
        <f>SUMIFS('6-29 EMR'!$M$2:$M$467,'6-29 EMR'!$B$2:$B$467,$B438)</f>
        <v>0</v>
      </c>
      <c r="M438">
        <f>SUMIFS('6-29 EMR'!$N$2:$N$467,'6-29 EMR'!$B$2:$B$467,$B438)</f>
        <v>0</v>
      </c>
      <c r="N438">
        <f>SUMIFS('6-28 EMR'!$F$2:$F$467,'6-28 EMR'!$B$2:$B$467,$B438)</f>
        <v>0</v>
      </c>
      <c r="O438">
        <f>SUMIFS('6-28 EMR'!$G$2:$G$467,'6-28 EMR'!$B$2:$B$467,$B438)</f>
        <v>0</v>
      </c>
      <c r="P438">
        <f>SUMIFS('6-28 EMR'!$M$2:$M$467,'6-28 EMR'!$B$2:$B$467,$B438)</f>
        <v>0</v>
      </c>
      <c r="Q438">
        <f>SUMIFS('6-28 EMR'!$N$2:$N$467,'6-28 EMR'!$B$2:$B$467,$B438)</f>
        <v>0</v>
      </c>
      <c r="R438">
        <f>SUMIFS('6-27 EMR'!$F$2:$F$467,'6-27 EMR'!$B$2:$B$467,$B438)</f>
        <v>0</v>
      </c>
      <c r="S438">
        <f>SUMIFS('6-27 EMR'!$G$2:$G$467,'6-27 EMR'!$B$2:$B$467,$B438)</f>
        <v>0</v>
      </c>
      <c r="T438">
        <f>SUMIFS('6-27 EMR'!$M$2:$M$467,'6-27 EMR'!$B$2:$B$467,$B438)</f>
        <v>0</v>
      </c>
      <c r="U438">
        <f>SUMIFS('6-27 EMR'!$N$2:$N$467,'6-27 EMR'!$B$2:$B$467,$B438)</f>
        <v>0</v>
      </c>
      <c r="V438">
        <f>SUMIFS('6-26 EMR'!$F$2:$F$467,'6-26 EMR'!$B$2:$B$467,$B438)</f>
        <v>0</v>
      </c>
      <c r="W438">
        <f>SUMIFS('6-26 EMR'!$G$2:$G$467,'6-26 EMR'!$B$2:$B$467,$B438)</f>
        <v>0</v>
      </c>
      <c r="X438">
        <f>SUMIFS('6-26 EMR'!$M$2:$M$467,'6-26 EMR'!$B$2:$B$467,$B438)</f>
        <v>0</v>
      </c>
      <c r="Y438">
        <f>SUMIFS('6-26 EMR'!$N$2:$N$467,'6-26 EMR'!$B$2:$B$467,$B438)</f>
        <v>0</v>
      </c>
      <c r="Z438">
        <f>SUMIFS('6-25 EMR'!$F$2:$F$467,'6-25 EMR'!$B$2:$B$467,$B438)</f>
        <v>0</v>
      </c>
      <c r="AA438">
        <f>SUMIFS('6-25 EMR'!$G$2:$G$467,'6-25 EMR'!$B$2:$B$467,$B438)</f>
        <v>0</v>
      </c>
      <c r="AB438">
        <f>SUMIFS('6-25 EMR'!$M$2:$M$467,'6-25 EMR'!$B$2:$B$467,$B438)</f>
        <v>0</v>
      </c>
      <c r="AC438">
        <f>SUMIFS('6-25 EMR'!$N$2:$N$467,'6-25 EMR'!$B$2:$B$467,$B438)</f>
        <v>0</v>
      </c>
      <c r="AD438">
        <f>SUMIFS('6-24 EMR'!$F$2:$F$467,'6-24 EMR'!$B$2:$B$467,$B438)</f>
        <v>0</v>
      </c>
      <c r="AE438">
        <f>SUMIFS('6-24 EMR'!$G$2:$G$467,'6-24 EMR'!$B$2:$B$467,$B438)</f>
        <v>0</v>
      </c>
      <c r="AF438">
        <f>SUMIFS('6-24 EMR'!$M$2:$M$467,'6-24 EMR'!$B$2:$B$467,$B438)</f>
        <v>0</v>
      </c>
      <c r="AG438">
        <f>SUMIFS('6-24 EMR'!$N$2:$N$467,'6-24 EMR'!$B$2:$B$467,$B438)</f>
        <v>0</v>
      </c>
      <c r="AH438">
        <f>SUMIFS('6-23 EMR'!$F$2:$F$467,'6-23 EMR'!$B$2:$B$467,$B438)</f>
        <v>0</v>
      </c>
      <c r="AI438">
        <f>SUMIFS('6-23 EMR'!$G$2:$G$467,'6-23 EMR'!$B$2:$B$467,$B438)</f>
        <v>0</v>
      </c>
      <c r="AJ438">
        <f>SUMIFS('6-23 EMR'!$M$2:$M$467,'6-23 EMR'!$B$2:$B$467,$B438)</f>
        <v>0</v>
      </c>
      <c r="AK438">
        <f>SUMIFS('6-23 EMR'!$N$2:$N$467,'6-23 EMR'!$B$2:$B$467,$B438)</f>
        <v>0</v>
      </c>
      <c r="AL438" t="s">
        <v>1977</v>
      </c>
    </row>
    <row r="439" spans="1:38" x14ac:dyDescent="0.25">
      <c r="A439" s="3" t="s">
        <v>1971</v>
      </c>
      <c r="B439" t="s">
        <v>1978</v>
      </c>
      <c r="C439" t="s">
        <v>1979</v>
      </c>
      <c r="D439" t="s">
        <v>1980</v>
      </c>
      <c r="E439" t="str">
        <f>IF(OR(Table1[[#This Row],[June 23-29 Resident Confirmed COVID-19 (sum)]]&gt;0,Table1[[#This Row],[June 23-29 Resident Suspected COVID-19 (sum)]]&gt;0,Table1[[#This Row],[June 23-29 Staff Confirmed COVID-19 (sum)]]&gt;0,Table1[[#This Row],[June 23-29 Staff Suspected COVID-19 (sum)]]&gt;0),"Yes","")</f>
        <v/>
      </c>
      <c r="F439">
        <f t="shared" si="21"/>
        <v>0</v>
      </c>
      <c r="G439">
        <f t="shared" si="21"/>
        <v>0</v>
      </c>
      <c r="H439">
        <f t="shared" si="21"/>
        <v>0</v>
      </c>
      <c r="I439">
        <f t="shared" si="21"/>
        <v>0</v>
      </c>
      <c r="J439">
        <f>SUMIFS('6-29 EMR'!$F$2:$F$467,'6-29 EMR'!$B$2:$B$467,$B439)</f>
        <v>0</v>
      </c>
      <c r="K439">
        <f>SUMIFS('6-29 EMR'!$G$2:$G$467,'6-29 EMR'!$B$2:$B$467,$B439)</f>
        <v>0</v>
      </c>
      <c r="L439">
        <f>SUMIFS('6-29 EMR'!$M$2:$M$467,'6-29 EMR'!$B$2:$B$467,$B439)</f>
        <v>0</v>
      </c>
      <c r="M439">
        <f>SUMIFS('6-29 EMR'!$N$2:$N$467,'6-29 EMR'!$B$2:$B$467,$B439)</f>
        <v>0</v>
      </c>
      <c r="N439">
        <f>SUMIFS('6-28 EMR'!$F$2:$F$467,'6-28 EMR'!$B$2:$B$467,$B439)</f>
        <v>0</v>
      </c>
      <c r="O439">
        <f>SUMIFS('6-28 EMR'!$G$2:$G$467,'6-28 EMR'!$B$2:$B$467,$B439)</f>
        <v>0</v>
      </c>
      <c r="P439">
        <f>SUMIFS('6-28 EMR'!$M$2:$M$467,'6-28 EMR'!$B$2:$B$467,$B439)</f>
        <v>0</v>
      </c>
      <c r="Q439">
        <f>SUMIFS('6-28 EMR'!$N$2:$N$467,'6-28 EMR'!$B$2:$B$467,$B439)</f>
        <v>0</v>
      </c>
      <c r="R439">
        <f>SUMIFS('6-27 EMR'!$F$2:$F$467,'6-27 EMR'!$B$2:$B$467,$B439)</f>
        <v>0</v>
      </c>
      <c r="S439">
        <f>SUMIFS('6-27 EMR'!$G$2:$G$467,'6-27 EMR'!$B$2:$B$467,$B439)</f>
        <v>0</v>
      </c>
      <c r="T439">
        <f>SUMIFS('6-27 EMR'!$M$2:$M$467,'6-27 EMR'!$B$2:$B$467,$B439)</f>
        <v>0</v>
      </c>
      <c r="U439">
        <f>SUMIFS('6-27 EMR'!$N$2:$N$467,'6-27 EMR'!$B$2:$B$467,$B439)</f>
        <v>0</v>
      </c>
      <c r="V439">
        <f>SUMIFS('6-26 EMR'!$F$2:$F$467,'6-26 EMR'!$B$2:$B$467,$B439)</f>
        <v>0</v>
      </c>
      <c r="W439">
        <f>SUMIFS('6-26 EMR'!$G$2:$G$467,'6-26 EMR'!$B$2:$B$467,$B439)</f>
        <v>0</v>
      </c>
      <c r="X439">
        <f>SUMIFS('6-26 EMR'!$M$2:$M$467,'6-26 EMR'!$B$2:$B$467,$B439)</f>
        <v>0</v>
      </c>
      <c r="Y439">
        <f>SUMIFS('6-26 EMR'!$N$2:$N$467,'6-26 EMR'!$B$2:$B$467,$B439)</f>
        <v>0</v>
      </c>
      <c r="Z439">
        <f>SUMIFS('6-25 EMR'!$F$2:$F$467,'6-25 EMR'!$B$2:$B$467,$B439)</f>
        <v>0</v>
      </c>
      <c r="AA439">
        <f>SUMIFS('6-25 EMR'!$G$2:$G$467,'6-25 EMR'!$B$2:$B$467,$B439)</f>
        <v>0</v>
      </c>
      <c r="AB439">
        <f>SUMIFS('6-25 EMR'!$M$2:$M$467,'6-25 EMR'!$B$2:$B$467,$B439)</f>
        <v>0</v>
      </c>
      <c r="AC439">
        <f>SUMIFS('6-25 EMR'!$N$2:$N$467,'6-25 EMR'!$B$2:$B$467,$B439)</f>
        <v>0</v>
      </c>
      <c r="AD439">
        <f>SUMIFS('6-24 EMR'!$F$2:$F$467,'6-24 EMR'!$B$2:$B$467,$B439)</f>
        <v>0</v>
      </c>
      <c r="AE439">
        <f>SUMIFS('6-24 EMR'!$G$2:$G$467,'6-24 EMR'!$B$2:$B$467,$B439)</f>
        <v>0</v>
      </c>
      <c r="AF439">
        <f>SUMIFS('6-24 EMR'!$M$2:$M$467,'6-24 EMR'!$B$2:$B$467,$B439)</f>
        <v>0</v>
      </c>
      <c r="AG439">
        <f>SUMIFS('6-24 EMR'!$N$2:$N$467,'6-24 EMR'!$B$2:$B$467,$B439)</f>
        <v>0</v>
      </c>
      <c r="AH439">
        <f>SUMIFS('6-23 EMR'!$F$2:$F$467,'6-23 EMR'!$B$2:$B$467,$B439)</f>
        <v>0</v>
      </c>
      <c r="AI439">
        <f>SUMIFS('6-23 EMR'!$G$2:$G$467,'6-23 EMR'!$B$2:$B$467,$B439)</f>
        <v>0</v>
      </c>
      <c r="AJ439">
        <f>SUMIFS('6-23 EMR'!$M$2:$M$467,'6-23 EMR'!$B$2:$B$467,$B439)</f>
        <v>0</v>
      </c>
      <c r="AK439">
        <f>SUMIFS('6-23 EMR'!$N$2:$N$467,'6-23 EMR'!$B$2:$B$467,$B439)</f>
        <v>0</v>
      </c>
      <c r="AL439" t="s">
        <v>1978</v>
      </c>
    </row>
    <row r="440" spans="1:38" x14ac:dyDescent="0.25">
      <c r="A440" s="3" t="s">
        <v>1982</v>
      </c>
      <c r="B440" t="s">
        <v>1983</v>
      </c>
      <c r="C440" t="s">
        <v>1984</v>
      </c>
      <c r="D440" t="s">
        <v>1983</v>
      </c>
      <c r="E440" t="str">
        <f>IF(OR(Table1[[#This Row],[June 23-29 Resident Confirmed COVID-19 (sum)]]&gt;0,Table1[[#This Row],[June 23-29 Resident Suspected COVID-19 (sum)]]&gt;0,Table1[[#This Row],[June 23-29 Staff Confirmed COVID-19 (sum)]]&gt;0,Table1[[#This Row],[June 23-29 Staff Suspected COVID-19 (sum)]]&gt;0),"Yes","")</f>
        <v/>
      </c>
      <c r="F440">
        <f t="shared" si="21"/>
        <v>0</v>
      </c>
      <c r="G440">
        <f t="shared" si="21"/>
        <v>0</v>
      </c>
      <c r="H440">
        <f t="shared" si="21"/>
        <v>0</v>
      </c>
      <c r="I440">
        <f t="shared" si="21"/>
        <v>0</v>
      </c>
      <c r="J440">
        <f>SUMIFS('6-29 EMR'!$F$2:$F$467,'6-29 EMR'!$B$2:$B$467,$B440)</f>
        <v>0</v>
      </c>
      <c r="K440">
        <f>SUMIFS('6-29 EMR'!$G$2:$G$467,'6-29 EMR'!$B$2:$B$467,$B440)</f>
        <v>0</v>
      </c>
      <c r="L440">
        <f>SUMIFS('6-29 EMR'!$M$2:$M$467,'6-29 EMR'!$B$2:$B$467,$B440)</f>
        <v>0</v>
      </c>
      <c r="M440">
        <f>SUMIFS('6-29 EMR'!$N$2:$N$467,'6-29 EMR'!$B$2:$B$467,$B440)</f>
        <v>0</v>
      </c>
      <c r="N440">
        <f>SUMIFS('6-28 EMR'!$F$2:$F$467,'6-28 EMR'!$B$2:$B$467,$B440)</f>
        <v>0</v>
      </c>
      <c r="O440">
        <f>SUMIFS('6-28 EMR'!$G$2:$G$467,'6-28 EMR'!$B$2:$B$467,$B440)</f>
        <v>0</v>
      </c>
      <c r="P440">
        <f>SUMIFS('6-28 EMR'!$M$2:$M$467,'6-28 EMR'!$B$2:$B$467,$B440)</f>
        <v>0</v>
      </c>
      <c r="Q440">
        <f>SUMIFS('6-28 EMR'!$N$2:$N$467,'6-28 EMR'!$B$2:$B$467,$B440)</f>
        <v>0</v>
      </c>
      <c r="R440">
        <f>SUMIFS('6-27 EMR'!$F$2:$F$467,'6-27 EMR'!$B$2:$B$467,$B440)</f>
        <v>0</v>
      </c>
      <c r="S440">
        <f>SUMIFS('6-27 EMR'!$G$2:$G$467,'6-27 EMR'!$B$2:$B$467,$B440)</f>
        <v>0</v>
      </c>
      <c r="T440">
        <f>SUMIFS('6-27 EMR'!$M$2:$M$467,'6-27 EMR'!$B$2:$B$467,$B440)</f>
        <v>0</v>
      </c>
      <c r="U440">
        <f>SUMIFS('6-27 EMR'!$N$2:$N$467,'6-27 EMR'!$B$2:$B$467,$B440)</f>
        <v>0</v>
      </c>
      <c r="V440">
        <f>SUMIFS('6-26 EMR'!$F$2:$F$467,'6-26 EMR'!$B$2:$B$467,$B440)</f>
        <v>0</v>
      </c>
      <c r="W440">
        <f>SUMIFS('6-26 EMR'!$G$2:$G$467,'6-26 EMR'!$B$2:$B$467,$B440)</f>
        <v>0</v>
      </c>
      <c r="X440">
        <f>SUMIFS('6-26 EMR'!$M$2:$M$467,'6-26 EMR'!$B$2:$B$467,$B440)</f>
        <v>0</v>
      </c>
      <c r="Y440">
        <f>SUMIFS('6-26 EMR'!$N$2:$N$467,'6-26 EMR'!$B$2:$B$467,$B440)</f>
        <v>0</v>
      </c>
      <c r="Z440">
        <f>SUMIFS('6-25 EMR'!$F$2:$F$467,'6-25 EMR'!$B$2:$B$467,$B440)</f>
        <v>0</v>
      </c>
      <c r="AA440">
        <f>SUMIFS('6-25 EMR'!$G$2:$G$467,'6-25 EMR'!$B$2:$B$467,$B440)</f>
        <v>0</v>
      </c>
      <c r="AB440">
        <f>SUMIFS('6-25 EMR'!$M$2:$M$467,'6-25 EMR'!$B$2:$B$467,$B440)</f>
        <v>0</v>
      </c>
      <c r="AC440">
        <f>SUMIFS('6-25 EMR'!$N$2:$N$467,'6-25 EMR'!$B$2:$B$467,$B440)</f>
        <v>0</v>
      </c>
      <c r="AD440">
        <f>SUMIFS('6-24 EMR'!$F$2:$F$467,'6-24 EMR'!$B$2:$B$467,$B440)</f>
        <v>0</v>
      </c>
      <c r="AE440">
        <f>SUMIFS('6-24 EMR'!$G$2:$G$467,'6-24 EMR'!$B$2:$B$467,$B440)</f>
        <v>0</v>
      </c>
      <c r="AF440">
        <f>SUMIFS('6-24 EMR'!$M$2:$M$467,'6-24 EMR'!$B$2:$B$467,$B440)</f>
        <v>0</v>
      </c>
      <c r="AG440">
        <f>SUMIFS('6-24 EMR'!$N$2:$N$467,'6-24 EMR'!$B$2:$B$467,$B440)</f>
        <v>0</v>
      </c>
      <c r="AH440">
        <f>SUMIFS('6-23 EMR'!$F$2:$F$467,'6-23 EMR'!$B$2:$B$467,$B440)</f>
        <v>0</v>
      </c>
      <c r="AI440">
        <f>SUMIFS('6-23 EMR'!$G$2:$G$467,'6-23 EMR'!$B$2:$B$467,$B440)</f>
        <v>0</v>
      </c>
      <c r="AJ440">
        <f>SUMIFS('6-23 EMR'!$M$2:$M$467,'6-23 EMR'!$B$2:$B$467,$B440)</f>
        <v>0</v>
      </c>
      <c r="AK440">
        <f>SUMIFS('6-23 EMR'!$N$2:$N$467,'6-23 EMR'!$B$2:$B$467,$B440)</f>
        <v>0</v>
      </c>
      <c r="AL440" t="s">
        <v>1986</v>
      </c>
    </row>
    <row r="441" spans="1:38" x14ac:dyDescent="0.25">
      <c r="A441" s="3" t="s">
        <v>1987</v>
      </c>
      <c r="B441" t="s">
        <v>1988</v>
      </c>
      <c r="C441" t="s">
        <v>1989</v>
      </c>
      <c r="D441" t="s">
        <v>1988</v>
      </c>
      <c r="E441" t="str">
        <f>IF(OR(Table1[[#This Row],[June 23-29 Resident Confirmed COVID-19 (sum)]]&gt;0,Table1[[#This Row],[June 23-29 Resident Suspected COVID-19 (sum)]]&gt;0,Table1[[#This Row],[June 23-29 Staff Confirmed COVID-19 (sum)]]&gt;0,Table1[[#This Row],[June 23-29 Staff Suspected COVID-19 (sum)]]&gt;0),"Yes","")</f>
        <v>Yes</v>
      </c>
      <c r="F441">
        <f t="shared" si="21"/>
        <v>0</v>
      </c>
      <c r="G441">
        <f t="shared" si="21"/>
        <v>0</v>
      </c>
      <c r="H441">
        <f t="shared" si="21"/>
        <v>12</v>
      </c>
      <c r="I441">
        <f t="shared" si="21"/>
        <v>4</v>
      </c>
      <c r="J441">
        <f>SUMIFS('6-29 EMR'!$F$2:$F$467,'6-29 EMR'!$B$2:$B$467,$B441)</f>
        <v>0</v>
      </c>
      <c r="K441">
        <f>SUMIFS('6-29 EMR'!$G$2:$G$467,'6-29 EMR'!$B$2:$B$467,$B441)</f>
        <v>0</v>
      </c>
      <c r="L441">
        <f>SUMIFS('6-29 EMR'!$M$2:$M$467,'6-29 EMR'!$B$2:$B$467,$B441)</f>
        <v>3</v>
      </c>
      <c r="M441">
        <f>SUMIFS('6-29 EMR'!$N$2:$N$467,'6-29 EMR'!$B$2:$B$467,$B441)</f>
        <v>0</v>
      </c>
      <c r="N441">
        <f>SUMIFS('6-28 EMR'!$F$2:$F$467,'6-28 EMR'!$B$2:$B$467,$B441)</f>
        <v>0</v>
      </c>
      <c r="O441">
        <f>SUMIFS('6-28 EMR'!$G$2:$G$467,'6-28 EMR'!$B$2:$B$467,$B441)</f>
        <v>0</v>
      </c>
      <c r="P441">
        <f>SUMIFS('6-28 EMR'!$M$2:$M$467,'6-28 EMR'!$B$2:$B$467,$B441)</f>
        <v>3</v>
      </c>
      <c r="Q441">
        <f>SUMIFS('6-28 EMR'!$N$2:$N$467,'6-28 EMR'!$B$2:$B$467,$B441)</f>
        <v>0</v>
      </c>
      <c r="R441">
        <f>SUMIFS('6-27 EMR'!$F$2:$F$467,'6-27 EMR'!$B$2:$B$467,$B441)</f>
        <v>0</v>
      </c>
      <c r="S441">
        <f>SUMIFS('6-27 EMR'!$G$2:$G$467,'6-27 EMR'!$B$2:$B$467,$B441)</f>
        <v>0</v>
      </c>
      <c r="T441">
        <f>SUMIFS('6-27 EMR'!$M$2:$M$467,'6-27 EMR'!$B$2:$B$467,$B441)</f>
        <v>3</v>
      </c>
      <c r="U441">
        <f>SUMIFS('6-27 EMR'!$N$2:$N$467,'6-27 EMR'!$B$2:$B$467,$B441)</f>
        <v>0</v>
      </c>
      <c r="V441">
        <f>SUMIFS('6-26 EMR'!$F$2:$F$467,'6-26 EMR'!$B$2:$B$467,$B441)</f>
        <v>0</v>
      </c>
      <c r="W441">
        <f>SUMIFS('6-26 EMR'!$G$2:$G$467,'6-26 EMR'!$B$2:$B$467,$B441)</f>
        <v>0</v>
      </c>
      <c r="X441">
        <f>SUMIFS('6-26 EMR'!$M$2:$M$467,'6-26 EMR'!$B$2:$B$467,$B441)</f>
        <v>3</v>
      </c>
      <c r="Y441">
        <f>SUMIFS('6-26 EMR'!$N$2:$N$467,'6-26 EMR'!$B$2:$B$467,$B441)</f>
        <v>0</v>
      </c>
      <c r="Z441">
        <f>SUMIFS('6-25 EMR'!$F$2:$F$467,'6-25 EMR'!$B$2:$B$467,$B441)</f>
        <v>0</v>
      </c>
      <c r="AA441">
        <f>SUMIFS('6-25 EMR'!$G$2:$G$467,'6-25 EMR'!$B$2:$B$467,$B441)</f>
        <v>0</v>
      </c>
      <c r="AB441">
        <f>SUMIFS('6-25 EMR'!$M$2:$M$467,'6-25 EMR'!$B$2:$B$467,$B441)</f>
        <v>0</v>
      </c>
      <c r="AC441">
        <f>SUMIFS('6-25 EMR'!$N$2:$N$467,'6-25 EMR'!$B$2:$B$467,$B441)</f>
        <v>0</v>
      </c>
      <c r="AD441">
        <f>SUMIFS('6-24 EMR'!$F$2:$F$467,'6-24 EMR'!$B$2:$B$467,$B441)</f>
        <v>0</v>
      </c>
      <c r="AE441">
        <f>SUMIFS('6-24 EMR'!$G$2:$G$467,'6-24 EMR'!$B$2:$B$467,$B441)</f>
        <v>0</v>
      </c>
      <c r="AF441">
        <f>SUMIFS('6-24 EMR'!$M$2:$M$467,'6-24 EMR'!$B$2:$B$467,$B441)</f>
        <v>0</v>
      </c>
      <c r="AG441">
        <f>SUMIFS('6-24 EMR'!$N$2:$N$467,'6-24 EMR'!$B$2:$B$467,$B441)</f>
        <v>2</v>
      </c>
      <c r="AH441">
        <f>SUMIFS('6-23 EMR'!$F$2:$F$467,'6-23 EMR'!$B$2:$B$467,$B441)</f>
        <v>0</v>
      </c>
      <c r="AI441">
        <f>SUMIFS('6-23 EMR'!$G$2:$G$467,'6-23 EMR'!$B$2:$B$467,$B441)</f>
        <v>0</v>
      </c>
      <c r="AJ441">
        <f>SUMIFS('6-23 EMR'!$M$2:$M$467,'6-23 EMR'!$B$2:$B$467,$B441)</f>
        <v>0</v>
      </c>
      <c r="AK441">
        <f>SUMIFS('6-23 EMR'!$N$2:$N$467,'6-23 EMR'!$B$2:$B$467,$B441)</f>
        <v>2</v>
      </c>
      <c r="AL441" t="s">
        <v>1991</v>
      </c>
    </row>
    <row r="442" spans="1:38" x14ac:dyDescent="0.25">
      <c r="A442" s="3" t="s">
        <v>1992</v>
      </c>
      <c r="B442" t="s">
        <v>1993</v>
      </c>
      <c r="C442" t="s">
        <v>1994</v>
      </c>
      <c r="D442" t="s">
        <v>1995</v>
      </c>
      <c r="E442" t="str">
        <f>IF(OR(Table1[[#This Row],[June 23-29 Resident Confirmed COVID-19 (sum)]]&gt;0,Table1[[#This Row],[June 23-29 Resident Suspected COVID-19 (sum)]]&gt;0,Table1[[#This Row],[June 23-29 Staff Confirmed COVID-19 (sum)]]&gt;0,Table1[[#This Row],[June 23-29 Staff Suspected COVID-19 (sum)]]&gt;0),"Yes","")</f>
        <v/>
      </c>
      <c r="F442">
        <f t="shared" si="21"/>
        <v>0</v>
      </c>
      <c r="G442">
        <f t="shared" si="21"/>
        <v>0</v>
      </c>
      <c r="H442">
        <f t="shared" si="21"/>
        <v>0</v>
      </c>
      <c r="I442">
        <f t="shared" si="21"/>
        <v>0</v>
      </c>
      <c r="J442">
        <f>SUMIFS('6-29 EMR'!$F$2:$F$467,'6-29 EMR'!$B$2:$B$467,$B442)</f>
        <v>0</v>
      </c>
      <c r="K442">
        <f>SUMIFS('6-29 EMR'!$G$2:$G$467,'6-29 EMR'!$B$2:$B$467,$B442)</f>
        <v>0</v>
      </c>
      <c r="L442">
        <f>SUMIFS('6-29 EMR'!$M$2:$M$467,'6-29 EMR'!$B$2:$B$467,$B442)</f>
        <v>0</v>
      </c>
      <c r="M442">
        <f>SUMIFS('6-29 EMR'!$N$2:$N$467,'6-29 EMR'!$B$2:$B$467,$B442)</f>
        <v>0</v>
      </c>
      <c r="N442">
        <f>SUMIFS('6-28 EMR'!$F$2:$F$467,'6-28 EMR'!$B$2:$B$467,$B442)</f>
        <v>0</v>
      </c>
      <c r="O442">
        <f>SUMIFS('6-28 EMR'!$G$2:$G$467,'6-28 EMR'!$B$2:$B$467,$B442)</f>
        <v>0</v>
      </c>
      <c r="P442">
        <f>SUMIFS('6-28 EMR'!$M$2:$M$467,'6-28 EMR'!$B$2:$B$467,$B442)</f>
        <v>0</v>
      </c>
      <c r="Q442">
        <f>SUMIFS('6-28 EMR'!$N$2:$N$467,'6-28 EMR'!$B$2:$B$467,$B442)</f>
        <v>0</v>
      </c>
      <c r="R442">
        <f>SUMIFS('6-27 EMR'!$F$2:$F$467,'6-27 EMR'!$B$2:$B$467,$B442)</f>
        <v>0</v>
      </c>
      <c r="S442">
        <f>SUMIFS('6-27 EMR'!$G$2:$G$467,'6-27 EMR'!$B$2:$B$467,$B442)</f>
        <v>0</v>
      </c>
      <c r="T442">
        <f>SUMIFS('6-27 EMR'!$M$2:$M$467,'6-27 EMR'!$B$2:$B$467,$B442)</f>
        <v>0</v>
      </c>
      <c r="U442">
        <f>SUMIFS('6-27 EMR'!$N$2:$N$467,'6-27 EMR'!$B$2:$B$467,$B442)</f>
        <v>0</v>
      </c>
      <c r="V442">
        <f>SUMIFS('6-26 EMR'!$F$2:$F$467,'6-26 EMR'!$B$2:$B$467,$B442)</f>
        <v>0</v>
      </c>
      <c r="W442">
        <f>SUMIFS('6-26 EMR'!$G$2:$G$467,'6-26 EMR'!$B$2:$B$467,$B442)</f>
        <v>0</v>
      </c>
      <c r="X442">
        <f>SUMIFS('6-26 EMR'!$M$2:$M$467,'6-26 EMR'!$B$2:$B$467,$B442)</f>
        <v>0</v>
      </c>
      <c r="Y442">
        <f>SUMIFS('6-26 EMR'!$N$2:$N$467,'6-26 EMR'!$B$2:$B$467,$B442)</f>
        <v>0</v>
      </c>
      <c r="Z442">
        <f>SUMIFS('6-25 EMR'!$F$2:$F$467,'6-25 EMR'!$B$2:$B$467,$B442)</f>
        <v>0</v>
      </c>
      <c r="AA442">
        <f>SUMIFS('6-25 EMR'!$G$2:$G$467,'6-25 EMR'!$B$2:$B$467,$B442)</f>
        <v>0</v>
      </c>
      <c r="AB442">
        <f>SUMIFS('6-25 EMR'!$M$2:$M$467,'6-25 EMR'!$B$2:$B$467,$B442)</f>
        <v>0</v>
      </c>
      <c r="AC442">
        <f>SUMIFS('6-25 EMR'!$N$2:$N$467,'6-25 EMR'!$B$2:$B$467,$B442)</f>
        <v>0</v>
      </c>
      <c r="AD442">
        <f>SUMIFS('6-24 EMR'!$F$2:$F$467,'6-24 EMR'!$B$2:$B$467,$B442)</f>
        <v>0</v>
      </c>
      <c r="AE442">
        <f>SUMIFS('6-24 EMR'!$G$2:$G$467,'6-24 EMR'!$B$2:$B$467,$B442)</f>
        <v>0</v>
      </c>
      <c r="AF442">
        <f>SUMIFS('6-24 EMR'!$M$2:$M$467,'6-24 EMR'!$B$2:$B$467,$B442)</f>
        <v>0</v>
      </c>
      <c r="AG442">
        <f>SUMIFS('6-24 EMR'!$N$2:$N$467,'6-24 EMR'!$B$2:$B$467,$B442)</f>
        <v>0</v>
      </c>
      <c r="AH442">
        <f>SUMIFS('6-23 EMR'!$F$2:$F$467,'6-23 EMR'!$B$2:$B$467,$B442)</f>
        <v>0</v>
      </c>
      <c r="AI442">
        <f>SUMIFS('6-23 EMR'!$G$2:$G$467,'6-23 EMR'!$B$2:$B$467,$B442)</f>
        <v>0</v>
      </c>
      <c r="AJ442">
        <f>SUMIFS('6-23 EMR'!$M$2:$M$467,'6-23 EMR'!$B$2:$B$467,$B442)</f>
        <v>0</v>
      </c>
      <c r="AK442">
        <f>SUMIFS('6-23 EMR'!$N$2:$N$467,'6-23 EMR'!$B$2:$B$467,$B442)</f>
        <v>0</v>
      </c>
      <c r="AL442" t="s">
        <v>1997</v>
      </c>
    </row>
    <row r="443" spans="1:38" x14ac:dyDescent="0.25">
      <c r="A443" s="3" t="s">
        <v>1992</v>
      </c>
      <c r="B443" t="s">
        <v>1998</v>
      </c>
      <c r="C443" t="s">
        <v>1999</v>
      </c>
      <c r="D443" t="s">
        <v>2000</v>
      </c>
      <c r="E443" t="str">
        <f>IF(OR(Table1[[#This Row],[June 23-29 Resident Confirmed COVID-19 (sum)]]&gt;0,Table1[[#This Row],[June 23-29 Resident Suspected COVID-19 (sum)]]&gt;0,Table1[[#This Row],[June 23-29 Staff Confirmed COVID-19 (sum)]]&gt;0,Table1[[#This Row],[June 23-29 Staff Suspected COVID-19 (sum)]]&gt;0),"Yes","")</f>
        <v/>
      </c>
      <c r="F443">
        <f t="shared" si="21"/>
        <v>0</v>
      </c>
      <c r="G443">
        <f t="shared" si="21"/>
        <v>0</v>
      </c>
      <c r="H443">
        <f t="shared" si="21"/>
        <v>0</v>
      </c>
      <c r="I443">
        <f t="shared" si="21"/>
        <v>0</v>
      </c>
      <c r="J443">
        <f>SUMIFS('6-29 EMR'!$F$2:$F$467,'6-29 EMR'!$B$2:$B$467,$B443)</f>
        <v>0</v>
      </c>
      <c r="K443">
        <f>SUMIFS('6-29 EMR'!$G$2:$G$467,'6-29 EMR'!$B$2:$B$467,$B443)</f>
        <v>0</v>
      </c>
      <c r="L443">
        <f>SUMIFS('6-29 EMR'!$M$2:$M$467,'6-29 EMR'!$B$2:$B$467,$B443)</f>
        <v>0</v>
      </c>
      <c r="M443">
        <f>SUMIFS('6-29 EMR'!$N$2:$N$467,'6-29 EMR'!$B$2:$B$467,$B443)</f>
        <v>0</v>
      </c>
      <c r="N443">
        <f>SUMIFS('6-28 EMR'!$F$2:$F$467,'6-28 EMR'!$B$2:$B$467,$B443)</f>
        <v>0</v>
      </c>
      <c r="O443">
        <f>SUMIFS('6-28 EMR'!$G$2:$G$467,'6-28 EMR'!$B$2:$B$467,$B443)</f>
        <v>0</v>
      </c>
      <c r="P443">
        <f>SUMIFS('6-28 EMR'!$M$2:$M$467,'6-28 EMR'!$B$2:$B$467,$B443)</f>
        <v>0</v>
      </c>
      <c r="Q443">
        <f>SUMIFS('6-28 EMR'!$N$2:$N$467,'6-28 EMR'!$B$2:$B$467,$B443)</f>
        <v>0</v>
      </c>
      <c r="R443">
        <f>SUMIFS('6-27 EMR'!$F$2:$F$467,'6-27 EMR'!$B$2:$B$467,$B443)</f>
        <v>0</v>
      </c>
      <c r="S443">
        <f>SUMIFS('6-27 EMR'!$G$2:$G$467,'6-27 EMR'!$B$2:$B$467,$B443)</f>
        <v>0</v>
      </c>
      <c r="T443">
        <f>SUMIFS('6-27 EMR'!$M$2:$M$467,'6-27 EMR'!$B$2:$B$467,$B443)</f>
        <v>0</v>
      </c>
      <c r="U443">
        <f>SUMIFS('6-27 EMR'!$N$2:$N$467,'6-27 EMR'!$B$2:$B$467,$B443)</f>
        <v>0</v>
      </c>
      <c r="V443">
        <f>SUMIFS('6-26 EMR'!$F$2:$F$467,'6-26 EMR'!$B$2:$B$467,$B443)</f>
        <v>0</v>
      </c>
      <c r="W443">
        <f>SUMIFS('6-26 EMR'!$G$2:$G$467,'6-26 EMR'!$B$2:$B$467,$B443)</f>
        <v>0</v>
      </c>
      <c r="X443">
        <f>SUMIFS('6-26 EMR'!$M$2:$M$467,'6-26 EMR'!$B$2:$B$467,$B443)</f>
        <v>0</v>
      </c>
      <c r="Y443">
        <f>SUMIFS('6-26 EMR'!$N$2:$N$467,'6-26 EMR'!$B$2:$B$467,$B443)</f>
        <v>0</v>
      </c>
      <c r="Z443">
        <f>SUMIFS('6-25 EMR'!$F$2:$F$467,'6-25 EMR'!$B$2:$B$467,$B443)</f>
        <v>0</v>
      </c>
      <c r="AA443">
        <f>SUMIFS('6-25 EMR'!$G$2:$G$467,'6-25 EMR'!$B$2:$B$467,$B443)</f>
        <v>0</v>
      </c>
      <c r="AB443">
        <f>SUMIFS('6-25 EMR'!$M$2:$M$467,'6-25 EMR'!$B$2:$B$467,$B443)</f>
        <v>0</v>
      </c>
      <c r="AC443">
        <f>SUMIFS('6-25 EMR'!$N$2:$N$467,'6-25 EMR'!$B$2:$B$467,$B443)</f>
        <v>0</v>
      </c>
      <c r="AD443">
        <f>SUMIFS('6-24 EMR'!$F$2:$F$467,'6-24 EMR'!$B$2:$B$467,$B443)</f>
        <v>0</v>
      </c>
      <c r="AE443">
        <f>SUMIFS('6-24 EMR'!$G$2:$G$467,'6-24 EMR'!$B$2:$B$467,$B443)</f>
        <v>0</v>
      </c>
      <c r="AF443">
        <f>SUMIFS('6-24 EMR'!$M$2:$M$467,'6-24 EMR'!$B$2:$B$467,$B443)</f>
        <v>0</v>
      </c>
      <c r="AG443">
        <f>SUMIFS('6-24 EMR'!$N$2:$N$467,'6-24 EMR'!$B$2:$B$467,$B443)</f>
        <v>0</v>
      </c>
      <c r="AH443">
        <f>SUMIFS('6-23 EMR'!$F$2:$F$467,'6-23 EMR'!$B$2:$B$467,$B443)</f>
        <v>0</v>
      </c>
      <c r="AI443">
        <f>SUMIFS('6-23 EMR'!$G$2:$G$467,'6-23 EMR'!$B$2:$B$467,$B443)</f>
        <v>0</v>
      </c>
      <c r="AJ443">
        <f>SUMIFS('6-23 EMR'!$M$2:$M$467,'6-23 EMR'!$B$2:$B$467,$B443)</f>
        <v>0</v>
      </c>
      <c r="AK443">
        <f>SUMIFS('6-23 EMR'!$N$2:$N$467,'6-23 EMR'!$B$2:$B$467,$B443)</f>
        <v>0</v>
      </c>
      <c r="AL443" t="s">
        <v>2002</v>
      </c>
    </row>
    <row r="444" spans="1:38" x14ac:dyDescent="0.25">
      <c r="A444" s="3" t="s">
        <v>2003</v>
      </c>
      <c r="B444" t="s">
        <v>2004</v>
      </c>
      <c r="C444" t="s">
        <v>2005</v>
      </c>
      <c r="D444" t="s">
        <v>2004</v>
      </c>
      <c r="E444" t="str">
        <f>IF(OR(Table1[[#This Row],[June 23-29 Resident Confirmed COVID-19 (sum)]]&gt;0,Table1[[#This Row],[June 23-29 Resident Suspected COVID-19 (sum)]]&gt;0,Table1[[#This Row],[June 23-29 Staff Confirmed COVID-19 (sum)]]&gt;0,Table1[[#This Row],[June 23-29 Staff Suspected COVID-19 (sum)]]&gt;0),"Yes","")</f>
        <v/>
      </c>
      <c r="F444">
        <f t="shared" ref="F444:I463" si="22">SUMIFS($J444:$AK444,$J$1:$AK$1,F$1)</f>
        <v>0</v>
      </c>
      <c r="G444">
        <f t="shared" si="22"/>
        <v>0</v>
      </c>
      <c r="H444">
        <f t="shared" si="22"/>
        <v>0</v>
      </c>
      <c r="I444">
        <f t="shared" si="22"/>
        <v>0</v>
      </c>
      <c r="J444">
        <f>SUMIFS('6-29 EMR'!$F$2:$F$467,'6-29 EMR'!$B$2:$B$467,$B444)</f>
        <v>0</v>
      </c>
      <c r="K444">
        <f>SUMIFS('6-29 EMR'!$G$2:$G$467,'6-29 EMR'!$B$2:$B$467,$B444)</f>
        <v>0</v>
      </c>
      <c r="L444">
        <f>SUMIFS('6-29 EMR'!$M$2:$M$467,'6-29 EMR'!$B$2:$B$467,$B444)</f>
        <v>0</v>
      </c>
      <c r="M444">
        <f>SUMIFS('6-29 EMR'!$N$2:$N$467,'6-29 EMR'!$B$2:$B$467,$B444)</f>
        <v>0</v>
      </c>
      <c r="N444">
        <f>SUMIFS('6-28 EMR'!$F$2:$F$467,'6-28 EMR'!$B$2:$B$467,$B444)</f>
        <v>0</v>
      </c>
      <c r="O444">
        <f>SUMIFS('6-28 EMR'!$G$2:$G$467,'6-28 EMR'!$B$2:$B$467,$B444)</f>
        <v>0</v>
      </c>
      <c r="P444">
        <f>SUMIFS('6-28 EMR'!$M$2:$M$467,'6-28 EMR'!$B$2:$B$467,$B444)</f>
        <v>0</v>
      </c>
      <c r="Q444">
        <f>SUMIFS('6-28 EMR'!$N$2:$N$467,'6-28 EMR'!$B$2:$B$467,$B444)</f>
        <v>0</v>
      </c>
      <c r="R444">
        <f>SUMIFS('6-27 EMR'!$F$2:$F$467,'6-27 EMR'!$B$2:$B$467,$B444)</f>
        <v>0</v>
      </c>
      <c r="S444">
        <f>SUMIFS('6-27 EMR'!$G$2:$G$467,'6-27 EMR'!$B$2:$B$467,$B444)</f>
        <v>0</v>
      </c>
      <c r="T444">
        <f>SUMIFS('6-27 EMR'!$M$2:$M$467,'6-27 EMR'!$B$2:$B$467,$B444)</f>
        <v>0</v>
      </c>
      <c r="U444">
        <f>SUMIFS('6-27 EMR'!$N$2:$N$467,'6-27 EMR'!$B$2:$B$467,$B444)</f>
        <v>0</v>
      </c>
      <c r="V444">
        <f>SUMIFS('6-26 EMR'!$F$2:$F$467,'6-26 EMR'!$B$2:$B$467,$B444)</f>
        <v>0</v>
      </c>
      <c r="W444">
        <f>SUMIFS('6-26 EMR'!$G$2:$G$467,'6-26 EMR'!$B$2:$B$467,$B444)</f>
        <v>0</v>
      </c>
      <c r="X444">
        <f>SUMIFS('6-26 EMR'!$M$2:$M$467,'6-26 EMR'!$B$2:$B$467,$B444)</f>
        <v>0</v>
      </c>
      <c r="Y444">
        <f>SUMIFS('6-26 EMR'!$N$2:$N$467,'6-26 EMR'!$B$2:$B$467,$B444)</f>
        <v>0</v>
      </c>
      <c r="Z444">
        <f>SUMIFS('6-25 EMR'!$F$2:$F$467,'6-25 EMR'!$B$2:$B$467,$B444)</f>
        <v>0</v>
      </c>
      <c r="AA444">
        <f>SUMIFS('6-25 EMR'!$G$2:$G$467,'6-25 EMR'!$B$2:$B$467,$B444)</f>
        <v>0</v>
      </c>
      <c r="AB444">
        <f>SUMIFS('6-25 EMR'!$M$2:$M$467,'6-25 EMR'!$B$2:$B$467,$B444)</f>
        <v>0</v>
      </c>
      <c r="AC444">
        <f>SUMIFS('6-25 EMR'!$N$2:$N$467,'6-25 EMR'!$B$2:$B$467,$B444)</f>
        <v>0</v>
      </c>
      <c r="AD444">
        <f>SUMIFS('6-24 EMR'!$F$2:$F$467,'6-24 EMR'!$B$2:$B$467,$B444)</f>
        <v>0</v>
      </c>
      <c r="AE444">
        <f>SUMIFS('6-24 EMR'!$G$2:$G$467,'6-24 EMR'!$B$2:$B$467,$B444)</f>
        <v>0</v>
      </c>
      <c r="AF444">
        <f>SUMIFS('6-24 EMR'!$M$2:$M$467,'6-24 EMR'!$B$2:$B$467,$B444)</f>
        <v>0</v>
      </c>
      <c r="AG444">
        <f>SUMIFS('6-24 EMR'!$N$2:$N$467,'6-24 EMR'!$B$2:$B$467,$B444)</f>
        <v>0</v>
      </c>
      <c r="AH444">
        <f>SUMIFS('6-23 EMR'!$F$2:$F$467,'6-23 EMR'!$B$2:$B$467,$B444)</f>
        <v>0</v>
      </c>
      <c r="AI444">
        <f>SUMIFS('6-23 EMR'!$G$2:$G$467,'6-23 EMR'!$B$2:$B$467,$B444)</f>
        <v>0</v>
      </c>
      <c r="AJ444">
        <f>SUMIFS('6-23 EMR'!$M$2:$M$467,'6-23 EMR'!$B$2:$B$467,$B444)</f>
        <v>0</v>
      </c>
      <c r="AK444">
        <f>SUMIFS('6-23 EMR'!$N$2:$N$467,'6-23 EMR'!$B$2:$B$467,$B444)</f>
        <v>0</v>
      </c>
      <c r="AL444" t="s">
        <v>2007</v>
      </c>
    </row>
    <row r="445" spans="1:38" x14ac:dyDescent="0.25">
      <c r="A445" s="3" t="s">
        <v>2003</v>
      </c>
      <c r="B445" t="s">
        <v>2008</v>
      </c>
      <c r="C445" t="s">
        <v>123</v>
      </c>
      <c r="D445" t="s">
        <v>2009</v>
      </c>
      <c r="E445" t="str">
        <f>IF(OR(Table1[[#This Row],[June 23-29 Resident Confirmed COVID-19 (sum)]]&gt;0,Table1[[#This Row],[June 23-29 Resident Suspected COVID-19 (sum)]]&gt;0,Table1[[#This Row],[June 23-29 Staff Confirmed COVID-19 (sum)]]&gt;0,Table1[[#This Row],[June 23-29 Staff Suspected COVID-19 (sum)]]&gt;0),"Yes","")</f>
        <v/>
      </c>
      <c r="F445">
        <f t="shared" si="22"/>
        <v>0</v>
      </c>
      <c r="G445">
        <f t="shared" si="22"/>
        <v>0</v>
      </c>
      <c r="H445">
        <f t="shared" si="22"/>
        <v>0</v>
      </c>
      <c r="I445">
        <f t="shared" si="22"/>
        <v>0</v>
      </c>
      <c r="J445">
        <f>SUMIFS('6-29 EMR'!$F$2:$F$467,'6-29 EMR'!$B$2:$B$467,$B445)</f>
        <v>0</v>
      </c>
      <c r="K445">
        <f>SUMIFS('6-29 EMR'!$G$2:$G$467,'6-29 EMR'!$B$2:$B$467,$B445)</f>
        <v>0</v>
      </c>
      <c r="L445">
        <f>SUMIFS('6-29 EMR'!$M$2:$M$467,'6-29 EMR'!$B$2:$B$467,$B445)</f>
        <v>0</v>
      </c>
      <c r="M445">
        <f>SUMIFS('6-29 EMR'!$N$2:$N$467,'6-29 EMR'!$B$2:$B$467,$B445)</f>
        <v>0</v>
      </c>
      <c r="N445">
        <f>SUMIFS('6-28 EMR'!$F$2:$F$467,'6-28 EMR'!$B$2:$B$467,$B445)</f>
        <v>0</v>
      </c>
      <c r="O445">
        <f>SUMIFS('6-28 EMR'!$G$2:$G$467,'6-28 EMR'!$B$2:$B$467,$B445)</f>
        <v>0</v>
      </c>
      <c r="P445">
        <f>SUMIFS('6-28 EMR'!$M$2:$M$467,'6-28 EMR'!$B$2:$B$467,$B445)</f>
        <v>0</v>
      </c>
      <c r="Q445">
        <f>SUMIFS('6-28 EMR'!$N$2:$N$467,'6-28 EMR'!$B$2:$B$467,$B445)</f>
        <v>0</v>
      </c>
      <c r="R445">
        <f>SUMIFS('6-27 EMR'!$F$2:$F$467,'6-27 EMR'!$B$2:$B$467,$B445)</f>
        <v>0</v>
      </c>
      <c r="S445">
        <f>SUMIFS('6-27 EMR'!$G$2:$G$467,'6-27 EMR'!$B$2:$B$467,$B445)</f>
        <v>0</v>
      </c>
      <c r="T445">
        <f>SUMIFS('6-27 EMR'!$M$2:$M$467,'6-27 EMR'!$B$2:$B$467,$B445)</f>
        <v>0</v>
      </c>
      <c r="U445">
        <f>SUMIFS('6-27 EMR'!$N$2:$N$467,'6-27 EMR'!$B$2:$B$467,$B445)</f>
        <v>0</v>
      </c>
      <c r="V445">
        <f>SUMIFS('6-26 EMR'!$F$2:$F$467,'6-26 EMR'!$B$2:$B$467,$B445)</f>
        <v>0</v>
      </c>
      <c r="W445">
        <f>SUMIFS('6-26 EMR'!$G$2:$G$467,'6-26 EMR'!$B$2:$B$467,$B445)</f>
        <v>0</v>
      </c>
      <c r="X445">
        <f>SUMIFS('6-26 EMR'!$M$2:$M$467,'6-26 EMR'!$B$2:$B$467,$B445)</f>
        <v>0</v>
      </c>
      <c r="Y445">
        <f>SUMIFS('6-26 EMR'!$N$2:$N$467,'6-26 EMR'!$B$2:$B$467,$B445)</f>
        <v>0</v>
      </c>
      <c r="Z445">
        <f>SUMIFS('6-25 EMR'!$F$2:$F$467,'6-25 EMR'!$B$2:$B$467,$B445)</f>
        <v>0</v>
      </c>
      <c r="AA445">
        <f>SUMIFS('6-25 EMR'!$G$2:$G$467,'6-25 EMR'!$B$2:$B$467,$B445)</f>
        <v>0</v>
      </c>
      <c r="AB445">
        <f>SUMIFS('6-25 EMR'!$M$2:$M$467,'6-25 EMR'!$B$2:$B$467,$B445)</f>
        <v>0</v>
      </c>
      <c r="AC445">
        <f>SUMIFS('6-25 EMR'!$N$2:$N$467,'6-25 EMR'!$B$2:$B$467,$B445)</f>
        <v>0</v>
      </c>
      <c r="AD445">
        <f>SUMIFS('6-24 EMR'!$F$2:$F$467,'6-24 EMR'!$B$2:$B$467,$B445)</f>
        <v>0</v>
      </c>
      <c r="AE445">
        <f>SUMIFS('6-24 EMR'!$G$2:$G$467,'6-24 EMR'!$B$2:$B$467,$B445)</f>
        <v>0</v>
      </c>
      <c r="AF445">
        <f>SUMIFS('6-24 EMR'!$M$2:$M$467,'6-24 EMR'!$B$2:$B$467,$B445)</f>
        <v>0</v>
      </c>
      <c r="AG445">
        <f>SUMIFS('6-24 EMR'!$N$2:$N$467,'6-24 EMR'!$B$2:$B$467,$B445)</f>
        <v>0</v>
      </c>
      <c r="AH445">
        <f>SUMIFS('6-23 EMR'!$F$2:$F$467,'6-23 EMR'!$B$2:$B$467,$B445)</f>
        <v>0</v>
      </c>
      <c r="AI445">
        <f>SUMIFS('6-23 EMR'!$G$2:$G$467,'6-23 EMR'!$B$2:$B$467,$B445)</f>
        <v>0</v>
      </c>
      <c r="AJ445">
        <f>SUMIFS('6-23 EMR'!$M$2:$M$467,'6-23 EMR'!$B$2:$B$467,$B445)</f>
        <v>0</v>
      </c>
      <c r="AK445">
        <f>SUMIFS('6-23 EMR'!$N$2:$N$467,'6-23 EMR'!$B$2:$B$467,$B445)</f>
        <v>0</v>
      </c>
      <c r="AL445" t="s">
        <v>2008</v>
      </c>
    </row>
    <row r="446" spans="1:38" x14ac:dyDescent="0.25">
      <c r="A446" s="3" t="s">
        <v>2003</v>
      </c>
      <c r="B446" t="s">
        <v>2012</v>
      </c>
      <c r="C446" t="s">
        <v>2013</v>
      </c>
      <c r="D446" t="s">
        <v>2012</v>
      </c>
      <c r="E446" t="str">
        <f>IF(OR(Table1[[#This Row],[June 23-29 Resident Confirmed COVID-19 (sum)]]&gt;0,Table1[[#This Row],[June 23-29 Resident Suspected COVID-19 (sum)]]&gt;0,Table1[[#This Row],[June 23-29 Staff Confirmed COVID-19 (sum)]]&gt;0,Table1[[#This Row],[June 23-29 Staff Suspected COVID-19 (sum)]]&gt;0),"Yes","")</f>
        <v/>
      </c>
      <c r="F446">
        <f t="shared" si="22"/>
        <v>0</v>
      </c>
      <c r="G446">
        <f t="shared" si="22"/>
        <v>0</v>
      </c>
      <c r="H446">
        <f t="shared" si="22"/>
        <v>0</v>
      </c>
      <c r="I446">
        <f t="shared" si="22"/>
        <v>0</v>
      </c>
      <c r="J446">
        <f>SUMIFS('6-29 EMR'!$F$2:$F$467,'6-29 EMR'!$B$2:$B$467,$B446)</f>
        <v>0</v>
      </c>
      <c r="K446">
        <f>SUMIFS('6-29 EMR'!$G$2:$G$467,'6-29 EMR'!$B$2:$B$467,$B446)</f>
        <v>0</v>
      </c>
      <c r="L446">
        <f>SUMIFS('6-29 EMR'!$M$2:$M$467,'6-29 EMR'!$B$2:$B$467,$B446)</f>
        <v>0</v>
      </c>
      <c r="M446">
        <f>SUMIFS('6-29 EMR'!$N$2:$N$467,'6-29 EMR'!$B$2:$B$467,$B446)</f>
        <v>0</v>
      </c>
      <c r="N446">
        <f>SUMIFS('6-28 EMR'!$F$2:$F$467,'6-28 EMR'!$B$2:$B$467,$B446)</f>
        <v>0</v>
      </c>
      <c r="O446">
        <f>SUMIFS('6-28 EMR'!$G$2:$G$467,'6-28 EMR'!$B$2:$B$467,$B446)</f>
        <v>0</v>
      </c>
      <c r="P446">
        <f>SUMIFS('6-28 EMR'!$M$2:$M$467,'6-28 EMR'!$B$2:$B$467,$B446)</f>
        <v>0</v>
      </c>
      <c r="Q446">
        <f>SUMIFS('6-28 EMR'!$N$2:$N$467,'6-28 EMR'!$B$2:$B$467,$B446)</f>
        <v>0</v>
      </c>
      <c r="R446">
        <f>SUMIFS('6-27 EMR'!$F$2:$F$467,'6-27 EMR'!$B$2:$B$467,$B446)</f>
        <v>0</v>
      </c>
      <c r="S446">
        <f>SUMIFS('6-27 EMR'!$G$2:$G$467,'6-27 EMR'!$B$2:$B$467,$B446)</f>
        <v>0</v>
      </c>
      <c r="T446">
        <f>SUMIFS('6-27 EMR'!$M$2:$M$467,'6-27 EMR'!$B$2:$B$467,$B446)</f>
        <v>0</v>
      </c>
      <c r="U446">
        <f>SUMIFS('6-27 EMR'!$N$2:$N$467,'6-27 EMR'!$B$2:$B$467,$B446)</f>
        <v>0</v>
      </c>
      <c r="V446">
        <f>SUMIFS('6-26 EMR'!$F$2:$F$467,'6-26 EMR'!$B$2:$B$467,$B446)</f>
        <v>0</v>
      </c>
      <c r="W446">
        <f>SUMIFS('6-26 EMR'!$G$2:$G$467,'6-26 EMR'!$B$2:$B$467,$B446)</f>
        <v>0</v>
      </c>
      <c r="X446">
        <f>SUMIFS('6-26 EMR'!$M$2:$M$467,'6-26 EMR'!$B$2:$B$467,$B446)</f>
        <v>0</v>
      </c>
      <c r="Y446">
        <f>SUMIFS('6-26 EMR'!$N$2:$N$467,'6-26 EMR'!$B$2:$B$467,$B446)</f>
        <v>0</v>
      </c>
      <c r="Z446">
        <f>SUMIFS('6-25 EMR'!$F$2:$F$467,'6-25 EMR'!$B$2:$B$467,$B446)</f>
        <v>0</v>
      </c>
      <c r="AA446">
        <f>SUMIFS('6-25 EMR'!$G$2:$G$467,'6-25 EMR'!$B$2:$B$467,$B446)</f>
        <v>0</v>
      </c>
      <c r="AB446">
        <f>SUMIFS('6-25 EMR'!$M$2:$M$467,'6-25 EMR'!$B$2:$B$467,$B446)</f>
        <v>0</v>
      </c>
      <c r="AC446">
        <f>SUMIFS('6-25 EMR'!$N$2:$N$467,'6-25 EMR'!$B$2:$B$467,$B446)</f>
        <v>0</v>
      </c>
      <c r="AD446">
        <f>SUMIFS('6-24 EMR'!$F$2:$F$467,'6-24 EMR'!$B$2:$B$467,$B446)</f>
        <v>0</v>
      </c>
      <c r="AE446">
        <f>SUMIFS('6-24 EMR'!$G$2:$G$467,'6-24 EMR'!$B$2:$B$467,$B446)</f>
        <v>0</v>
      </c>
      <c r="AF446">
        <f>SUMIFS('6-24 EMR'!$M$2:$M$467,'6-24 EMR'!$B$2:$B$467,$B446)</f>
        <v>0</v>
      </c>
      <c r="AG446">
        <f>SUMIFS('6-24 EMR'!$N$2:$N$467,'6-24 EMR'!$B$2:$B$467,$B446)</f>
        <v>0</v>
      </c>
      <c r="AH446">
        <f>SUMIFS('6-23 EMR'!$F$2:$F$467,'6-23 EMR'!$B$2:$B$467,$B446)</f>
        <v>0</v>
      </c>
      <c r="AI446">
        <f>SUMIFS('6-23 EMR'!$G$2:$G$467,'6-23 EMR'!$B$2:$B$467,$B446)</f>
        <v>0</v>
      </c>
      <c r="AJ446">
        <f>SUMIFS('6-23 EMR'!$M$2:$M$467,'6-23 EMR'!$B$2:$B$467,$B446)</f>
        <v>0</v>
      </c>
      <c r="AK446">
        <f>SUMIFS('6-23 EMR'!$N$2:$N$467,'6-23 EMR'!$B$2:$B$467,$B446)</f>
        <v>0</v>
      </c>
      <c r="AL446" t="s">
        <v>2012</v>
      </c>
    </row>
    <row r="447" spans="1:38" x14ac:dyDescent="0.25">
      <c r="A447" s="3" t="s">
        <v>2015</v>
      </c>
      <c r="B447" t="s">
        <v>2016</v>
      </c>
      <c r="C447" t="s">
        <v>2017</v>
      </c>
      <c r="D447" t="s">
        <v>2018</v>
      </c>
      <c r="E447" t="str">
        <f>IF(OR(Table1[[#This Row],[June 23-29 Resident Confirmed COVID-19 (sum)]]&gt;0,Table1[[#This Row],[June 23-29 Resident Suspected COVID-19 (sum)]]&gt;0,Table1[[#This Row],[June 23-29 Staff Confirmed COVID-19 (sum)]]&gt;0,Table1[[#This Row],[June 23-29 Staff Suspected COVID-19 (sum)]]&gt;0),"Yes","")</f>
        <v/>
      </c>
      <c r="F447">
        <f t="shared" si="22"/>
        <v>0</v>
      </c>
      <c r="G447">
        <f t="shared" si="22"/>
        <v>0</v>
      </c>
      <c r="H447">
        <f t="shared" si="22"/>
        <v>0</v>
      </c>
      <c r="I447">
        <f t="shared" si="22"/>
        <v>0</v>
      </c>
      <c r="J447">
        <f>SUMIFS('6-29 EMR'!$F$2:$F$467,'6-29 EMR'!$B$2:$B$467,$B447)</f>
        <v>0</v>
      </c>
      <c r="K447">
        <f>SUMIFS('6-29 EMR'!$G$2:$G$467,'6-29 EMR'!$B$2:$B$467,$B447)</f>
        <v>0</v>
      </c>
      <c r="L447">
        <f>SUMIFS('6-29 EMR'!$M$2:$M$467,'6-29 EMR'!$B$2:$B$467,$B447)</f>
        <v>0</v>
      </c>
      <c r="M447">
        <f>SUMIFS('6-29 EMR'!$N$2:$N$467,'6-29 EMR'!$B$2:$B$467,$B447)</f>
        <v>0</v>
      </c>
      <c r="N447">
        <f>SUMIFS('6-28 EMR'!$F$2:$F$467,'6-28 EMR'!$B$2:$B$467,$B447)</f>
        <v>0</v>
      </c>
      <c r="O447">
        <f>SUMIFS('6-28 EMR'!$G$2:$G$467,'6-28 EMR'!$B$2:$B$467,$B447)</f>
        <v>0</v>
      </c>
      <c r="P447">
        <f>SUMIFS('6-28 EMR'!$M$2:$M$467,'6-28 EMR'!$B$2:$B$467,$B447)</f>
        <v>0</v>
      </c>
      <c r="Q447">
        <f>SUMIFS('6-28 EMR'!$N$2:$N$467,'6-28 EMR'!$B$2:$B$467,$B447)</f>
        <v>0</v>
      </c>
      <c r="R447">
        <f>SUMIFS('6-27 EMR'!$F$2:$F$467,'6-27 EMR'!$B$2:$B$467,$B447)</f>
        <v>0</v>
      </c>
      <c r="S447">
        <f>SUMIFS('6-27 EMR'!$G$2:$G$467,'6-27 EMR'!$B$2:$B$467,$B447)</f>
        <v>0</v>
      </c>
      <c r="T447">
        <f>SUMIFS('6-27 EMR'!$M$2:$M$467,'6-27 EMR'!$B$2:$B$467,$B447)</f>
        <v>0</v>
      </c>
      <c r="U447">
        <f>SUMIFS('6-27 EMR'!$N$2:$N$467,'6-27 EMR'!$B$2:$B$467,$B447)</f>
        <v>0</v>
      </c>
      <c r="V447">
        <f>SUMIFS('6-26 EMR'!$F$2:$F$467,'6-26 EMR'!$B$2:$B$467,$B447)</f>
        <v>0</v>
      </c>
      <c r="W447">
        <f>SUMIFS('6-26 EMR'!$G$2:$G$467,'6-26 EMR'!$B$2:$B$467,$B447)</f>
        <v>0</v>
      </c>
      <c r="X447">
        <f>SUMIFS('6-26 EMR'!$M$2:$M$467,'6-26 EMR'!$B$2:$B$467,$B447)</f>
        <v>0</v>
      </c>
      <c r="Y447">
        <f>SUMIFS('6-26 EMR'!$N$2:$N$467,'6-26 EMR'!$B$2:$B$467,$B447)</f>
        <v>0</v>
      </c>
      <c r="Z447">
        <f>SUMIFS('6-25 EMR'!$F$2:$F$467,'6-25 EMR'!$B$2:$B$467,$B447)</f>
        <v>0</v>
      </c>
      <c r="AA447">
        <f>SUMIFS('6-25 EMR'!$G$2:$G$467,'6-25 EMR'!$B$2:$B$467,$B447)</f>
        <v>0</v>
      </c>
      <c r="AB447">
        <f>SUMIFS('6-25 EMR'!$M$2:$M$467,'6-25 EMR'!$B$2:$B$467,$B447)</f>
        <v>0</v>
      </c>
      <c r="AC447">
        <f>SUMIFS('6-25 EMR'!$N$2:$N$467,'6-25 EMR'!$B$2:$B$467,$B447)</f>
        <v>0</v>
      </c>
      <c r="AD447">
        <f>SUMIFS('6-24 EMR'!$F$2:$F$467,'6-24 EMR'!$B$2:$B$467,$B447)</f>
        <v>0</v>
      </c>
      <c r="AE447">
        <f>SUMIFS('6-24 EMR'!$G$2:$G$467,'6-24 EMR'!$B$2:$B$467,$B447)</f>
        <v>0</v>
      </c>
      <c r="AF447">
        <f>SUMIFS('6-24 EMR'!$M$2:$M$467,'6-24 EMR'!$B$2:$B$467,$B447)</f>
        <v>0</v>
      </c>
      <c r="AG447">
        <f>SUMIFS('6-24 EMR'!$N$2:$N$467,'6-24 EMR'!$B$2:$B$467,$B447)</f>
        <v>0</v>
      </c>
      <c r="AH447">
        <f>SUMIFS('6-23 EMR'!$F$2:$F$467,'6-23 EMR'!$B$2:$B$467,$B447)</f>
        <v>0</v>
      </c>
      <c r="AI447">
        <f>SUMIFS('6-23 EMR'!$G$2:$G$467,'6-23 EMR'!$B$2:$B$467,$B447)</f>
        <v>0</v>
      </c>
      <c r="AJ447">
        <f>SUMIFS('6-23 EMR'!$M$2:$M$467,'6-23 EMR'!$B$2:$B$467,$B447)</f>
        <v>0</v>
      </c>
      <c r="AK447">
        <f>SUMIFS('6-23 EMR'!$N$2:$N$467,'6-23 EMR'!$B$2:$B$467,$B447)</f>
        <v>0</v>
      </c>
      <c r="AL447" t="s">
        <v>2021</v>
      </c>
    </row>
    <row r="448" spans="1:38" x14ac:dyDescent="0.25">
      <c r="A448" s="3" t="s">
        <v>2015</v>
      </c>
      <c r="B448" t="s">
        <v>2022</v>
      </c>
      <c r="C448" t="s">
        <v>2023</v>
      </c>
      <c r="D448" t="s">
        <v>2024</v>
      </c>
      <c r="E448" t="str">
        <f>IF(OR(Table1[[#This Row],[June 23-29 Resident Confirmed COVID-19 (sum)]]&gt;0,Table1[[#This Row],[June 23-29 Resident Suspected COVID-19 (sum)]]&gt;0,Table1[[#This Row],[June 23-29 Staff Confirmed COVID-19 (sum)]]&gt;0,Table1[[#This Row],[June 23-29 Staff Suspected COVID-19 (sum)]]&gt;0),"Yes","")</f>
        <v/>
      </c>
      <c r="F448">
        <f t="shared" si="22"/>
        <v>0</v>
      </c>
      <c r="G448">
        <f t="shared" si="22"/>
        <v>0</v>
      </c>
      <c r="H448">
        <f t="shared" si="22"/>
        <v>0</v>
      </c>
      <c r="I448">
        <f t="shared" si="22"/>
        <v>0</v>
      </c>
      <c r="J448">
        <f>SUMIFS('6-29 EMR'!$F$2:$F$467,'6-29 EMR'!$B$2:$B$467,$B448)</f>
        <v>0</v>
      </c>
      <c r="K448">
        <f>SUMIFS('6-29 EMR'!$G$2:$G$467,'6-29 EMR'!$B$2:$B$467,$B448)</f>
        <v>0</v>
      </c>
      <c r="L448">
        <f>SUMIFS('6-29 EMR'!$M$2:$M$467,'6-29 EMR'!$B$2:$B$467,$B448)</f>
        <v>0</v>
      </c>
      <c r="M448">
        <f>SUMIFS('6-29 EMR'!$N$2:$N$467,'6-29 EMR'!$B$2:$B$467,$B448)</f>
        <v>0</v>
      </c>
      <c r="N448">
        <f>SUMIFS('6-28 EMR'!$F$2:$F$467,'6-28 EMR'!$B$2:$B$467,$B448)</f>
        <v>0</v>
      </c>
      <c r="O448">
        <f>SUMIFS('6-28 EMR'!$G$2:$G$467,'6-28 EMR'!$B$2:$B$467,$B448)</f>
        <v>0</v>
      </c>
      <c r="P448">
        <f>SUMIFS('6-28 EMR'!$M$2:$M$467,'6-28 EMR'!$B$2:$B$467,$B448)</f>
        <v>0</v>
      </c>
      <c r="Q448">
        <f>SUMIFS('6-28 EMR'!$N$2:$N$467,'6-28 EMR'!$B$2:$B$467,$B448)</f>
        <v>0</v>
      </c>
      <c r="R448">
        <f>SUMIFS('6-27 EMR'!$F$2:$F$467,'6-27 EMR'!$B$2:$B$467,$B448)</f>
        <v>0</v>
      </c>
      <c r="S448">
        <f>SUMIFS('6-27 EMR'!$G$2:$G$467,'6-27 EMR'!$B$2:$B$467,$B448)</f>
        <v>0</v>
      </c>
      <c r="T448">
        <f>SUMIFS('6-27 EMR'!$M$2:$M$467,'6-27 EMR'!$B$2:$B$467,$B448)</f>
        <v>0</v>
      </c>
      <c r="U448">
        <f>SUMIFS('6-27 EMR'!$N$2:$N$467,'6-27 EMR'!$B$2:$B$467,$B448)</f>
        <v>0</v>
      </c>
      <c r="V448">
        <f>SUMIFS('6-26 EMR'!$F$2:$F$467,'6-26 EMR'!$B$2:$B$467,$B448)</f>
        <v>0</v>
      </c>
      <c r="W448">
        <f>SUMIFS('6-26 EMR'!$G$2:$G$467,'6-26 EMR'!$B$2:$B$467,$B448)</f>
        <v>0</v>
      </c>
      <c r="X448">
        <f>SUMIFS('6-26 EMR'!$M$2:$M$467,'6-26 EMR'!$B$2:$B$467,$B448)</f>
        <v>0</v>
      </c>
      <c r="Y448">
        <f>SUMIFS('6-26 EMR'!$N$2:$N$467,'6-26 EMR'!$B$2:$B$467,$B448)</f>
        <v>0</v>
      </c>
      <c r="Z448">
        <f>SUMIFS('6-25 EMR'!$F$2:$F$467,'6-25 EMR'!$B$2:$B$467,$B448)</f>
        <v>0</v>
      </c>
      <c r="AA448">
        <f>SUMIFS('6-25 EMR'!$G$2:$G$467,'6-25 EMR'!$B$2:$B$467,$B448)</f>
        <v>0</v>
      </c>
      <c r="AB448">
        <f>SUMIFS('6-25 EMR'!$M$2:$M$467,'6-25 EMR'!$B$2:$B$467,$B448)</f>
        <v>0</v>
      </c>
      <c r="AC448">
        <f>SUMIFS('6-25 EMR'!$N$2:$N$467,'6-25 EMR'!$B$2:$B$467,$B448)</f>
        <v>0</v>
      </c>
      <c r="AD448">
        <f>SUMIFS('6-24 EMR'!$F$2:$F$467,'6-24 EMR'!$B$2:$B$467,$B448)</f>
        <v>0</v>
      </c>
      <c r="AE448">
        <f>SUMIFS('6-24 EMR'!$G$2:$G$467,'6-24 EMR'!$B$2:$B$467,$B448)</f>
        <v>0</v>
      </c>
      <c r="AF448">
        <f>SUMIFS('6-24 EMR'!$M$2:$M$467,'6-24 EMR'!$B$2:$B$467,$B448)</f>
        <v>0</v>
      </c>
      <c r="AG448">
        <f>SUMIFS('6-24 EMR'!$N$2:$N$467,'6-24 EMR'!$B$2:$B$467,$B448)</f>
        <v>0</v>
      </c>
      <c r="AH448">
        <f>SUMIFS('6-23 EMR'!$F$2:$F$467,'6-23 EMR'!$B$2:$B$467,$B448)</f>
        <v>0</v>
      </c>
      <c r="AI448">
        <f>SUMIFS('6-23 EMR'!$G$2:$G$467,'6-23 EMR'!$B$2:$B$467,$B448)</f>
        <v>0</v>
      </c>
      <c r="AJ448">
        <f>SUMIFS('6-23 EMR'!$M$2:$M$467,'6-23 EMR'!$B$2:$B$467,$B448)</f>
        <v>0</v>
      </c>
      <c r="AK448">
        <f>SUMIFS('6-23 EMR'!$N$2:$N$467,'6-23 EMR'!$B$2:$B$467,$B448)</f>
        <v>0</v>
      </c>
      <c r="AL448" t="s">
        <v>2026</v>
      </c>
    </row>
    <row r="449" spans="1:38" x14ac:dyDescent="0.25">
      <c r="A449" s="3" t="s">
        <v>2027</v>
      </c>
      <c r="B449" t="s">
        <v>2028</v>
      </c>
      <c r="C449" t="s">
        <v>2029</v>
      </c>
      <c r="D449" t="s">
        <v>2030</v>
      </c>
      <c r="E449" t="str">
        <f>IF(OR(Table1[[#This Row],[June 23-29 Resident Confirmed COVID-19 (sum)]]&gt;0,Table1[[#This Row],[June 23-29 Resident Suspected COVID-19 (sum)]]&gt;0,Table1[[#This Row],[June 23-29 Staff Confirmed COVID-19 (sum)]]&gt;0,Table1[[#This Row],[June 23-29 Staff Suspected COVID-19 (sum)]]&gt;0),"Yes","")</f>
        <v/>
      </c>
      <c r="F449">
        <f t="shared" si="22"/>
        <v>0</v>
      </c>
      <c r="G449">
        <f t="shared" si="22"/>
        <v>0</v>
      </c>
      <c r="H449">
        <f t="shared" si="22"/>
        <v>0</v>
      </c>
      <c r="I449">
        <f t="shared" si="22"/>
        <v>0</v>
      </c>
      <c r="J449">
        <f>SUMIFS('6-29 EMR'!$F$2:$F$467,'6-29 EMR'!$B$2:$B$467,$B449)</f>
        <v>0</v>
      </c>
      <c r="K449">
        <f>SUMIFS('6-29 EMR'!$G$2:$G$467,'6-29 EMR'!$B$2:$B$467,$B449)</f>
        <v>0</v>
      </c>
      <c r="L449">
        <f>SUMIFS('6-29 EMR'!$M$2:$M$467,'6-29 EMR'!$B$2:$B$467,$B449)</f>
        <v>0</v>
      </c>
      <c r="M449">
        <f>SUMIFS('6-29 EMR'!$N$2:$N$467,'6-29 EMR'!$B$2:$B$467,$B449)</f>
        <v>0</v>
      </c>
      <c r="N449">
        <f>SUMIFS('6-28 EMR'!$F$2:$F$467,'6-28 EMR'!$B$2:$B$467,$B449)</f>
        <v>0</v>
      </c>
      <c r="O449">
        <f>SUMIFS('6-28 EMR'!$G$2:$G$467,'6-28 EMR'!$B$2:$B$467,$B449)</f>
        <v>0</v>
      </c>
      <c r="P449">
        <f>SUMIFS('6-28 EMR'!$M$2:$M$467,'6-28 EMR'!$B$2:$B$467,$B449)</f>
        <v>0</v>
      </c>
      <c r="Q449">
        <f>SUMIFS('6-28 EMR'!$N$2:$N$467,'6-28 EMR'!$B$2:$B$467,$B449)</f>
        <v>0</v>
      </c>
      <c r="R449">
        <f>SUMIFS('6-27 EMR'!$F$2:$F$467,'6-27 EMR'!$B$2:$B$467,$B449)</f>
        <v>0</v>
      </c>
      <c r="S449">
        <f>SUMIFS('6-27 EMR'!$G$2:$G$467,'6-27 EMR'!$B$2:$B$467,$B449)</f>
        <v>0</v>
      </c>
      <c r="T449">
        <f>SUMIFS('6-27 EMR'!$M$2:$M$467,'6-27 EMR'!$B$2:$B$467,$B449)</f>
        <v>0</v>
      </c>
      <c r="U449">
        <f>SUMIFS('6-27 EMR'!$N$2:$N$467,'6-27 EMR'!$B$2:$B$467,$B449)</f>
        <v>0</v>
      </c>
      <c r="V449">
        <f>SUMIFS('6-26 EMR'!$F$2:$F$467,'6-26 EMR'!$B$2:$B$467,$B449)</f>
        <v>0</v>
      </c>
      <c r="W449">
        <f>SUMIFS('6-26 EMR'!$G$2:$G$467,'6-26 EMR'!$B$2:$B$467,$B449)</f>
        <v>0</v>
      </c>
      <c r="X449">
        <f>SUMIFS('6-26 EMR'!$M$2:$M$467,'6-26 EMR'!$B$2:$B$467,$B449)</f>
        <v>0</v>
      </c>
      <c r="Y449">
        <f>SUMIFS('6-26 EMR'!$N$2:$N$467,'6-26 EMR'!$B$2:$B$467,$B449)</f>
        <v>0</v>
      </c>
      <c r="Z449">
        <f>SUMIFS('6-25 EMR'!$F$2:$F$467,'6-25 EMR'!$B$2:$B$467,$B449)</f>
        <v>0</v>
      </c>
      <c r="AA449">
        <f>SUMIFS('6-25 EMR'!$G$2:$G$467,'6-25 EMR'!$B$2:$B$467,$B449)</f>
        <v>0</v>
      </c>
      <c r="AB449">
        <f>SUMIFS('6-25 EMR'!$M$2:$M$467,'6-25 EMR'!$B$2:$B$467,$B449)</f>
        <v>0</v>
      </c>
      <c r="AC449">
        <f>SUMIFS('6-25 EMR'!$N$2:$N$467,'6-25 EMR'!$B$2:$B$467,$B449)</f>
        <v>0</v>
      </c>
      <c r="AD449">
        <f>SUMIFS('6-24 EMR'!$F$2:$F$467,'6-24 EMR'!$B$2:$B$467,$B449)</f>
        <v>0</v>
      </c>
      <c r="AE449">
        <f>SUMIFS('6-24 EMR'!$G$2:$G$467,'6-24 EMR'!$B$2:$B$467,$B449)</f>
        <v>0</v>
      </c>
      <c r="AF449">
        <f>SUMIFS('6-24 EMR'!$M$2:$M$467,'6-24 EMR'!$B$2:$B$467,$B449)</f>
        <v>0</v>
      </c>
      <c r="AG449">
        <f>SUMIFS('6-24 EMR'!$N$2:$N$467,'6-24 EMR'!$B$2:$B$467,$B449)</f>
        <v>0</v>
      </c>
      <c r="AH449">
        <f>SUMIFS('6-23 EMR'!$F$2:$F$467,'6-23 EMR'!$B$2:$B$467,$B449)</f>
        <v>0</v>
      </c>
      <c r="AI449">
        <f>SUMIFS('6-23 EMR'!$G$2:$G$467,'6-23 EMR'!$B$2:$B$467,$B449)</f>
        <v>0</v>
      </c>
      <c r="AJ449">
        <f>SUMIFS('6-23 EMR'!$M$2:$M$467,'6-23 EMR'!$B$2:$B$467,$B449)</f>
        <v>0</v>
      </c>
      <c r="AK449">
        <f>SUMIFS('6-23 EMR'!$N$2:$N$467,'6-23 EMR'!$B$2:$B$467,$B449)</f>
        <v>0</v>
      </c>
      <c r="AL449" t="s">
        <v>2032</v>
      </c>
    </row>
    <row r="450" spans="1:38" x14ac:dyDescent="0.25">
      <c r="A450" s="3" t="s">
        <v>2027</v>
      </c>
      <c r="B450" t="s">
        <v>2033</v>
      </c>
      <c r="C450" t="s">
        <v>2034</v>
      </c>
      <c r="D450" t="s">
        <v>2035</v>
      </c>
      <c r="E450" t="str">
        <f>IF(OR(Table1[[#This Row],[June 23-29 Resident Confirmed COVID-19 (sum)]]&gt;0,Table1[[#This Row],[June 23-29 Resident Suspected COVID-19 (sum)]]&gt;0,Table1[[#This Row],[June 23-29 Staff Confirmed COVID-19 (sum)]]&gt;0,Table1[[#This Row],[June 23-29 Staff Suspected COVID-19 (sum)]]&gt;0),"Yes","")</f>
        <v/>
      </c>
      <c r="F450">
        <f t="shared" si="22"/>
        <v>0</v>
      </c>
      <c r="G450">
        <f t="shared" si="22"/>
        <v>0</v>
      </c>
      <c r="H450">
        <f t="shared" si="22"/>
        <v>0</v>
      </c>
      <c r="I450">
        <f t="shared" si="22"/>
        <v>0</v>
      </c>
      <c r="J450">
        <f>SUMIFS('6-29 EMR'!$F$2:$F$467,'6-29 EMR'!$B$2:$B$467,$B450)</f>
        <v>0</v>
      </c>
      <c r="K450">
        <f>SUMIFS('6-29 EMR'!$G$2:$G$467,'6-29 EMR'!$B$2:$B$467,$B450)</f>
        <v>0</v>
      </c>
      <c r="L450">
        <f>SUMIFS('6-29 EMR'!$M$2:$M$467,'6-29 EMR'!$B$2:$B$467,$B450)</f>
        <v>0</v>
      </c>
      <c r="M450">
        <f>SUMIFS('6-29 EMR'!$N$2:$N$467,'6-29 EMR'!$B$2:$B$467,$B450)</f>
        <v>0</v>
      </c>
      <c r="N450">
        <f>SUMIFS('6-28 EMR'!$F$2:$F$467,'6-28 EMR'!$B$2:$B$467,$B450)</f>
        <v>0</v>
      </c>
      <c r="O450">
        <f>SUMIFS('6-28 EMR'!$G$2:$G$467,'6-28 EMR'!$B$2:$B$467,$B450)</f>
        <v>0</v>
      </c>
      <c r="P450">
        <f>SUMIFS('6-28 EMR'!$M$2:$M$467,'6-28 EMR'!$B$2:$B$467,$B450)</f>
        <v>0</v>
      </c>
      <c r="Q450">
        <f>SUMIFS('6-28 EMR'!$N$2:$N$467,'6-28 EMR'!$B$2:$B$467,$B450)</f>
        <v>0</v>
      </c>
      <c r="R450">
        <f>SUMIFS('6-27 EMR'!$F$2:$F$467,'6-27 EMR'!$B$2:$B$467,$B450)</f>
        <v>0</v>
      </c>
      <c r="S450">
        <f>SUMIFS('6-27 EMR'!$G$2:$G$467,'6-27 EMR'!$B$2:$B$467,$B450)</f>
        <v>0</v>
      </c>
      <c r="T450">
        <f>SUMIFS('6-27 EMR'!$M$2:$M$467,'6-27 EMR'!$B$2:$B$467,$B450)</f>
        <v>0</v>
      </c>
      <c r="U450">
        <f>SUMIFS('6-27 EMR'!$N$2:$N$467,'6-27 EMR'!$B$2:$B$467,$B450)</f>
        <v>0</v>
      </c>
      <c r="V450">
        <f>SUMIFS('6-26 EMR'!$F$2:$F$467,'6-26 EMR'!$B$2:$B$467,$B450)</f>
        <v>0</v>
      </c>
      <c r="W450">
        <f>SUMIFS('6-26 EMR'!$G$2:$G$467,'6-26 EMR'!$B$2:$B$467,$B450)</f>
        <v>0</v>
      </c>
      <c r="X450">
        <f>SUMIFS('6-26 EMR'!$M$2:$M$467,'6-26 EMR'!$B$2:$B$467,$B450)</f>
        <v>0</v>
      </c>
      <c r="Y450">
        <f>SUMIFS('6-26 EMR'!$N$2:$N$467,'6-26 EMR'!$B$2:$B$467,$B450)</f>
        <v>0</v>
      </c>
      <c r="Z450">
        <f>SUMIFS('6-25 EMR'!$F$2:$F$467,'6-25 EMR'!$B$2:$B$467,$B450)</f>
        <v>0</v>
      </c>
      <c r="AA450">
        <f>SUMIFS('6-25 EMR'!$G$2:$G$467,'6-25 EMR'!$B$2:$B$467,$B450)</f>
        <v>0</v>
      </c>
      <c r="AB450">
        <f>SUMIFS('6-25 EMR'!$M$2:$M$467,'6-25 EMR'!$B$2:$B$467,$B450)</f>
        <v>0</v>
      </c>
      <c r="AC450">
        <f>SUMIFS('6-25 EMR'!$N$2:$N$467,'6-25 EMR'!$B$2:$B$467,$B450)</f>
        <v>0</v>
      </c>
      <c r="AD450">
        <f>SUMIFS('6-24 EMR'!$F$2:$F$467,'6-24 EMR'!$B$2:$B$467,$B450)</f>
        <v>0</v>
      </c>
      <c r="AE450">
        <f>SUMIFS('6-24 EMR'!$G$2:$G$467,'6-24 EMR'!$B$2:$B$467,$B450)</f>
        <v>0</v>
      </c>
      <c r="AF450">
        <f>SUMIFS('6-24 EMR'!$M$2:$M$467,'6-24 EMR'!$B$2:$B$467,$B450)</f>
        <v>0</v>
      </c>
      <c r="AG450">
        <f>SUMIFS('6-24 EMR'!$N$2:$N$467,'6-24 EMR'!$B$2:$B$467,$B450)</f>
        <v>0</v>
      </c>
      <c r="AH450">
        <f>SUMIFS('6-23 EMR'!$F$2:$F$467,'6-23 EMR'!$B$2:$B$467,$B450)</f>
        <v>0</v>
      </c>
      <c r="AI450">
        <f>SUMIFS('6-23 EMR'!$G$2:$G$467,'6-23 EMR'!$B$2:$B$467,$B450)</f>
        <v>0</v>
      </c>
      <c r="AJ450">
        <f>SUMIFS('6-23 EMR'!$M$2:$M$467,'6-23 EMR'!$B$2:$B$467,$B450)</f>
        <v>0</v>
      </c>
      <c r="AK450">
        <f>SUMIFS('6-23 EMR'!$N$2:$N$467,'6-23 EMR'!$B$2:$B$467,$B450)</f>
        <v>0</v>
      </c>
      <c r="AL450" t="s">
        <v>2038</v>
      </c>
    </row>
    <row r="451" spans="1:38" x14ac:dyDescent="0.25">
      <c r="A451" s="3" t="s">
        <v>2039</v>
      </c>
      <c r="B451" t="s">
        <v>2040</v>
      </c>
      <c r="C451" t="s">
        <v>2041</v>
      </c>
      <c r="D451" t="s">
        <v>2042</v>
      </c>
      <c r="E451" t="str">
        <f>IF(OR(Table1[[#This Row],[June 23-29 Resident Confirmed COVID-19 (sum)]]&gt;0,Table1[[#This Row],[June 23-29 Resident Suspected COVID-19 (sum)]]&gt;0,Table1[[#This Row],[June 23-29 Staff Confirmed COVID-19 (sum)]]&gt;0,Table1[[#This Row],[June 23-29 Staff Suspected COVID-19 (sum)]]&gt;0),"Yes","")</f>
        <v>Yes</v>
      </c>
      <c r="F451">
        <f t="shared" si="22"/>
        <v>0</v>
      </c>
      <c r="G451">
        <f t="shared" si="22"/>
        <v>0</v>
      </c>
      <c r="H451">
        <f t="shared" si="22"/>
        <v>0</v>
      </c>
      <c r="I451">
        <f t="shared" si="22"/>
        <v>4</v>
      </c>
      <c r="J451">
        <f>SUMIFS('6-29 EMR'!$F$2:$F$467,'6-29 EMR'!$B$2:$B$467,$B451)</f>
        <v>0</v>
      </c>
      <c r="K451">
        <f>SUMIFS('6-29 EMR'!$G$2:$G$467,'6-29 EMR'!$B$2:$B$467,$B451)</f>
        <v>0</v>
      </c>
      <c r="L451">
        <f>SUMIFS('6-29 EMR'!$M$2:$M$467,'6-29 EMR'!$B$2:$B$467,$B451)</f>
        <v>0</v>
      </c>
      <c r="M451">
        <f>SUMIFS('6-29 EMR'!$N$2:$N$467,'6-29 EMR'!$B$2:$B$467,$B451)</f>
        <v>1</v>
      </c>
      <c r="N451">
        <f>SUMIFS('6-28 EMR'!$F$2:$F$467,'6-28 EMR'!$B$2:$B$467,$B451)</f>
        <v>0</v>
      </c>
      <c r="O451">
        <f>SUMIFS('6-28 EMR'!$G$2:$G$467,'6-28 EMR'!$B$2:$B$467,$B451)</f>
        <v>0</v>
      </c>
      <c r="P451">
        <f>SUMIFS('6-28 EMR'!$M$2:$M$467,'6-28 EMR'!$B$2:$B$467,$B451)</f>
        <v>0</v>
      </c>
      <c r="Q451">
        <f>SUMIFS('6-28 EMR'!$N$2:$N$467,'6-28 EMR'!$B$2:$B$467,$B451)</f>
        <v>1</v>
      </c>
      <c r="R451">
        <f>SUMIFS('6-27 EMR'!$F$2:$F$467,'6-27 EMR'!$B$2:$B$467,$B451)</f>
        <v>0</v>
      </c>
      <c r="S451">
        <f>SUMIFS('6-27 EMR'!$G$2:$G$467,'6-27 EMR'!$B$2:$B$467,$B451)</f>
        <v>0</v>
      </c>
      <c r="T451">
        <f>SUMIFS('6-27 EMR'!$M$2:$M$467,'6-27 EMR'!$B$2:$B$467,$B451)</f>
        <v>0</v>
      </c>
      <c r="U451">
        <f>SUMIFS('6-27 EMR'!$N$2:$N$467,'6-27 EMR'!$B$2:$B$467,$B451)</f>
        <v>2</v>
      </c>
      <c r="V451">
        <f>SUMIFS('6-26 EMR'!$F$2:$F$467,'6-26 EMR'!$B$2:$B$467,$B451)</f>
        <v>0</v>
      </c>
      <c r="W451">
        <f>SUMIFS('6-26 EMR'!$G$2:$G$467,'6-26 EMR'!$B$2:$B$467,$B451)</f>
        <v>0</v>
      </c>
      <c r="X451">
        <f>SUMIFS('6-26 EMR'!$M$2:$M$467,'6-26 EMR'!$B$2:$B$467,$B451)</f>
        <v>0</v>
      </c>
      <c r="Y451">
        <f>SUMIFS('6-26 EMR'!$N$2:$N$467,'6-26 EMR'!$B$2:$B$467,$B451)</f>
        <v>0</v>
      </c>
      <c r="Z451">
        <f>SUMIFS('6-25 EMR'!$F$2:$F$467,'6-25 EMR'!$B$2:$B$467,$B451)</f>
        <v>0</v>
      </c>
      <c r="AA451">
        <f>SUMIFS('6-25 EMR'!$G$2:$G$467,'6-25 EMR'!$B$2:$B$467,$B451)</f>
        <v>0</v>
      </c>
      <c r="AB451">
        <f>SUMIFS('6-25 EMR'!$M$2:$M$467,'6-25 EMR'!$B$2:$B$467,$B451)</f>
        <v>0</v>
      </c>
      <c r="AC451">
        <f>SUMIFS('6-25 EMR'!$N$2:$N$467,'6-25 EMR'!$B$2:$B$467,$B451)</f>
        <v>0</v>
      </c>
      <c r="AD451">
        <f>SUMIFS('6-24 EMR'!$F$2:$F$467,'6-24 EMR'!$B$2:$B$467,$B451)</f>
        <v>0</v>
      </c>
      <c r="AE451">
        <f>SUMIFS('6-24 EMR'!$G$2:$G$467,'6-24 EMR'!$B$2:$B$467,$B451)</f>
        <v>0</v>
      </c>
      <c r="AF451">
        <f>SUMIFS('6-24 EMR'!$M$2:$M$467,'6-24 EMR'!$B$2:$B$467,$B451)</f>
        <v>0</v>
      </c>
      <c r="AG451">
        <f>SUMIFS('6-24 EMR'!$N$2:$N$467,'6-24 EMR'!$B$2:$B$467,$B451)</f>
        <v>0</v>
      </c>
      <c r="AH451">
        <f>SUMIFS('6-23 EMR'!$F$2:$F$467,'6-23 EMR'!$B$2:$B$467,$B451)</f>
        <v>0</v>
      </c>
      <c r="AI451">
        <f>SUMIFS('6-23 EMR'!$G$2:$G$467,'6-23 EMR'!$B$2:$B$467,$B451)</f>
        <v>0</v>
      </c>
      <c r="AJ451">
        <f>SUMIFS('6-23 EMR'!$M$2:$M$467,'6-23 EMR'!$B$2:$B$467,$B451)</f>
        <v>0</v>
      </c>
      <c r="AK451">
        <f>SUMIFS('6-23 EMR'!$N$2:$N$467,'6-23 EMR'!$B$2:$B$467,$B451)</f>
        <v>0</v>
      </c>
      <c r="AL451" t="s">
        <v>2044</v>
      </c>
    </row>
    <row r="452" spans="1:38" x14ac:dyDescent="0.25">
      <c r="A452" s="3" t="s">
        <v>2039</v>
      </c>
      <c r="B452" t="s">
        <v>2045</v>
      </c>
      <c r="C452" t="s">
        <v>2046</v>
      </c>
      <c r="D452" t="s">
        <v>2047</v>
      </c>
      <c r="E452" t="str">
        <f>IF(OR(Table1[[#This Row],[June 23-29 Resident Confirmed COVID-19 (sum)]]&gt;0,Table1[[#This Row],[June 23-29 Resident Suspected COVID-19 (sum)]]&gt;0,Table1[[#This Row],[June 23-29 Staff Confirmed COVID-19 (sum)]]&gt;0,Table1[[#This Row],[June 23-29 Staff Suspected COVID-19 (sum)]]&gt;0),"Yes","")</f>
        <v>Yes</v>
      </c>
      <c r="F452">
        <f t="shared" si="22"/>
        <v>0</v>
      </c>
      <c r="G452">
        <f t="shared" si="22"/>
        <v>29</v>
      </c>
      <c r="H452">
        <f t="shared" si="22"/>
        <v>0</v>
      </c>
      <c r="I452">
        <f t="shared" si="22"/>
        <v>0</v>
      </c>
      <c r="J452">
        <f>SUMIFS('6-29 EMR'!$F$2:$F$467,'6-29 EMR'!$B$2:$B$467,$B452)</f>
        <v>0</v>
      </c>
      <c r="K452">
        <f>SUMIFS('6-29 EMR'!$G$2:$G$467,'6-29 EMR'!$B$2:$B$467,$B452)</f>
        <v>5</v>
      </c>
      <c r="L452">
        <f>SUMIFS('6-29 EMR'!$M$2:$M$467,'6-29 EMR'!$B$2:$B$467,$B452)</f>
        <v>0</v>
      </c>
      <c r="M452">
        <f>SUMIFS('6-29 EMR'!$N$2:$N$467,'6-29 EMR'!$B$2:$B$467,$B452)</f>
        <v>0</v>
      </c>
      <c r="N452">
        <f>SUMIFS('6-28 EMR'!$F$2:$F$467,'6-28 EMR'!$B$2:$B$467,$B452)</f>
        <v>0</v>
      </c>
      <c r="O452">
        <f>SUMIFS('6-28 EMR'!$G$2:$G$467,'6-28 EMR'!$B$2:$B$467,$B452)</f>
        <v>7</v>
      </c>
      <c r="P452">
        <f>SUMIFS('6-28 EMR'!$M$2:$M$467,'6-28 EMR'!$B$2:$B$467,$B452)</f>
        <v>0</v>
      </c>
      <c r="Q452">
        <f>SUMIFS('6-28 EMR'!$N$2:$N$467,'6-28 EMR'!$B$2:$B$467,$B452)</f>
        <v>0</v>
      </c>
      <c r="R452">
        <f>SUMIFS('6-27 EMR'!$F$2:$F$467,'6-27 EMR'!$B$2:$B$467,$B452)</f>
        <v>0</v>
      </c>
      <c r="S452">
        <f>SUMIFS('6-27 EMR'!$G$2:$G$467,'6-27 EMR'!$B$2:$B$467,$B452)</f>
        <v>7</v>
      </c>
      <c r="T452">
        <f>SUMIFS('6-27 EMR'!$M$2:$M$467,'6-27 EMR'!$B$2:$B$467,$B452)</f>
        <v>0</v>
      </c>
      <c r="U452">
        <f>SUMIFS('6-27 EMR'!$N$2:$N$467,'6-27 EMR'!$B$2:$B$467,$B452)</f>
        <v>0</v>
      </c>
      <c r="V452">
        <f>SUMIFS('6-26 EMR'!$F$2:$F$467,'6-26 EMR'!$B$2:$B$467,$B452)</f>
        <v>0</v>
      </c>
      <c r="W452">
        <f>SUMIFS('6-26 EMR'!$G$2:$G$467,'6-26 EMR'!$B$2:$B$467,$B452)</f>
        <v>7</v>
      </c>
      <c r="X452">
        <f>SUMIFS('6-26 EMR'!$M$2:$M$467,'6-26 EMR'!$B$2:$B$467,$B452)</f>
        <v>0</v>
      </c>
      <c r="Y452">
        <f>SUMIFS('6-26 EMR'!$N$2:$N$467,'6-26 EMR'!$B$2:$B$467,$B452)</f>
        <v>0</v>
      </c>
      <c r="Z452">
        <f>SUMIFS('6-25 EMR'!$F$2:$F$467,'6-25 EMR'!$B$2:$B$467,$B452)</f>
        <v>0</v>
      </c>
      <c r="AA452">
        <f>SUMIFS('6-25 EMR'!$G$2:$G$467,'6-25 EMR'!$B$2:$B$467,$B452)</f>
        <v>1</v>
      </c>
      <c r="AB452">
        <f>SUMIFS('6-25 EMR'!$M$2:$M$467,'6-25 EMR'!$B$2:$B$467,$B452)</f>
        <v>0</v>
      </c>
      <c r="AC452">
        <f>SUMIFS('6-25 EMR'!$N$2:$N$467,'6-25 EMR'!$B$2:$B$467,$B452)</f>
        <v>0</v>
      </c>
      <c r="AD452">
        <f>SUMIFS('6-24 EMR'!$F$2:$F$467,'6-24 EMR'!$B$2:$B$467,$B452)</f>
        <v>0</v>
      </c>
      <c r="AE452">
        <f>SUMIFS('6-24 EMR'!$G$2:$G$467,'6-24 EMR'!$B$2:$B$467,$B452)</f>
        <v>1</v>
      </c>
      <c r="AF452">
        <f>SUMIFS('6-24 EMR'!$M$2:$M$467,'6-24 EMR'!$B$2:$B$467,$B452)</f>
        <v>0</v>
      </c>
      <c r="AG452">
        <f>SUMIFS('6-24 EMR'!$N$2:$N$467,'6-24 EMR'!$B$2:$B$467,$B452)</f>
        <v>0</v>
      </c>
      <c r="AH452">
        <f>SUMIFS('6-23 EMR'!$F$2:$F$467,'6-23 EMR'!$B$2:$B$467,$B452)</f>
        <v>0</v>
      </c>
      <c r="AI452">
        <f>SUMIFS('6-23 EMR'!$G$2:$G$467,'6-23 EMR'!$B$2:$B$467,$B452)</f>
        <v>1</v>
      </c>
      <c r="AJ452">
        <f>SUMIFS('6-23 EMR'!$M$2:$M$467,'6-23 EMR'!$B$2:$B$467,$B452)</f>
        <v>0</v>
      </c>
      <c r="AK452">
        <f>SUMIFS('6-23 EMR'!$N$2:$N$467,'6-23 EMR'!$B$2:$B$467,$B452)</f>
        <v>0</v>
      </c>
      <c r="AL452" t="s">
        <v>2049</v>
      </c>
    </row>
    <row r="453" spans="1:38" x14ac:dyDescent="0.25">
      <c r="A453" s="3" t="s">
        <v>2039</v>
      </c>
      <c r="B453" t="s">
        <v>2050</v>
      </c>
      <c r="C453" t="s">
        <v>2051</v>
      </c>
      <c r="D453" t="s">
        <v>2052</v>
      </c>
      <c r="E453" t="str">
        <f>IF(OR(Table1[[#This Row],[June 23-29 Resident Confirmed COVID-19 (sum)]]&gt;0,Table1[[#This Row],[June 23-29 Resident Suspected COVID-19 (sum)]]&gt;0,Table1[[#This Row],[June 23-29 Staff Confirmed COVID-19 (sum)]]&gt;0,Table1[[#This Row],[June 23-29 Staff Suspected COVID-19 (sum)]]&gt;0),"Yes","")</f>
        <v/>
      </c>
      <c r="F453">
        <f t="shared" si="22"/>
        <v>0</v>
      </c>
      <c r="G453">
        <f t="shared" si="22"/>
        <v>0</v>
      </c>
      <c r="H453">
        <f t="shared" si="22"/>
        <v>0</v>
      </c>
      <c r="I453">
        <f t="shared" si="22"/>
        <v>0</v>
      </c>
      <c r="J453">
        <f>SUMIFS('6-29 EMR'!$F$2:$F$467,'6-29 EMR'!$B$2:$B$467,$B453)</f>
        <v>0</v>
      </c>
      <c r="K453">
        <f>SUMIFS('6-29 EMR'!$G$2:$G$467,'6-29 EMR'!$B$2:$B$467,$B453)</f>
        <v>0</v>
      </c>
      <c r="L453">
        <f>SUMIFS('6-29 EMR'!$M$2:$M$467,'6-29 EMR'!$B$2:$B$467,$B453)</f>
        <v>0</v>
      </c>
      <c r="M453">
        <f>SUMIFS('6-29 EMR'!$N$2:$N$467,'6-29 EMR'!$B$2:$B$467,$B453)</f>
        <v>0</v>
      </c>
      <c r="N453">
        <f>SUMIFS('6-28 EMR'!$F$2:$F$467,'6-28 EMR'!$B$2:$B$467,$B453)</f>
        <v>0</v>
      </c>
      <c r="O453">
        <f>SUMIFS('6-28 EMR'!$G$2:$G$467,'6-28 EMR'!$B$2:$B$467,$B453)</f>
        <v>0</v>
      </c>
      <c r="P453">
        <f>SUMIFS('6-28 EMR'!$M$2:$M$467,'6-28 EMR'!$B$2:$B$467,$B453)</f>
        <v>0</v>
      </c>
      <c r="Q453">
        <f>SUMIFS('6-28 EMR'!$N$2:$N$467,'6-28 EMR'!$B$2:$B$467,$B453)</f>
        <v>0</v>
      </c>
      <c r="R453">
        <f>SUMIFS('6-27 EMR'!$F$2:$F$467,'6-27 EMR'!$B$2:$B$467,$B453)</f>
        <v>0</v>
      </c>
      <c r="S453">
        <f>SUMIFS('6-27 EMR'!$G$2:$G$467,'6-27 EMR'!$B$2:$B$467,$B453)</f>
        <v>0</v>
      </c>
      <c r="T453">
        <f>SUMIFS('6-27 EMR'!$M$2:$M$467,'6-27 EMR'!$B$2:$B$467,$B453)</f>
        <v>0</v>
      </c>
      <c r="U453">
        <f>SUMIFS('6-27 EMR'!$N$2:$N$467,'6-27 EMR'!$B$2:$B$467,$B453)</f>
        <v>0</v>
      </c>
      <c r="V453">
        <f>SUMIFS('6-26 EMR'!$F$2:$F$467,'6-26 EMR'!$B$2:$B$467,$B453)</f>
        <v>0</v>
      </c>
      <c r="W453">
        <f>SUMIFS('6-26 EMR'!$G$2:$G$467,'6-26 EMR'!$B$2:$B$467,$B453)</f>
        <v>0</v>
      </c>
      <c r="X453">
        <f>SUMIFS('6-26 EMR'!$M$2:$M$467,'6-26 EMR'!$B$2:$B$467,$B453)</f>
        <v>0</v>
      </c>
      <c r="Y453">
        <f>SUMIFS('6-26 EMR'!$N$2:$N$467,'6-26 EMR'!$B$2:$B$467,$B453)</f>
        <v>0</v>
      </c>
      <c r="Z453">
        <f>SUMIFS('6-25 EMR'!$F$2:$F$467,'6-25 EMR'!$B$2:$B$467,$B453)</f>
        <v>0</v>
      </c>
      <c r="AA453">
        <f>SUMIFS('6-25 EMR'!$G$2:$G$467,'6-25 EMR'!$B$2:$B$467,$B453)</f>
        <v>0</v>
      </c>
      <c r="AB453">
        <f>SUMIFS('6-25 EMR'!$M$2:$M$467,'6-25 EMR'!$B$2:$B$467,$B453)</f>
        <v>0</v>
      </c>
      <c r="AC453">
        <f>SUMIFS('6-25 EMR'!$N$2:$N$467,'6-25 EMR'!$B$2:$B$467,$B453)</f>
        <v>0</v>
      </c>
      <c r="AD453">
        <f>SUMIFS('6-24 EMR'!$F$2:$F$467,'6-24 EMR'!$B$2:$B$467,$B453)</f>
        <v>0</v>
      </c>
      <c r="AE453">
        <f>SUMIFS('6-24 EMR'!$G$2:$G$467,'6-24 EMR'!$B$2:$B$467,$B453)</f>
        <v>0</v>
      </c>
      <c r="AF453">
        <f>SUMIFS('6-24 EMR'!$M$2:$M$467,'6-24 EMR'!$B$2:$B$467,$B453)</f>
        <v>0</v>
      </c>
      <c r="AG453">
        <f>SUMIFS('6-24 EMR'!$N$2:$N$467,'6-24 EMR'!$B$2:$B$467,$B453)</f>
        <v>0</v>
      </c>
      <c r="AH453">
        <f>SUMIFS('6-23 EMR'!$F$2:$F$467,'6-23 EMR'!$B$2:$B$467,$B453)</f>
        <v>0</v>
      </c>
      <c r="AI453">
        <f>SUMIFS('6-23 EMR'!$G$2:$G$467,'6-23 EMR'!$B$2:$B$467,$B453)</f>
        <v>0</v>
      </c>
      <c r="AJ453">
        <f>SUMIFS('6-23 EMR'!$M$2:$M$467,'6-23 EMR'!$B$2:$B$467,$B453)</f>
        <v>0</v>
      </c>
      <c r="AK453">
        <f>SUMIFS('6-23 EMR'!$N$2:$N$467,'6-23 EMR'!$B$2:$B$467,$B453)</f>
        <v>0</v>
      </c>
      <c r="AL453" t="s">
        <v>2055</v>
      </c>
    </row>
    <row r="454" spans="1:38" x14ac:dyDescent="0.25">
      <c r="A454" s="3" t="s">
        <v>2039</v>
      </c>
      <c r="B454" t="s">
        <v>2056</v>
      </c>
      <c r="C454" t="s">
        <v>2057</v>
      </c>
      <c r="D454" t="s">
        <v>2058</v>
      </c>
      <c r="E454" t="str">
        <f>IF(OR(Table1[[#This Row],[June 23-29 Resident Confirmed COVID-19 (sum)]]&gt;0,Table1[[#This Row],[June 23-29 Resident Suspected COVID-19 (sum)]]&gt;0,Table1[[#This Row],[June 23-29 Staff Confirmed COVID-19 (sum)]]&gt;0,Table1[[#This Row],[June 23-29 Staff Suspected COVID-19 (sum)]]&gt;0),"Yes","")</f>
        <v/>
      </c>
      <c r="F454">
        <f t="shared" si="22"/>
        <v>0</v>
      </c>
      <c r="G454">
        <f t="shared" si="22"/>
        <v>0</v>
      </c>
      <c r="H454">
        <f t="shared" si="22"/>
        <v>0</v>
      </c>
      <c r="I454">
        <f t="shared" si="22"/>
        <v>0</v>
      </c>
      <c r="J454">
        <f>SUMIFS('6-29 EMR'!$F$2:$F$467,'6-29 EMR'!$B$2:$B$467,$B454)</f>
        <v>0</v>
      </c>
      <c r="K454">
        <f>SUMIFS('6-29 EMR'!$G$2:$G$467,'6-29 EMR'!$B$2:$B$467,$B454)</f>
        <v>0</v>
      </c>
      <c r="L454">
        <f>SUMIFS('6-29 EMR'!$M$2:$M$467,'6-29 EMR'!$B$2:$B$467,$B454)</f>
        <v>0</v>
      </c>
      <c r="M454">
        <f>SUMIFS('6-29 EMR'!$N$2:$N$467,'6-29 EMR'!$B$2:$B$467,$B454)</f>
        <v>0</v>
      </c>
      <c r="N454">
        <f>SUMIFS('6-28 EMR'!$F$2:$F$467,'6-28 EMR'!$B$2:$B$467,$B454)</f>
        <v>0</v>
      </c>
      <c r="O454">
        <f>SUMIFS('6-28 EMR'!$G$2:$G$467,'6-28 EMR'!$B$2:$B$467,$B454)</f>
        <v>0</v>
      </c>
      <c r="P454">
        <f>SUMIFS('6-28 EMR'!$M$2:$M$467,'6-28 EMR'!$B$2:$B$467,$B454)</f>
        <v>0</v>
      </c>
      <c r="Q454">
        <f>SUMIFS('6-28 EMR'!$N$2:$N$467,'6-28 EMR'!$B$2:$B$467,$B454)</f>
        <v>0</v>
      </c>
      <c r="R454">
        <f>SUMIFS('6-27 EMR'!$F$2:$F$467,'6-27 EMR'!$B$2:$B$467,$B454)</f>
        <v>0</v>
      </c>
      <c r="S454">
        <f>SUMIFS('6-27 EMR'!$G$2:$G$467,'6-27 EMR'!$B$2:$B$467,$B454)</f>
        <v>0</v>
      </c>
      <c r="T454">
        <f>SUMIFS('6-27 EMR'!$M$2:$M$467,'6-27 EMR'!$B$2:$B$467,$B454)</f>
        <v>0</v>
      </c>
      <c r="U454">
        <f>SUMIFS('6-27 EMR'!$N$2:$N$467,'6-27 EMR'!$B$2:$B$467,$B454)</f>
        <v>0</v>
      </c>
      <c r="V454">
        <f>SUMIFS('6-26 EMR'!$F$2:$F$467,'6-26 EMR'!$B$2:$B$467,$B454)</f>
        <v>0</v>
      </c>
      <c r="W454">
        <f>SUMIFS('6-26 EMR'!$G$2:$G$467,'6-26 EMR'!$B$2:$B$467,$B454)</f>
        <v>0</v>
      </c>
      <c r="X454">
        <f>SUMIFS('6-26 EMR'!$M$2:$M$467,'6-26 EMR'!$B$2:$B$467,$B454)</f>
        <v>0</v>
      </c>
      <c r="Y454">
        <f>SUMIFS('6-26 EMR'!$N$2:$N$467,'6-26 EMR'!$B$2:$B$467,$B454)</f>
        <v>0</v>
      </c>
      <c r="Z454">
        <f>SUMIFS('6-25 EMR'!$F$2:$F$467,'6-25 EMR'!$B$2:$B$467,$B454)</f>
        <v>0</v>
      </c>
      <c r="AA454">
        <f>SUMIFS('6-25 EMR'!$G$2:$G$467,'6-25 EMR'!$B$2:$B$467,$B454)</f>
        <v>0</v>
      </c>
      <c r="AB454">
        <f>SUMIFS('6-25 EMR'!$M$2:$M$467,'6-25 EMR'!$B$2:$B$467,$B454)</f>
        <v>0</v>
      </c>
      <c r="AC454">
        <f>SUMIFS('6-25 EMR'!$N$2:$N$467,'6-25 EMR'!$B$2:$B$467,$B454)</f>
        <v>0</v>
      </c>
      <c r="AD454">
        <f>SUMIFS('6-24 EMR'!$F$2:$F$467,'6-24 EMR'!$B$2:$B$467,$B454)</f>
        <v>0</v>
      </c>
      <c r="AE454">
        <f>SUMIFS('6-24 EMR'!$G$2:$G$467,'6-24 EMR'!$B$2:$B$467,$B454)</f>
        <v>0</v>
      </c>
      <c r="AF454">
        <f>SUMIFS('6-24 EMR'!$M$2:$M$467,'6-24 EMR'!$B$2:$B$467,$B454)</f>
        <v>0</v>
      </c>
      <c r="AG454">
        <f>SUMIFS('6-24 EMR'!$N$2:$N$467,'6-24 EMR'!$B$2:$B$467,$B454)</f>
        <v>0</v>
      </c>
      <c r="AH454">
        <f>SUMIFS('6-23 EMR'!$F$2:$F$467,'6-23 EMR'!$B$2:$B$467,$B454)</f>
        <v>0</v>
      </c>
      <c r="AI454">
        <f>SUMIFS('6-23 EMR'!$G$2:$G$467,'6-23 EMR'!$B$2:$B$467,$B454)</f>
        <v>0</v>
      </c>
      <c r="AJ454">
        <f>SUMIFS('6-23 EMR'!$M$2:$M$467,'6-23 EMR'!$B$2:$B$467,$B454)</f>
        <v>0</v>
      </c>
      <c r="AK454">
        <f>SUMIFS('6-23 EMR'!$N$2:$N$467,'6-23 EMR'!$B$2:$B$467,$B454)</f>
        <v>0</v>
      </c>
      <c r="AL454" t="s">
        <v>2061</v>
      </c>
    </row>
    <row r="455" spans="1:38" x14ac:dyDescent="0.25">
      <c r="A455" s="3" t="s">
        <v>2062</v>
      </c>
      <c r="B455" t="s">
        <v>2063</v>
      </c>
      <c r="C455" t="s">
        <v>2064</v>
      </c>
      <c r="D455" t="s">
        <v>2065</v>
      </c>
      <c r="E455" t="str">
        <f>IF(OR(Table1[[#This Row],[June 23-29 Resident Confirmed COVID-19 (sum)]]&gt;0,Table1[[#This Row],[June 23-29 Resident Suspected COVID-19 (sum)]]&gt;0,Table1[[#This Row],[June 23-29 Staff Confirmed COVID-19 (sum)]]&gt;0,Table1[[#This Row],[June 23-29 Staff Suspected COVID-19 (sum)]]&gt;0),"Yes","")</f>
        <v>Yes</v>
      </c>
      <c r="F455">
        <f t="shared" si="22"/>
        <v>0</v>
      </c>
      <c r="G455">
        <f t="shared" si="22"/>
        <v>0</v>
      </c>
      <c r="H455">
        <f t="shared" si="22"/>
        <v>0</v>
      </c>
      <c r="I455">
        <f t="shared" si="22"/>
        <v>8</v>
      </c>
      <c r="J455">
        <f>SUMIFS('6-29 EMR'!$F$2:$F$467,'6-29 EMR'!$B$2:$B$467,$B455)</f>
        <v>0</v>
      </c>
      <c r="K455">
        <f>SUMIFS('6-29 EMR'!$G$2:$G$467,'6-29 EMR'!$B$2:$B$467,$B455)</f>
        <v>0</v>
      </c>
      <c r="L455">
        <f>SUMIFS('6-29 EMR'!$M$2:$M$467,'6-29 EMR'!$B$2:$B$467,$B455)</f>
        <v>0</v>
      </c>
      <c r="M455">
        <f>SUMIFS('6-29 EMR'!$N$2:$N$467,'6-29 EMR'!$B$2:$B$467,$B455)</f>
        <v>2</v>
      </c>
      <c r="N455">
        <f>SUMIFS('6-28 EMR'!$F$2:$F$467,'6-28 EMR'!$B$2:$B$467,$B455)</f>
        <v>0</v>
      </c>
      <c r="O455">
        <f>SUMIFS('6-28 EMR'!$G$2:$G$467,'6-28 EMR'!$B$2:$B$467,$B455)</f>
        <v>0</v>
      </c>
      <c r="P455">
        <f>SUMIFS('6-28 EMR'!$M$2:$M$467,'6-28 EMR'!$B$2:$B$467,$B455)</f>
        <v>0</v>
      </c>
      <c r="Q455">
        <f>SUMIFS('6-28 EMR'!$N$2:$N$467,'6-28 EMR'!$B$2:$B$467,$B455)</f>
        <v>1</v>
      </c>
      <c r="R455">
        <f>SUMIFS('6-27 EMR'!$F$2:$F$467,'6-27 EMR'!$B$2:$B$467,$B455)</f>
        <v>0</v>
      </c>
      <c r="S455">
        <f>SUMIFS('6-27 EMR'!$G$2:$G$467,'6-27 EMR'!$B$2:$B$467,$B455)</f>
        <v>0</v>
      </c>
      <c r="T455">
        <f>SUMIFS('6-27 EMR'!$M$2:$M$467,'6-27 EMR'!$B$2:$B$467,$B455)</f>
        <v>0</v>
      </c>
      <c r="U455">
        <f>SUMIFS('6-27 EMR'!$N$2:$N$467,'6-27 EMR'!$B$2:$B$467,$B455)</f>
        <v>1</v>
      </c>
      <c r="V455">
        <f>SUMIFS('6-26 EMR'!$F$2:$F$467,'6-26 EMR'!$B$2:$B$467,$B455)</f>
        <v>0</v>
      </c>
      <c r="W455">
        <f>SUMIFS('6-26 EMR'!$G$2:$G$467,'6-26 EMR'!$B$2:$B$467,$B455)</f>
        <v>0</v>
      </c>
      <c r="X455">
        <f>SUMIFS('6-26 EMR'!$M$2:$M$467,'6-26 EMR'!$B$2:$B$467,$B455)</f>
        <v>0</v>
      </c>
      <c r="Y455">
        <f>SUMIFS('6-26 EMR'!$N$2:$N$467,'6-26 EMR'!$B$2:$B$467,$B455)</f>
        <v>2</v>
      </c>
      <c r="Z455">
        <f>SUMIFS('6-25 EMR'!$F$2:$F$467,'6-25 EMR'!$B$2:$B$467,$B455)</f>
        <v>0</v>
      </c>
      <c r="AA455">
        <f>SUMIFS('6-25 EMR'!$G$2:$G$467,'6-25 EMR'!$B$2:$B$467,$B455)</f>
        <v>0</v>
      </c>
      <c r="AB455">
        <f>SUMIFS('6-25 EMR'!$M$2:$M$467,'6-25 EMR'!$B$2:$B$467,$B455)</f>
        <v>0</v>
      </c>
      <c r="AC455">
        <f>SUMIFS('6-25 EMR'!$N$2:$N$467,'6-25 EMR'!$B$2:$B$467,$B455)</f>
        <v>0</v>
      </c>
      <c r="AD455">
        <f>SUMIFS('6-24 EMR'!$F$2:$F$467,'6-24 EMR'!$B$2:$B$467,$B455)</f>
        <v>0</v>
      </c>
      <c r="AE455">
        <f>SUMIFS('6-24 EMR'!$G$2:$G$467,'6-24 EMR'!$B$2:$B$467,$B455)</f>
        <v>0</v>
      </c>
      <c r="AF455">
        <f>SUMIFS('6-24 EMR'!$M$2:$M$467,'6-24 EMR'!$B$2:$B$467,$B455)</f>
        <v>0</v>
      </c>
      <c r="AG455">
        <f>SUMIFS('6-24 EMR'!$N$2:$N$467,'6-24 EMR'!$B$2:$B$467,$B455)</f>
        <v>0</v>
      </c>
      <c r="AH455">
        <f>SUMIFS('6-23 EMR'!$F$2:$F$467,'6-23 EMR'!$B$2:$B$467,$B455)</f>
        <v>0</v>
      </c>
      <c r="AI455">
        <f>SUMIFS('6-23 EMR'!$G$2:$G$467,'6-23 EMR'!$B$2:$B$467,$B455)</f>
        <v>0</v>
      </c>
      <c r="AJ455">
        <f>SUMIFS('6-23 EMR'!$M$2:$M$467,'6-23 EMR'!$B$2:$B$467,$B455)</f>
        <v>0</v>
      </c>
      <c r="AK455">
        <f>SUMIFS('6-23 EMR'!$N$2:$N$467,'6-23 EMR'!$B$2:$B$467,$B455)</f>
        <v>2</v>
      </c>
      <c r="AL455" t="s">
        <v>2068</v>
      </c>
    </row>
    <row r="456" spans="1:38" x14ac:dyDescent="0.25">
      <c r="A456" s="3" t="s">
        <v>2062</v>
      </c>
      <c r="B456" t="s">
        <v>2069</v>
      </c>
      <c r="C456" t="s">
        <v>2070</v>
      </c>
      <c r="D456" t="s">
        <v>2069</v>
      </c>
      <c r="E456" t="str">
        <f>IF(OR(Table1[[#This Row],[June 23-29 Resident Confirmed COVID-19 (sum)]]&gt;0,Table1[[#This Row],[June 23-29 Resident Suspected COVID-19 (sum)]]&gt;0,Table1[[#This Row],[June 23-29 Staff Confirmed COVID-19 (sum)]]&gt;0,Table1[[#This Row],[June 23-29 Staff Suspected COVID-19 (sum)]]&gt;0),"Yes","")</f>
        <v/>
      </c>
      <c r="F456">
        <f t="shared" si="22"/>
        <v>0</v>
      </c>
      <c r="G456">
        <f t="shared" si="22"/>
        <v>0</v>
      </c>
      <c r="H456">
        <f t="shared" si="22"/>
        <v>0</v>
      </c>
      <c r="I456">
        <f t="shared" si="22"/>
        <v>0</v>
      </c>
      <c r="J456">
        <f>SUMIFS('6-29 EMR'!$F$2:$F$467,'6-29 EMR'!$B$2:$B$467,$B456)</f>
        <v>0</v>
      </c>
      <c r="K456">
        <f>SUMIFS('6-29 EMR'!$G$2:$G$467,'6-29 EMR'!$B$2:$B$467,$B456)</f>
        <v>0</v>
      </c>
      <c r="L456">
        <f>SUMIFS('6-29 EMR'!$M$2:$M$467,'6-29 EMR'!$B$2:$B$467,$B456)</f>
        <v>0</v>
      </c>
      <c r="M456">
        <f>SUMIFS('6-29 EMR'!$N$2:$N$467,'6-29 EMR'!$B$2:$B$467,$B456)</f>
        <v>0</v>
      </c>
      <c r="N456">
        <f>SUMIFS('6-28 EMR'!$F$2:$F$467,'6-28 EMR'!$B$2:$B$467,$B456)</f>
        <v>0</v>
      </c>
      <c r="O456">
        <f>SUMIFS('6-28 EMR'!$G$2:$G$467,'6-28 EMR'!$B$2:$B$467,$B456)</f>
        <v>0</v>
      </c>
      <c r="P456">
        <f>SUMIFS('6-28 EMR'!$M$2:$M$467,'6-28 EMR'!$B$2:$B$467,$B456)</f>
        <v>0</v>
      </c>
      <c r="Q456">
        <f>SUMIFS('6-28 EMR'!$N$2:$N$467,'6-28 EMR'!$B$2:$B$467,$B456)</f>
        <v>0</v>
      </c>
      <c r="R456">
        <f>SUMIFS('6-27 EMR'!$F$2:$F$467,'6-27 EMR'!$B$2:$B$467,$B456)</f>
        <v>0</v>
      </c>
      <c r="S456">
        <f>SUMIFS('6-27 EMR'!$G$2:$G$467,'6-27 EMR'!$B$2:$B$467,$B456)</f>
        <v>0</v>
      </c>
      <c r="T456">
        <f>SUMIFS('6-27 EMR'!$M$2:$M$467,'6-27 EMR'!$B$2:$B$467,$B456)</f>
        <v>0</v>
      </c>
      <c r="U456">
        <f>SUMIFS('6-27 EMR'!$N$2:$N$467,'6-27 EMR'!$B$2:$B$467,$B456)</f>
        <v>0</v>
      </c>
      <c r="V456">
        <f>SUMIFS('6-26 EMR'!$F$2:$F$467,'6-26 EMR'!$B$2:$B$467,$B456)</f>
        <v>0</v>
      </c>
      <c r="W456">
        <f>SUMIFS('6-26 EMR'!$G$2:$G$467,'6-26 EMR'!$B$2:$B$467,$B456)</f>
        <v>0</v>
      </c>
      <c r="X456">
        <f>SUMIFS('6-26 EMR'!$M$2:$M$467,'6-26 EMR'!$B$2:$B$467,$B456)</f>
        <v>0</v>
      </c>
      <c r="Y456">
        <f>SUMIFS('6-26 EMR'!$N$2:$N$467,'6-26 EMR'!$B$2:$B$467,$B456)</f>
        <v>0</v>
      </c>
      <c r="Z456">
        <f>SUMIFS('6-25 EMR'!$F$2:$F$467,'6-25 EMR'!$B$2:$B$467,$B456)</f>
        <v>0</v>
      </c>
      <c r="AA456">
        <f>SUMIFS('6-25 EMR'!$G$2:$G$467,'6-25 EMR'!$B$2:$B$467,$B456)</f>
        <v>0</v>
      </c>
      <c r="AB456">
        <f>SUMIFS('6-25 EMR'!$M$2:$M$467,'6-25 EMR'!$B$2:$B$467,$B456)</f>
        <v>0</v>
      </c>
      <c r="AC456">
        <f>SUMIFS('6-25 EMR'!$N$2:$N$467,'6-25 EMR'!$B$2:$B$467,$B456)</f>
        <v>0</v>
      </c>
      <c r="AD456">
        <f>SUMIFS('6-24 EMR'!$F$2:$F$467,'6-24 EMR'!$B$2:$B$467,$B456)</f>
        <v>0</v>
      </c>
      <c r="AE456">
        <f>SUMIFS('6-24 EMR'!$G$2:$G$467,'6-24 EMR'!$B$2:$B$467,$B456)</f>
        <v>0</v>
      </c>
      <c r="AF456">
        <f>SUMIFS('6-24 EMR'!$M$2:$M$467,'6-24 EMR'!$B$2:$B$467,$B456)</f>
        <v>0</v>
      </c>
      <c r="AG456">
        <f>SUMIFS('6-24 EMR'!$N$2:$N$467,'6-24 EMR'!$B$2:$B$467,$B456)</f>
        <v>0</v>
      </c>
      <c r="AH456">
        <f>SUMIFS('6-23 EMR'!$F$2:$F$467,'6-23 EMR'!$B$2:$B$467,$B456)</f>
        <v>0</v>
      </c>
      <c r="AI456">
        <f>SUMIFS('6-23 EMR'!$G$2:$G$467,'6-23 EMR'!$B$2:$B$467,$B456)</f>
        <v>0</v>
      </c>
      <c r="AJ456">
        <f>SUMIFS('6-23 EMR'!$M$2:$M$467,'6-23 EMR'!$B$2:$B$467,$B456)</f>
        <v>0</v>
      </c>
      <c r="AK456">
        <f>SUMIFS('6-23 EMR'!$N$2:$N$467,'6-23 EMR'!$B$2:$B$467,$B456)</f>
        <v>0</v>
      </c>
      <c r="AL456" t="s">
        <v>2069</v>
      </c>
    </row>
    <row r="457" spans="1:38" x14ac:dyDescent="0.25">
      <c r="A457" s="3" t="s">
        <v>2073</v>
      </c>
      <c r="B457" t="s">
        <v>2074</v>
      </c>
      <c r="C457" t="s">
        <v>2075</v>
      </c>
      <c r="D457" t="s">
        <v>2074</v>
      </c>
      <c r="E457" t="str">
        <f>IF(OR(Table1[[#This Row],[June 23-29 Resident Confirmed COVID-19 (sum)]]&gt;0,Table1[[#This Row],[June 23-29 Resident Suspected COVID-19 (sum)]]&gt;0,Table1[[#This Row],[June 23-29 Staff Confirmed COVID-19 (sum)]]&gt;0,Table1[[#This Row],[June 23-29 Staff Suspected COVID-19 (sum)]]&gt;0),"Yes","")</f>
        <v/>
      </c>
      <c r="F457">
        <f t="shared" si="22"/>
        <v>0</v>
      </c>
      <c r="G457">
        <f t="shared" si="22"/>
        <v>0</v>
      </c>
      <c r="H457">
        <f t="shared" si="22"/>
        <v>0</v>
      </c>
      <c r="I457">
        <f t="shared" si="22"/>
        <v>0</v>
      </c>
      <c r="J457">
        <f>SUMIFS('6-29 EMR'!$F$2:$F$467,'6-29 EMR'!$B$2:$B$467,$B457)</f>
        <v>0</v>
      </c>
      <c r="K457">
        <f>SUMIFS('6-29 EMR'!$G$2:$G$467,'6-29 EMR'!$B$2:$B$467,$B457)</f>
        <v>0</v>
      </c>
      <c r="L457">
        <f>SUMIFS('6-29 EMR'!$M$2:$M$467,'6-29 EMR'!$B$2:$B$467,$B457)</f>
        <v>0</v>
      </c>
      <c r="M457">
        <f>SUMIFS('6-29 EMR'!$N$2:$N$467,'6-29 EMR'!$B$2:$B$467,$B457)</f>
        <v>0</v>
      </c>
      <c r="N457">
        <f>SUMIFS('6-28 EMR'!$F$2:$F$467,'6-28 EMR'!$B$2:$B$467,$B457)</f>
        <v>0</v>
      </c>
      <c r="O457">
        <f>SUMIFS('6-28 EMR'!$G$2:$G$467,'6-28 EMR'!$B$2:$B$467,$B457)</f>
        <v>0</v>
      </c>
      <c r="P457">
        <f>SUMIFS('6-28 EMR'!$M$2:$M$467,'6-28 EMR'!$B$2:$B$467,$B457)</f>
        <v>0</v>
      </c>
      <c r="Q457">
        <f>SUMIFS('6-28 EMR'!$N$2:$N$467,'6-28 EMR'!$B$2:$B$467,$B457)</f>
        <v>0</v>
      </c>
      <c r="R457">
        <f>SUMIFS('6-27 EMR'!$F$2:$F$467,'6-27 EMR'!$B$2:$B$467,$B457)</f>
        <v>0</v>
      </c>
      <c r="S457">
        <f>SUMIFS('6-27 EMR'!$G$2:$G$467,'6-27 EMR'!$B$2:$B$467,$B457)</f>
        <v>0</v>
      </c>
      <c r="T457">
        <f>SUMIFS('6-27 EMR'!$M$2:$M$467,'6-27 EMR'!$B$2:$B$467,$B457)</f>
        <v>0</v>
      </c>
      <c r="U457">
        <f>SUMIFS('6-27 EMR'!$N$2:$N$467,'6-27 EMR'!$B$2:$B$467,$B457)</f>
        <v>0</v>
      </c>
      <c r="V457">
        <f>SUMIFS('6-26 EMR'!$F$2:$F$467,'6-26 EMR'!$B$2:$B$467,$B457)</f>
        <v>0</v>
      </c>
      <c r="W457">
        <f>SUMIFS('6-26 EMR'!$G$2:$G$467,'6-26 EMR'!$B$2:$B$467,$B457)</f>
        <v>0</v>
      </c>
      <c r="X457">
        <f>SUMIFS('6-26 EMR'!$M$2:$M$467,'6-26 EMR'!$B$2:$B$467,$B457)</f>
        <v>0</v>
      </c>
      <c r="Y457">
        <f>SUMIFS('6-26 EMR'!$N$2:$N$467,'6-26 EMR'!$B$2:$B$467,$B457)</f>
        <v>0</v>
      </c>
      <c r="Z457">
        <f>SUMIFS('6-25 EMR'!$F$2:$F$467,'6-25 EMR'!$B$2:$B$467,$B457)</f>
        <v>0</v>
      </c>
      <c r="AA457">
        <f>SUMIFS('6-25 EMR'!$G$2:$G$467,'6-25 EMR'!$B$2:$B$467,$B457)</f>
        <v>0</v>
      </c>
      <c r="AB457">
        <f>SUMIFS('6-25 EMR'!$M$2:$M$467,'6-25 EMR'!$B$2:$B$467,$B457)</f>
        <v>0</v>
      </c>
      <c r="AC457">
        <f>SUMIFS('6-25 EMR'!$N$2:$N$467,'6-25 EMR'!$B$2:$B$467,$B457)</f>
        <v>0</v>
      </c>
      <c r="AD457">
        <f>SUMIFS('6-24 EMR'!$F$2:$F$467,'6-24 EMR'!$B$2:$B$467,$B457)</f>
        <v>0</v>
      </c>
      <c r="AE457">
        <f>SUMIFS('6-24 EMR'!$G$2:$G$467,'6-24 EMR'!$B$2:$B$467,$B457)</f>
        <v>0</v>
      </c>
      <c r="AF457">
        <f>SUMIFS('6-24 EMR'!$M$2:$M$467,'6-24 EMR'!$B$2:$B$467,$B457)</f>
        <v>0</v>
      </c>
      <c r="AG457">
        <f>SUMIFS('6-24 EMR'!$N$2:$N$467,'6-24 EMR'!$B$2:$B$467,$B457)</f>
        <v>0</v>
      </c>
      <c r="AH457">
        <f>SUMIFS('6-23 EMR'!$F$2:$F$467,'6-23 EMR'!$B$2:$B$467,$B457)</f>
        <v>0</v>
      </c>
      <c r="AI457">
        <f>SUMIFS('6-23 EMR'!$G$2:$G$467,'6-23 EMR'!$B$2:$B$467,$B457)</f>
        <v>0</v>
      </c>
      <c r="AJ457">
        <f>SUMIFS('6-23 EMR'!$M$2:$M$467,'6-23 EMR'!$B$2:$B$467,$B457)</f>
        <v>0</v>
      </c>
      <c r="AK457">
        <f>SUMIFS('6-23 EMR'!$N$2:$N$467,'6-23 EMR'!$B$2:$B$467,$B457)</f>
        <v>0</v>
      </c>
      <c r="AL457" t="s">
        <v>2077</v>
      </c>
    </row>
    <row r="458" spans="1:38" x14ac:dyDescent="0.25">
      <c r="A458" s="3" t="s">
        <v>2078</v>
      </c>
      <c r="B458" t="s">
        <v>2079</v>
      </c>
      <c r="C458" t="s">
        <v>2080</v>
      </c>
      <c r="D458" t="s">
        <v>2081</v>
      </c>
      <c r="E458" t="str">
        <f>IF(OR(Table1[[#This Row],[June 23-29 Resident Confirmed COVID-19 (sum)]]&gt;0,Table1[[#This Row],[June 23-29 Resident Suspected COVID-19 (sum)]]&gt;0,Table1[[#This Row],[June 23-29 Staff Confirmed COVID-19 (sum)]]&gt;0,Table1[[#This Row],[June 23-29 Staff Suspected COVID-19 (sum)]]&gt;0),"Yes","")</f>
        <v>Yes</v>
      </c>
      <c r="F458">
        <f t="shared" si="22"/>
        <v>0</v>
      </c>
      <c r="G458">
        <f t="shared" si="22"/>
        <v>1</v>
      </c>
      <c r="H458">
        <f t="shared" si="22"/>
        <v>0</v>
      </c>
      <c r="I458">
        <f t="shared" si="22"/>
        <v>0</v>
      </c>
      <c r="J458">
        <f>SUMIFS('6-29 EMR'!$F$2:$F$467,'6-29 EMR'!$B$2:$B$467,$B458)</f>
        <v>0</v>
      </c>
      <c r="K458">
        <f>SUMIFS('6-29 EMR'!$G$2:$G$467,'6-29 EMR'!$B$2:$B$467,$B458)</f>
        <v>0</v>
      </c>
      <c r="L458">
        <f>SUMIFS('6-29 EMR'!$M$2:$M$467,'6-29 EMR'!$B$2:$B$467,$B458)</f>
        <v>0</v>
      </c>
      <c r="M458">
        <f>SUMIFS('6-29 EMR'!$N$2:$N$467,'6-29 EMR'!$B$2:$B$467,$B458)</f>
        <v>0</v>
      </c>
      <c r="N458">
        <f>SUMIFS('6-28 EMR'!$F$2:$F$467,'6-28 EMR'!$B$2:$B$467,$B458)</f>
        <v>0</v>
      </c>
      <c r="O458">
        <f>SUMIFS('6-28 EMR'!$G$2:$G$467,'6-28 EMR'!$B$2:$B$467,$B458)</f>
        <v>0</v>
      </c>
      <c r="P458">
        <f>SUMIFS('6-28 EMR'!$M$2:$M$467,'6-28 EMR'!$B$2:$B$467,$B458)</f>
        <v>0</v>
      </c>
      <c r="Q458">
        <f>SUMIFS('6-28 EMR'!$N$2:$N$467,'6-28 EMR'!$B$2:$B$467,$B458)</f>
        <v>0</v>
      </c>
      <c r="R458">
        <f>SUMIFS('6-27 EMR'!$F$2:$F$467,'6-27 EMR'!$B$2:$B$467,$B458)</f>
        <v>0</v>
      </c>
      <c r="S458">
        <f>SUMIFS('6-27 EMR'!$G$2:$G$467,'6-27 EMR'!$B$2:$B$467,$B458)</f>
        <v>0</v>
      </c>
      <c r="T458">
        <f>SUMIFS('6-27 EMR'!$M$2:$M$467,'6-27 EMR'!$B$2:$B$467,$B458)</f>
        <v>0</v>
      </c>
      <c r="U458">
        <f>SUMIFS('6-27 EMR'!$N$2:$N$467,'6-27 EMR'!$B$2:$B$467,$B458)</f>
        <v>0</v>
      </c>
      <c r="V458">
        <f>SUMIFS('6-26 EMR'!$F$2:$F$467,'6-26 EMR'!$B$2:$B$467,$B458)</f>
        <v>0</v>
      </c>
      <c r="W458">
        <f>SUMIFS('6-26 EMR'!$G$2:$G$467,'6-26 EMR'!$B$2:$B$467,$B458)</f>
        <v>1</v>
      </c>
      <c r="X458">
        <f>SUMIFS('6-26 EMR'!$M$2:$M$467,'6-26 EMR'!$B$2:$B$467,$B458)</f>
        <v>0</v>
      </c>
      <c r="Y458">
        <f>SUMIFS('6-26 EMR'!$N$2:$N$467,'6-26 EMR'!$B$2:$B$467,$B458)</f>
        <v>0</v>
      </c>
      <c r="Z458">
        <f>SUMIFS('6-25 EMR'!$F$2:$F$467,'6-25 EMR'!$B$2:$B$467,$B458)</f>
        <v>0</v>
      </c>
      <c r="AA458">
        <f>SUMIFS('6-25 EMR'!$G$2:$G$467,'6-25 EMR'!$B$2:$B$467,$B458)</f>
        <v>0</v>
      </c>
      <c r="AB458">
        <f>SUMIFS('6-25 EMR'!$M$2:$M$467,'6-25 EMR'!$B$2:$B$467,$B458)</f>
        <v>0</v>
      </c>
      <c r="AC458">
        <f>SUMIFS('6-25 EMR'!$N$2:$N$467,'6-25 EMR'!$B$2:$B$467,$B458)</f>
        <v>0</v>
      </c>
      <c r="AD458">
        <f>SUMIFS('6-24 EMR'!$F$2:$F$467,'6-24 EMR'!$B$2:$B$467,$B458)</f>
        <v>0</v>
      </c>
      <c r="AE458">
        <f>SUMIFS('6-24 EMR'!$G$2:$G$467,'6-24 EMR'!$B$2:$B$467,$B458)</f>
        <v>0</v>
      </c>
      <c r="AF458">
        <f>SUMIFS('6-24 EMR'!$M$2:$M$467,'6-24 EMR'!$B$2:$B$467,$B458)</f>
        <v>0</v>
      </c>
      <c r="AG458">
        <f>SUMIFS('6-24 EMR'!$N$2:$N$467,'6-24 EMR'!$B$2:$B$467,$B458)</f>
        <v>0</v>
      </c>
      <c r="AH458">
        <f>SUMIFS('6-23 EMR'!$F$2:$F$467,'6-23 EMR'!$B$2:$B$467,$B458)</f>
        <v>0</v>
      </c>
      <c r="AI458">
        <f>SUMIFS('6-23 EMR'!$G$2:$G$467,'6-23 EMR'!$B$2:$B$467,$B458)</f>
        <v>0</v>
      </c>
      <c r="AJ458">
        <f>SUMIFS('6-23 EMR'!$M$2:$M$467,'6-23 EMR'!$B$2:$B$467,$B458)</f>
        <v>0</v>
      </c>
      <c r="AK458">
        <f>SUMIFS('6-23 EMR'!$N$2:$N$467,'6-23 EMR'!$B$2:$B$467,$B458)</f>
        <v>0</v>
      </c>
      <c r="AL458" t="s">
        <v>2084</v>
      </c>
    </row>
    <row r="459" spans="1:38" x14ac:dyDescent="0.25">
      <c r="A459" s="3" t="s">
        <v>2078</v>
      </c>
      <c r="B459" t="s">
        <v>2085</v>
      </c>
      <c r="C459" t="s">
        <v>2086</v>
      </c>
      <c r="D459" t="s">
        <v>2085</v>
      </c>
      <c r="E459" t="str">
        <f>IF(OR(Table1[[#This Row],[June 23-29 Resident Confirmed COVID-19 (sum)]]&gt;0,Table1[[#This Row],[June 23-29 Resident Suspected COVID-19 (sum)]]&gt;0,Table1[[#This Row],[June 23-29 Staff Confirmed COVID-19 (sum)]]&gt;0,Table1[[#This Row],[June 23-29 Staff Suspected COVID-19 (sum)]]&gt;0),"Yes","")</f>
        <v/>
      </c>
      <c r="F459">
        <f t="shared" si="22"/>
        <v>0</v>
      </c>
      <c r="G459">
        <f t="shared" si="22"/>
        <v>0</v>
      </c>
      <c r="H459">
        <f t="shared" si="22"/>
        <v>0</v>
      </c>
      <c r="I459">
        <f t="shared" si="22"/>
        <v>0</v>
      </c>
      <c r="J459">
        <f>SUMIFS('6-29 EMR'!$F$2:$F$467,'6-29 EMR'!$B$2:$B$467,$B459)</f>
        <v>0</v>
      </c>
      <c r="K459">
        <f>SUMIFS('6-29 EMR'!$G$2:$G$467,'6-29 EMR'!$B$2:$B$467,$B459)</f>
        <v>0</v>
      </c>
      <c r="L459">
        <f>SUMIFS('6-29 EMR'!$M$2:$M$467,'6-29 EMR'!$B$2:$B$467,$B459)</f>
        <v>0</v>
      </c>
      <c r="M459">
        <f>SUMIFS('6-29 EMR'!$N$2:$N$467,'6-29 EMR'!$B$2:$B$467,$B459)</f>
        <v>0</v>
      </c>
      <c r="N459">
        <f>SUMIFS('6-28 EMR'!$F$2:$F$467,'6-28 EMR'!$B$2:$B$467,$B459)</f>
        <v>0</v>
      </c>
      <c r="O459">
        <f>SUMIFS('6-28 EMR'!$G$2:$G$467,'6-28 EMR'!$B$2:$B$467,$B459)</f>
        <v>0</v>
      </c>
      <c r="P459">
        <f>SUMIFS('6-28 EMR'!$M$2:$M$467,'6-28 EMR'!$B$2:$B$467,$B459)</f>
        <v>0</v>
      </c>
      <c r="Q459">
        <f>SUMIFS('6-28 EMR'!$N$2:$N$467,'6-28 EMR'!$B$2:$B$467,$B459)</f>
        <v>0</v>
      </c>
      <c r="R459">
        <f>SUMIFS('6-27 EMR'!$F$2:$F$467,'6-27 EMR'!$B$2:$B$467,$B459)</f>
        <v>0</v>
      </c>
      <c r="S459">
        <f>SUMIFS('6-27 EMR'!$G$2:$G$467,'6-27 EMR'!$B$2:$B$467,$B459)</f>
        <v>0</v>
      </c>
      <c r="T459">
        <f>SUMIFS('6-27 EMR'!$M$2:$M$467,'6-27 EMR'!$B$2:$B$467,$B459)</f>
        <v>0</v>
      </c>
      <c r="U459">
        <f>SUMIFS('6-27 EMR'!$N$2:$N$467,'6-27 EMR'!$B$2:$B$467,$B459)</f>
        <v>0</v>
      </c>
      <c r="V459">
        <f>SUMIFS('6-26 EMR'!$F$2:$F$467,'6-26 EMR'!$B$2:$B$467,$B459)</f>
        <v>0</v>
      </c>
      <c r="W459">
        <f>SUMIFS('6-26 EMR'!$G$2:$G$467,'6-26 EMR'!$B$2:$B$467,$B459)</f>
        <v>0</v>
      </c>
      <c r="X459">
        <f>SUMIFS('6-26 EMR'!$M$2:$M$467,'6-26 EMR'!$B$2:$B$467,$B459)</f>
        <v>0</v>
      </c>
      <c r="Y459">
        <f>SUMIFS('6-26 EMR'!$N$2:$N$467,'6-26 EMR'!$B$2:$B$467,$B459)</f>
        <v>0</v>
      </c>
      <c r="Z459">
        <f>SUMIFS('6-25 EMR'!$F$2:$F$467,'6-25 EMR'!$B$2:$B$467,$B459)</f>
        <v>0</v>
      </c>
      <c r="AA459">
        <f>SUMIFS('6-25 EMR'!$G$2:$G$467,'6-25 EMR'!$B$2:$B$467,$B459)</f>
        <v>0</v>
      </c>
      <c r="AB459">
        <f>SUMIFS('6-25 EMR'!$M$2:$M$467,'6-25 EMR'!$B$2:$B$467,$B459)</f>
        <v>0</v>
      </c>
      <c r="AC459">
        <f>SUMIFS('6-25 EMR'!$N$2:$N$467,'6-25 EMR'!$B$2:$B$467,$B459)</f>
        <v>0</v>
      </c>
      <c r="AD459">
        <f>SUMIFS('6-24 EMR'!$F$2:$F$467,'6-24 EMR'!$B$2:$B$467,$B459)</f>
        <v>0</v>
      </c>
      <c r="AE459">
        <f>SUMIFS('6-24 EMR'!$G$2:$G$467,'6-24 EMR'!$B$2:$B$467,$B459)</f>
        <v>0</v>
      </c>
      <c r="AF459">
        <f>SUMIFS('6-24 EMR'!$M$2:$M$467,'6-24 EMR'!$B$2:$B$467,$B459)</f>
        <v>0</v>
      </c>
      <c r="AG459">
        <f>SUMIFS('6-24 EMR'!$N$2:$N$467,'6-24 EMR'!$B$2:$B$467,$B459)</f>
        <v>0</v>
      </c>
      <c r="AH459">
        <f>SUMIFS('6-23 EMR'!$F$2:$F$467,'6-23 EMR'!$B$2:$B$467,$B459)</f>
        <v>0</v>
      </c>
      <c r="AI459">
        <f>SUMIFS('6-23 EMR'!$G$2:$G$467,'6-23 EMR'!$B$2:$B$467,$B459)</f>
        <v>0</v>
      </c>
      <c r="AJ459">
        <f>SUMIFS('6-23 EMR'!$M$2:$M$467,'6-23 EMR'!$B$2:$B$467,$B459)</f>
        <v>0</v>
      </c>
      <c r="AK459">
        <f>SUMIFS('6-23 EMR'!$N$2:$N$467,'6-23 EMR'!$B$2:$B$467,$B459)</f>
        <v>0</v>
      </c>
      <c r="AL459" t="s">
        <v>2089</v>
      </c>
    </row>
    <row r="460" spans="1:38" x14ac:dyDescent="0.25">
      <c r="A460" s="3" t="s">
        <v>2078</v>
      </c>
      <c r="B460" t="s">
        <v>2090</v>
      </c>
      <c r="C460" t="s">
        <v>2091</v>
      </c>
      <c r="D460" t="s">
        <v>2090</v>
      </c>
      <c r="E460" t="str">
        <f>IF(OR(Table1[[#This Row],[June 23-29 Resident Confirmed COVID-19 (sum)]]&gt;0,Table1[[#This Row],[June 23-29 Resident Suspected COVID-19 (sum)]]&gt;0,Table1[[#This Row],[June 23-29 Staff Confirmed COVID-19 (sum)]]&gt;0,Table1[[#This Row],[June 23-29 Staff Suspected COVID-19 (sum)]]&gt;0),"Yes","")</f>
        <v/>
      </c>
      <c r="F460">
        <f t="shared" si="22"/>
        <v>0</v>
      </c>
      <c r="G460">
        <f t="shared" si="22"/>
        <v>0</v>
      </c>
      <c r="H460">
        <f t="shared" si="22"/>
        <v>0</v>
      </c>
      <c r="I460">
        <f t="shared" si="22"/>
        <v>0</v>
      </c>
      <c r="J460">
        <f>SUMIFS('6-29 EMR'!$F$2:$F$467,'6-29 EMR'!$B$2:$B$467,$B460)</f>
        <v>0</v>
      </c>
      <c r="K460">
        <f>SUMIFS('6-29 EMR'!$G$2:$G$467,'6-29 EMR'!$B$2:$B$467,$B460)</f>
        <v>0</v>
      </c>
      <c r="L460">
        <f>SUMIFS('6-29 EMR'!$M$2:$M$467,'6-29 EMR'!$B$2:$B$467,$B460)</f>
        <v>0</v>
      </c>
      <c r="M460">
        <f>SUMIFS('6-29 EMR'!$N$2:$N$467,'6-29 EMR'!$B$2:$B$467,$B460)</f>
        <v>0</v>
      </c>
      <c r="N460">
        <f>SUMIFS('6-28 EMR'!$F$2:$F$467,'6-28 EMR'!$B$2:$B$467,$B460)</f>
        <v>0</v>
      </c>
      <c r="O460">
        <f>SUMIFS('6-28 EMR'!$G$2:$G$467,'6-28 EMR'!$B$2:$B$467,$B460)</f>
        <v>0</v>
      </c>
      <c r="P460">
        <f>SUMIFS('6-28 EMR'!$M$2:$M$467,'6-28 EMR'!$B$2:$B$467,$B460)</f>
        <v>0</v>
      </c>
      <c r="Q460">
        <f>SUMIFS('6-28 EMR'!$N$2:$N$467,'6-28 EMR'!$B$2:$B$467,$B460)</f>
        <v>0</v>
      </c>
      <c r="R460">
        <f>SUMIFS('6-27 EMR'!$F$2:$F$467,'6-27 EMR'!$B$2:$B$467,$B460)</f>
        <v>0</v>
      </c>
      <c r="S460">
        <f>SUMIFS('6-27 EMR'!$G$2:$G$467,'6-27 EMR'!$B$2:$B$467,$B460)</f>
        <v>0</v>
      </c>
      <c r="T460">
        <f>SUMIFS('6-27 EMR'!$M$2:$M$467,'6-27 EMR'!$B$2:$B$467,$B460)</f>
        <v>0</v>
      </c>
      <c r="U460">
        <f>SUMIFS('6-27 EMR'!$N$2:$N$467,'6-27 EMR'!$B$2:$B$467,$B460)</f>
        <v>0</v>
      </c>
      <c r="V460">
        <f>SUMIFS('6-26 EMR'!$F$2:$F$467,'6-26 EMR'!$B$2:$B$467,$B460)</f>
        <v>0</v>
      </c>
      <c r="W460">
        <f>SUMIFS('6-26 EMR'!$G$2:$G$467,'6-26 EMR'!$B$2:$B$467,$B460)</f>
        <v>0</v>
      </c>
      <c r="X460">
        <f>SUMIFS('6-26 EMR'!$M$2:$M$467,'6-26 EMR'!$B$2:$B$467,$B460)</f>
        <v>0</v>
      </c>
      <c r="Y460">
        <f>SUMIFS('6-26 EMR'!$N$2:$N$467,'6-26 EMR'!$B$2:$B$467,$B460)</f>
        <v>0</v>
      </c>
      <c r="Z460">
        <f>SUMIFS('6-25 EMR'!$F$2:$F$467,'6-25 EMR'!$B$2:$B$467,$B460)</f>
        <v>0</v>
      </c>
      <c r="AA460">
        <f>SUMIFS('6-25 EMR'!$G$2:$G$467,'6-25 EMR'!$B$2:$B$467,$B460)</f>
        <v>0</v>
      </c>
      <c r="AB460">
        <f>SUMIFS('6-25 EMR'!$M$2:$M$467,'6-25 EMR'!$B$2:$B$467,$B460)</f>
        <v>0</v>
      </c>
      <c r="AC460">
        <f>SUMIFS('6-25 EMR'!$N$2:$N$467,'6-25 EMR'!$B$2:$B$467,$B460)</f>
        <v>0</v>
      </c>
      <c r="AD460">
        <f>SUMIFS('6-24 EMR'!$F$2:$F$467,'6-24 EMR'!$B$2:$B$467,$B460)</f>
        <v>0</v>
      </c>
      <c r="AE460">
        <f>SUMIFS('6-24 EMR'!$G$2:$G$467,'6-24 EMR'!$B$2:$B$467,$B460)</f>
        <v>0</v>
      </c>
      <c r="AF460">
        <f>SUMIFS('6-24 EMR'!$M$2:$M$467,'6-24 EMR'!$B$2:$B$467,$B460)</f>
        <v>0</v>
      </c>
      <c r="AG460">
        <f>SUMIFS('6-24 EMR'!$N$2:$N$467,'6-24 EMR'!$B$2:$B$467,$B460)</f>
        <v>0</v>
      </c>
      <c r="AH460">
        <f>SUMIFS('6-23 EMR'!$F$2:$F$467,'6-23 EMR'!$B$2:$B$467,$B460)</f>
        <v>0</v>
      </c>
      <c r="AI460">
        <f>SUMIFS('6-23 EMR'!$G$2:$G$467,'6-23 EMR'!$B$2:$B$467,$B460)</f>
        <v>0</v>
      </c>
      <c r="AJ460">
        <f>SUMIFS('6-23 EMR'!$M$2:$M$467,'6-23 EMR'!$B$2:$B$467,$B460)</f>
        <v>0</v>
      </c>
      <c r="AK460">
        <f>SUMIFS('6-23 EMR'!$N$2:$N$467,'6-23 EMR'!$B$2:$B$467,$B460)</f>
        <v>0</v>
      </c>
      <c r="AL460" t="s">
        <v>2093</v>
      </c>
    </row>
    <row r="461" spans="1:38" x14ac:dyDescent="0.25">
      <c r="A461" s="3" t="s">
        <v>2078</v>
      </c>
      <c r="B461" t="s">
        <v>2094</v>
      </c>
      <c r="C461" t="s">
        <v>2095</v>
      </c>
      <c r="D461" t="s">
        <v>2094</v>
      </c>
      <c r="E461" t="str">
        <f>IF(OR(Table1[[#This Row],[June 23-29 Resident Confirmed COVID-19 (sum)]]&gt;0,Table1[[#This Row],[June 23-29 Resident Suspected COVID-19 (sum)]]&gt;0,Table1[[#This Row],[June 23-29 Staff Confirmed COVID-19 (sum)]]&gt;0,Table1[[#This Row],[June 23-29 Staff Suspected COVID-19 (sum)]]&gt;0),"Yes","")</f>
        <v/>
      </c>
      <c r="F461">
        <f t="shared" si="22"/>
        <v>0</v>
      </c>
      <c r="G461">
        <f t="shared" si="22"/>
        <v>0</v>
      </c>
      <c r="H461">
        <f t="shared" si="22"/>
        <v>0</v>
      </c>
      <c r="I461">
        <f t="shared" si="22"/>
        <v>0</v>
      </c>
      <c r="J461">
        <f>SUMIFS('6-29 EMR'!$F$2:$F$467,'6-29 EMR'!$B$2:$B$467,$B461)</f>
        <v>0</v>
      </c>
      <c r="K461">
        <f>SUMIFS('6-29 EMR'!$G$2:$G$467,'6-29 EMR'!$B$2:$B$467,$B461)</f>
        <v>0</v>
      </c>
      <c r="L461">
        <f>SUMIFS('6-29 EMR'!$M$2:$M$467,'6-29 EMR'!$B$2:$B$467,$B461)</f>
        <v>0</v>
      </c>
      <c r="M461">
        <f>SUMIFS('6-29 EMR'!$N$2:$N$467,'6-29 EMR'!$B$2:$B$467,$B461)</f>
        <v>0</v>
      </c>
      <c r="N461">
        <f>SUMIFS('6-28 EMR'!$F$2:$F$467,'6-28 EMR'!$B$2:$B$467,$B461)</f>
        <v>0</v>
      </c>
      <c r="O461">
        <f>SUMIFS('6-28 EMR'!$G$2:$G$467,'6-28 EMR'!$B$2:$B$467,$B461)</f>
        <v>0</v>
      </c>
      <c r="P461">
        <f>SUMIFS('6-28 EMR'!$M$2:$M$467,'6-28 EMR'!$B$2:$B$467,$B461)</f>
        <v>0</v>
      </c>
      <c r="Q461">
        <f>SUMIFS('6-28 EMR'!$N$2:$N$467,'6-28 EMR'!$B$2:$B$467,$B461)</f>
        <v>0</v>
      </c>
      <c r="R461">
        <f>SUMIFS('6-27 EMR'!$F$2:$F$467,'6-27 EMR'!$B$2:$B$467,$B461)</f>
        <v>0</v>
      </c>
      <c r="S461">
        <f>SUMIFS('6-27 EMR'!$G$2:$G$467,'6-27 EMR'!$B$2:$B$467,$B461)</f>
        <v>0</v>
      </c>
      <c r="T461">
        <f>SUMIFS('6-27 EMR'!$M$2:$M$467,'6-27 EMR'!$B$2:$B$467,$B461)</f>
        <v>0</v>
      </c>
      <c r="U461">
        <f>SUMIFS('6-27 EMR'!$N$2:$N$467,'6-27 EMR'!$B$2:$B$467,$B461)</f>
        <v>0</v>
      </c>
      <c r="V461">
        <f>SUMIFS('6-26 EMR'!$F$2:$F$467,'6-26 EMR'!$B$2:$B$467,$B461)</f>
        <v>0</v>
      </c>
      <c r="W461">
        <f>SUMIFS('6-26 EMR'!$G$2:$G$467,'6-26 EMR'!$B$2:$B$467,$B461)</f>
        <v>0</v>
      </c>
      <c r="X461">
        <f>SUMIFS('6-26 EMR'!$M$2:$M$467,'6-26 EMR'!$B$2:$B$467,$B461)</f>
        <v>0</v>
      </c>
      <c r="Y461">
        <f>SUMIFS('6-26 EMR'!$N$2:$N$467,'6-26 EMR'!$B$2:$B$467,$B461)</f>
        <v>0</v>
      </c>
      <c r="Z461">
        <f>SUMIFS('6-25 EMR'!$F$2:$F$467,'6-25 EMR'!$B$2:$B$467,$B461)</f>
        <v>0</v>
      </c>
      <c r="AA461">
        <f>SUMIFS('6-25 EMR'!$G$2:$G$467,'6-25 EMR'!$B$2:$B$467,$B461)</f>
        <v>0</v>
      </c>
      <c r="AB461">
        <f>SUMIFS('6-25 EMR'!$M$2:$M$467,'6-25 EMR'!$B$2:$B$467,$B461)</f>
        <v>0</v>
      </c>
      <c r="AC461">
        <f>SUMIFS('6-25 EMR'!$N$2:$N$467,'6-25 EMR'!$B$2:$B$467,$B461)</f>
        <v>0</v>
      </c>
      <c r="AD461">
        <f>SUMIFS('6-24 EMR'!$F$2:$F$467,'6-24 EMR'!$B$2:$B$467,$B461)</f>
        <v>0</v>
      </c>
      <c r="AE461">
        <f>SUMIFS('6-24 EMR'!$G$2:$G$467,'6-24 EMR'!$B$2:$B$467,$B461)</f>
        <v>0</v>
      </c>
      <c r="AF461">
        <f>SUMIFS('6-24 EMR'!$M$2:$M$467,'6-24 EMR'!$B$2:$B$467,$B461)</f>
        <v>0</v>
      </c>
      <c r="AG461">
        <f>SUMIFS('6-24 EMR'!$N$2:$N$467,'6-24 EMR'!$B$2:$B$467,$B461)</f>
        <v>0</v>
      </c>
      <c r="AH461">
        <f>SUMIFS('6-23 EMR'!$F$2:$F$467,'6-23 EMR'!$B$2:$B$467,$B461)</f>
        <v>0</v>
      </c>
      <c r="AI461">
        <f>SUMIFS('6-23 EMR'!$G$2:$G$467,'6-23 EMR'!$B$2:$B$467,$B461)</f>
        <v>0</v>
      </c>
      <c r="AJ461">
        <f>SUMIFS('6-23 EMR'!$M$2:$M$467,'6-23 EMR'!$B$2:$B$467,$B461)</f>
        <v>0</v>
      </c>
      <c r="AK461">
        <f>SUMIFS('6-23 EMR'!$N$2:$N$467,'6-23 EMR'!$B$2:$B$467,$B461)</f>
        <v>0</v>
      </c>
      <c r="AL461" t="s">
        <v>2097</v>
      </c>
    </row>
    <row r="462" spans="1:38" x14ac:dyDescent="0.25">
      <c r="A462" s="3" t="s">
        <v>2078</v>
      </c>
      <c r="B462" t="s">
        <v>2098</v>
      </c>
      <c r="C462" t="s">
        <v>2099</v>
      </c>
      <c r="D462" t="s">
        <v>2100</v>
      </c>
      <c r="E462" t="str">
        <f>IF(OR(Table1[[#This Row],[June 23-29 Resident Confirmed COVID-19 (sum)]]&gt;0,Table1[[#This Row],[June 23-29 Resident Suspected COVID-19 (sum)]]&gt;0,Table1[[#This Row],[June 23-29 Staff Confirmed COVID-19 (sum)]]&gt;0,Table1[[#This Row],[June 23-29 Staff Suspected COVID-19 (sum)]]&gt;0),"Yes","")</f>
        <v/>
      </c>
      <c r="F462">
        <f t="shared" si="22"/>
        <v>0</v>
      </c>
      <c r="G462">
        <f t="shared" si="22"/>
        <v>0</v>
      </c>
      <c r="H462">
        <f t="shared" si="22"/>
        <v>0</v>
      </c>
      <c r="I462">
        <f t="shared" si="22"/>
        <v>0</v>
      </c>
      <c r="J462">
        <f>SUMIFS('6-29 EMR'!$F$2:$F$467,'6-29 EMR'!$B$2:$B$467,$B462)</f>
        <v>0</v>
      </c>
      <c r="K462">
        <f>SUMIFS('6-29 EMR'!$G$2:$G$467,'6-29 EMR'!$B$2:$B$467,$B462)</f>
        <v>0</v>
      </c>
      <c r="L462">
        <f>SUMIFS('6-29 EMR'!$M$2:$M$467,'6-29 EMR'!$B$2:$B$467,$B462)</f>
        <v>0</v>
      </c>
      <c r="M462">
        <f>SUMIFS('6-29 EMR'!$N$2:$N$467,'6-29 EMR'!$B$2:$B$467,$B462)</f>
        <v>0</v>
      </c>
      <c r="N462">
        <f>SUMIFS('6-28 EMR'!$F$2:$F$467,'6-28 EMR'!$B$2:$B$467,$B462)</f>
        <v>0</v>
      </c>
      <c r="O462">
        <f>SUMIFS('6-28 EMR'!$G$2:$G$467,'6-28 EMR'!$B$2:$B$467,$B462)</f>
        <v>0</v>
      </c>
      <c r="P462">
        <f>SUMIFS('6-28 EMR'!$M$2:$M$467,'6-28 EMR'!$B$2:$B$467,$B462)</f>
        <v>0</v>
      </c>
      <c r="Q462">
        <f>SUMIFS('6-28 EMR'!$N$2:$N$467,'6-28 EMR'!$B$2:$B$467,$B462)</f>
        <v>0</v>
      </c>
      <c r="R462">
        <f>SUMIFS('6-27 EMR'!$F$2:$F$467,'6-27 EMR'!$B$2:$B$467,$B462)</f>
        <v>0</v>
      </c>
      <c r="S462">
        <f>SUMIFS('6-27 EMR'!$G$2:$G$467,'6-27 EMR'!$B$2:$B$467,$B462)</f>
        <v>0</v>
      </c>
      <c r="T462">
        <f>SUMIFS('6-27 EMR'!$M$2:$M$467,'6-27 EMR'!$B$2:$B$467,$B462)</f>
        <v>0</v>
      </c>
      <c r="U462">
        <f>SUMIFS('6-27 EMR'!$N$2:$N$467,'6-27 EMR'!$B$2:$B$467,$B462)</f>
        <v>0</v>
      </c>
      <c r="V462">
        <f>SUMIFS('6-26 EMR'!$F$2:$F$467,'6-26 EMR'!$B$2:$B$467,$B462)</f>
        <v>0</v>
      </c>
      <c r="W462">
        <f>SUMIFS('6-26 EMR'!$G$2:$G$467,'6-26 EMR'!$B$2:$B$467,$B462)</f>
        <v>0</v>
      </c>
      <c r="X462">
        <f>SUMIFS('6-26 EMR'!$M$2:$M$467,'6-26 EMR'!$B$2:$B$467,$B462)</f>
        <v>0</v>
      </c>
      <c r="Y462">
        <f>SUMIFS('6-26 EMR'!$N$2:$N$467,'6-26 EMR'!$B$2:$B$467,$B462)</f>
        <v>0</v>
      </c>
      <c r="Z462">
        <f>SUMIFS('6-25 EMR'!$F$2:$F$467,'6-25 EMR'!$B$2:$B$467,$B462)</f>
        <v>0</v>
      </c>
      <c r="AA462">
        <f>SUMIFS('6-25 EMR'!$G$2:$G$467,'6-25 EMR'!$B$2:$B$467,$B462)</f>
        <v>0</v>
      </c>
      <c r="AB462">
        <f>SUMIFS('6-25 EMR'!$M$2:$M$467,'6-25 EMR'!$B$2:$B$467,$B462)</f>
        <v>0</v>
      </c>
      <c r="AC462">
        <f>SUMIFS('6-25 EMR'!$N$2:$N$467,'6-25 EMR'!$B$2:$B$467,$B462)</f>
        <v>0</v>
      </c>
      <c r="AD462">
        <f>SUMIFS('6-24 EMR'!$F$2:$F$467,'6-24 EMR'!$B$2:$B$467,$B462)</f>
        <v>0</v>
      </c>
      <c r="AE462">
        <f>SUMIFS('6-24 EMR'!$G$2:$G$467,'6-24 EMR'!$B$2:$B$467,$B462)</f>
        <v>0</v>
      </c>
      <c r="AF462">
        <f>SUMIFS('6-24 EMR'!$M$2:$M$467,'6-24 EMR'!$B$2:$B$467,$B462)</f>
        <v>0</v>
      </c>
      <c r="AG462">
        <f>SUMIFS('6-24 EMR'!$N$2:$N$467,'6-24 EMR'!$B$2:$B$467,$B462)</f>
        <v>0</v>
      </c>
      <c r="AH462">
        <f>SUMIFS('6-23 EMR'!$F$2:$F$467,'6-23 EMR'!$B$2:$B$467,$B462)</f>
        <v>0</v>
      </c>
      <c r="AI462">
        <f>SUMIFS('6-23 EMR'!$G$2:$G$467,'6-23 EMR'!$B$2:$B$467,$B462)</f>
        <v>0</v>
      </c>
      <c r="AJ462">
        <f>SUMIFS('6-23 EMR'!$M$2:$M$467,'6-23 EMR'!$B$2:$B$467,$B462)</f>
        <v>0</v>
      </c>
      <c r="AK462">
        <f>SUMIFS('6-23 EMR'!$N$2:$N$467,'6-23 EMR'!$B$2:$B$467,$B462)</f>
        <v>0</v>
      </c>
      <c r="AL462" t="s">
        <v>2102</v>
      </c>
    </row>
    <row r="463" spans="1:38" x14ac:dyDescent="0.25">
      <c r="A463" s="3" t="s">
        <v>2103</v>
      </c>
      <c r="B463" t="s">
        <v>2104</v>
      </c>
      <c r="C463" t="s">
        <v>2105</v>
      </c>
      <c r="D463" t="s">
        <v>2104</v>
      </c>
      <c r="E463" t="str">
        <f>IF(OR(Table1[[#This Row],[June 23-29 Resident Confirmed COVID-19 (sum)]]&gt;0,Table1[[#This Row],[June 23-29 Resident Suspected COVID-19 (sum)]]&gt;0,Table1[[#This Row],[June 23-29 Staff Confirmed COVID-19 (sum)]]&gt;0,Table1[[#This Row],[June 23-29 Staff Suspected COVID-19 (sum)]]&gt;0),"Yes","")</f>
        <v/>
      </c>
      <c r="F463">
        <f t="shared" si="22"/>
        <v>0</v>
      </c>
      <c r="G463">
        <f t="shared" si="22"/>
        <v>0</v>
      </c>
      <c r="H463">
        <f t="shared" si="22"/>
        <v>0</v>
      </c>
      <c r="I463">
        <f t="shared" si="22"/>
        <v>0</v>
      </c>
      <c r="J463">
        <f>SUMIFS('6-29 EMR'!$F$2:$F$467,'6-29 EMR'!$B$2:$B$467,$B463)</f>
        <v>0</v>
      </c>
      <c r="K463">
        <f>SUMIFS('6-29 EMR'!$G$2:$G$467,'6-29 EMR'!$B$2:$B$467,$B463)</f>
        <v>0</v>
      </c>
      <c r="L463">
        <f>SUMIFS('6-29 EMR'!$M$2:$M$467,'6-29 EMR'!$B$2:$B$467,$B463)</f>
        <v>0</v>
      </c>
      <c r="M463">
        <f>SUMIFS('6-29 EMR'!$N$2:$N$467,'6-29 EMR'!$B$2:$B$467,$B463)</f>
        <v>0</v>
      </c>
      <c r="N463">
        <f>SUMIFS('6-28 EMR'!$F$2:$F$467,'6-28 EMR'!$B$2:$B$467,$B463)</f>
        <v>0</v>
      </c>
      <c r="O463">
        <f>SUMIFS('6-28 EMR'!$G$2:$G$467,'6-28 EMR'!$B$2:$B$467,$B463)</f>
        <v>0</v>
      </c>
      <c r="P463">
        <f>SUMIFS('6-28 EMR'!$M$2:$M$467,'6-28 EMR'!$B$2:$B$467,$B463)</f>
        <v>0</v>
      </c>
      <c r="Q463">
        <f>SUMIFS('6-28 EMR'!$N$2:$N$467,'6-28 EMR'!$B$2:$B$467,$B463)</f>
        <v>0</v>
      </c>
      <c r="R463">
        <f>SUMIFS('6-27 EMR'!$F$2:$F$467,'6-27 EMR'!$B$2:$B$467,$B463)</f>
        <v>0</v>
      </c>
      <c r="S463">
        <f>SUMIFS('6-27 EMR'!$G$2:$G$467,'6-27 EMR'!$B$2:$B$467,$B463)</f>
        <v>0</v>
      </c>
      <c r="T463">
        <f>SUMIFS('6-27 EMR'!$M$2:$M$467,'6-27 EMR'!$B$2:$B$467,$B463)</f>
        <v>0</v>
      </c>
      <c r="U463">
        <f>SUMIFS('6-27 EMR'!$N$2:$N$467,'6-27 EMR'!$B$2:$B$467,$B463)</f>
        <v>0</v>
      </c>
      <c r="V463">
        <f>SUMIFS('6-26 EMR'!$F$2:$F$467,'6-26 EMR'!$B$2:$B$467,$B463)</f>
        <v>0</v>
      </c>
      <c r="W463">
        <f>SUMIFS('6-26 EMR'!$G$2:$G$467,'6-26 EMR'!$B$2:$B$467,$B463)</f>
        <v>0</v>
      </c>
      <c r="X463">
        <f>SUMIFS('6-26 EMR'!$M$2:$M$467,'6-26 EMR'!$B$2:$B$467,$B463)</f>
        <v>0</v>
      </c>
      <c r="Y463">
        <f>SUMIFS('6-26 EMR'!$N$2:$N$467,'6-26 EMR'!$B$2:$B$467,$B463)</f>
        <v>0</v>
      </c>
      <c r="Z463">
        <f>SUMIFS('6-25 EMR'!$F$2:$F$467,'6-25 EMR'!$B$2:$B$467,$B463)</f>
        <v>0</v>
      </c>
      <c r="AA463">
        <f>SUMIFS('6-25 EMR'!$G$2:$G$467,'6-25 EMR'!$B$2:$B$467,$B463)</f>
        <v>0</v>
      </c>
      <c r="AB463">
        <f>SUMIFS('6-25 EMR'!$M$2:$M$467,'6-25 EMR'!$B$2:$B$467,$B463)</f>
        <v>0</v>
      </c>
      <c r="AC463">
        <f>SUMIFS('6-25 EMR'!$N$2:$N$467,'6-25 EMR'!$B$2:$B$467,$B463)</f>
        <v>0</v>
      </c>
      <c r="AD463">
        <f>SUMIFS('6-24 EMR'!$F$2:$F$467,'6-24 EMR'!$B$2:$B$467,$B463)</f>
        <v>0</v>
      </c>
      <c r="AE463">
        <f>SUMIFS('6-24 EMR'!$G$2:$G$467,'6-24 EMR'!$B$2:$B$467,$B463)</f>
        <v>0</v>
      </c>
      <c r="AF463">
        <f>SUMIFS('6-24 EMR'!$M$2:$M$467,'6-24 EMR'!$B$2:$B$467,$B463)</f>
        <v>0</v>
      </c>
      <c r="AG463">
        <f>SUMIFS('6-24 EMR'!$N$2:$N$467,'6-24 EMR'!$B$2:$B$467,$B463)</f>
        <v>0</v>
      </c>
      <c r="AH463">
        <f>SUMIFS('6-23 EMR'!$F$2:$F$467,'6-23 EMR'!$B$2:$B$467,$B463)</f>
        <v>0</v>
      </c>
      <c r="AI463">
        <f>SUMIFS('6-23 EMR'!$G$2:$G$467,'6-23 EMR'!$B$2:$B$467,$B463)</f>
        <v>0</v>
      </c>
      <c r="AJ463">
        <f>SUMIFS('6-23 EMR'!$M$2:$M$467,'6-23 EMR'!$B$2:$B$467,$B463)</f>
        <v>0</v>
      </c>
      <c r="AK463">
        <f>SUMIFS('6-23 EMR'!$N$2:$N$467,'6-23 EMR'!$B$2:$B$467,$B463)</f>
        <v>0</v>
      </c>
      <c r="AL463" t="s">
        <v>2107</v>
      </c>
    </row>
    <row r="464" spans="1:38" x14ac:dyDescent="0.25">
      <c r="A464" s="3" t="s">
        <v>2103</v>
      </c>
      <c r="B464" t="s">
        <v>2108</v>
      </c>
      <c r="C464" t="s">
        <v>2109</v>
      </c>
      <c r="D464" t="s">
        <v>2108</v>
      </c>
      <c r="E464" t="str">
        <f>IF(OR(Table1[[#This Row],[June 23-29 Resident Confirmed COVID-19 (sum)]]&gt;0,Table1[[#This Row],[June 23-29 Resident Suspected COVID-19 (sum)]]&gt;0,Table1[[#This Row],[June 23-29 Staff Confirmed COVID-19 (sum)]]&gt;0,Table1[[#This Row],[June 23-29 Staff Suspected COVID-19 (sum)]]&gt;0),"Yes","")</f>
        <v>Yes</v>
      </c>
      <c r="F464">
        <f t="shared" ref="F464:I469" si="23">SUMIFS($J464:$AK464,$J$1:$AK$1,F$1)</f>
        <v>0</v>
      </c>
      <c r="G464">
        <f t="shared" si="23"/>
        <v>0</v>
      </c>
      <c r="H464">
        <f t="shared" si="23"/>
        <v>0</v>
      </c>
      <c r="I464">
        <f t="shared" si="23"/>
        <v>3</v>
      </c>
      <c r="J464">
        <f>SUMIFS('6-29 EMR'!$F$2:$F$467,'6-29 EMR'!$B$2:$B$467,$B464)</f>
        <v>0</v>
      </c>
      <c r="K464">
        <f>SUMIFS('6-29 EMR'!$G$2:$G$467,'6-29 EMR'!$B$2:$B$467,$B464)</f>
        <v>0</v>
      </c>
      <c r="L464">
        <f>SUMIFS('6-29 EMR'!$M$2:$M$467,'6-29 EMR'!$B$2:$B$467,$B464)</f>
        <v>0</v>
      </c>
      <c r="M464">
        <f>SUMIFS('6-29 EMR'!$N$2:$N$467,'6-29 EMR'!$B$2:$B$467,$B464)</f>
        <v>0</v>
      </c>
      <c r="N464">
        <f>SUMIFS('6-28 EMR'!$F$2:$F$467,'6-28 EMR'!$B$2:$B$467,$B464)</f>
        <v>0</v>
      </c>
      <c r="O464">
        <f>SUMIFS('6-28 EMR'!$G$2:$G$467,'6-28 EMR'!$B$2:$B$467,$B464)</f>
        <v>0</v>
      </c>
      <c r="P464">
        <f>SUMIFS('6-28 EMR'!$M$2:$M$467,'6-28 EMR'!$B$2:$B$467,$B464)</f>
        <v>0</v>
      </c>
      <c r="Q464">
        <f>SUMIFS('6-28 EMR'!$N$2:$N$467,'6-28 EMR'!$B$2:$B$467,$B464)</f>
        <v>0</v>
      </c>
      <c r="R464">
        <f>SUMIFS('6-27 EMR'!$F$2:$F$467,'6-27 EMR'!$B$2:$B$467,$B464)</f>
        <v>0</v>
      </c>
      <c r="S464">
        <f>SUMIFS('6-27 EMR'!$G$2:$G$467,'6-27 EMR'!$B$2:$B$467,$B464)</f>
        <v>0</v>
      </c>
      <c r="T464">
        <f>SUMIFS('6-27 EMR'!$M$2:$M$467,'6-27 EMR'!$B$2:$B$467,$B464)</f>
        <v>0</v>
      </c>
      <c r="U464">
        <f>SUMIFS('6-27 EMR'!$N$2:$N$467,'6-27 EMR'!$B$2:$B$467,$B464)</f>
        <v>0</v>
      </c>
      <c r="V464">
        <f>SUMIFS('6-26 EMR'!$F$2:$F$467,'6-26 EMR'!$B$2:$B$467,$B464)</f>
        <v>0</v>
      </c>
      <c r="W464">
        <f>SUMIFS('6-26 EMR'!$G$2:$G$467,'6-26 EMR'!$B$2:$B$467,$B464)</f>
        <v>0</v>
      </c>
      <c r="X464">
        <f>SUMIFS('6-26 EMR'!$M$2:$M$467,'6-26 EMR'!$B$2:$B$467,$B464)</f>
        <v>0</v>
      </c>
      <c r="Y464">
        <f>SUMIFS('6-26 EMR'!$N$2:$N$467,'6-26 EMR'!$B$2:$B$467,$B464)</f>
        <v>0</v>
      </c>
      <c r="Z464">
        <f>SUMIFS('6-25 EMR'!$F$2:$F$467,'6-25 EMR'!$B$2:$B$467,$B464)</f>
        <v>0</v>
      </c>
      <c r="AA464">
        <f>SUMIFS('6-25 EMR'!$G$2:$G$467,'6-25 EMR'!$B$2:$B$467,$B464)</f>
        <v>0</v>
      </c>
      <c r="AB464">
        <f>SUMIFS('6-25 EMR'!$M$2:$M$467,'6-25 EMR'!$B$2:$B$467,$B464)</f>
        <v>0</v>
      </c>
      <c r="AC464">
        <f>SUMIFS('6-25 EMR'!$N$2:$N$467,'6-25 EMR'!$B$2:$B$467,$B464)</f>
        <v>1</v>
      </c>
      <c r="AD464">
        <f>SUMIFS('6-24 EMR'!$F$2:$F$467,'6-24 EMR'!$B$2:$B$467,$B464)</f>
        <v>0</v>
      </c>
      <c r="AE464">
        <f>SUMIFS('6-24 EMR'!$G$2:$G$467,'6-24 EMR'!$B$2:$B$467,$B464)</f>
        <v>0</v>
      </c>
      <c r="AF464">
        <f>SUMIFS('6-24 EMR'!$M$2:$M$467,'6-24 EMR'!$B$2:$B$467,$B464)</f>
        <v>0</v>
      </c>
      <c r="AG464">
        <f>SUMIFS('6-24 EMR'!$N$2:$N$467,'6-24 EMR'!$B$2:$B$467,$B464)</f>
        <v>1</v>
      </c>
      <c r="AH464">
        <f>SUMIFS('6-23 EMR'!$F$2:$F$467,'6-23 EMR'!$B$2:$B$467,$B464)</f>
        <v>0</v>
      </c>
      <c r="AI464">
        <f>SUMIFS('6-23 EMR'!$G$2:$G$467,'6-23 EMR'!$B$2:$B$467,$B464)</f>
        <v>0</v>
      </c>
      <c r="AJ464">
        <f>SUMIFS('6-23 EMR'!$M$2:$M$467,'6-23 EMR'!$B$2:$B$467,$B464)</f>
        <v>0</v>
      </c>
      <c r="AK464">
        <f>SUMIFS('6-23 EMR'!$N$2:$N$467,'6-23 EMR'!$B$2:$B$467,$B464)</f>
        <v>1</v>
      </c>
      <c r="AL464" t="s">
        <v>2112</v>
      </c>
    </row>
    <row r="465" spans="1:38" x14ac:dyDescent="0.25">
      <c r="A465" s="3" t="s">
        <v>2103</v>
      </c>
      <c r="B465" t="s">
        <v>2113</v>
      </c>
      <c r="C465" t="s">
        <v>2114</v>
      </c>
      <c r="D465" t="s">
        <v>2115</v>
      </c>
      <c r="E465" t="str">
        <f>IF(OR(Table1[[#This Row],[June 23-29 Resident Confirmed COVID-19 (sum)]]&gt;0,Table1[[#This Row],[June 23-29 Resident Suspected COVID-19 (sum)]]&gt;0,Table1[[#This Row],[June 23-29 Staff Confirmed COVID-19 (sum)]]&gt;0,Table1[[#This Row],[June 23-29 Staff Suspected COVID-19 (sum)]]&gt;0),"Yes","")</f>
        <v/>
      </c>
      <c r="F465">
        <f t="shared" si="23"/>
        <v>0</v>
      </c>
      <c r="G465">
        <f t="shared" si="23"/>
        <v>0</v>
      </c>
      <c r="H465">
        <f t="shared" si="23"/>
        <v>0</v>
      </c>
      <c r="I465">
        <f t="shared" si="23"/>
        <v>0</v>
      </c>
      <c r="J465">
        <f>SUMIFS('6-29 EMR'!$F$2:$F$467,'6-29 EMR'!$B$2:$B$467,$B465)</f>
        <v>0</v>
      </c>
      <c r="K465">
        <f>SUMIFS('6-29 EMR'!$G$2:$G$467,'6-29 EMR'!$B$2:$B$467,$B465)</f>
        <v>0</v>
      </c>
      <c r="L465">
        <f>SUMIFS('6-29 EMR'!$M$2:$M$467,'6-29 EMR'!$B$2:$B$467,$B465)</f>
        <v>0</v>
      </c>
      <c r="M465">
        <f>SUMIFS('6-29 EMR'!$N$2:$N$467,'6-29 EMR'!$B$2:$B$467,$B465)</f>
        <v>0</v>
      </c>
      <c r="N465">
        <f>SUMIFS('6-28 EMR'!$F$2:$F$467,'6-28 EMR'!$B$2:$B$467,$B465)</f>
        <v>0</v>
      </c>
      <c r="O465">
        <f>SUMIFS('6-28 EMR'!$G$2:$G$467,'6-28 EMR'!$B$2:$B$467,$B465)</f>
        <v>0</v>
      </c>
      <c r="P465">
        <f>SUMIFS('6-28 EMR'!$M$2:$M$467,'6-28 EMR'!$B$2:$B$467,$B465)</f>
        <v>0</v>
      </c>
      <c r="Q465">
        <f>SUMIFS('6-28 EMR'!$N$2:$N$467,'6-28 EMR'!$B$2:$B$467,$B465)</f>
        <v>0</v>
      </c>
      <c r="R465">
        <f>SUMIFS('6-27 EMR'!$F$2:$F$467,'6-27 EMR'!$B$2:$B$467,$B465)</f>
        <v>0</v>
      </c>
      <c r="S465">
        <f>SUMIFS('6-27 EMR'!$G$2:$G$467,'6-27 EMR'!$B$2:$B$467,$B465)</f>
        <v>0</v>
      </c>
      <c r="T465">
        <f>SUMIFS('6-27 EMR'!$M$2:$M$467,'6-27 EMR'!$B$2:$B$467,$B465)</f>
        <v>0</v>
      </c>
      <c r="U465">
        <f>SUMIFS('6-27 EMR'!$N$2:$N$467,'6-27 EMR'!$B$2:$B$467,$B465)</f>
        <v>0</v>
      </c>
      <c r="V465">
        <f>SUMIFS('6-26 EMR'!$F$2:$F$467,'6-26 EMR'!$B$2:$B$467,$B465)</f>
        <v>0</v>
      </c>
      <c r="W465">
        <f>SUMIFS('6-26 EMR'!$G$2:$G$467,'6-26 EMR'!$B$2:$B$467,$B465)</f>
        <v>0</v>
      </c>
      <c r="X465">
        <f>SUMIFS('6-26 EMR'!$M$2:$M$467,'6-26 EMR'!$B$2:$B$467,$B465)</f>
        <v>0</v>
      </c>
      <c r="Y465">
        <f>SUMIFS('6-26 EMR'!$N$2:$N$467,'6-26 EMR'!$B$2:$B$467,$B465)</f>
        <v>0</v>
      </c>
      <c r="Z465">
        <f>SUMIFS('6-25 EMR'!$F$2:$F$467,'6-25 EMR'!$B$2:$B$467,$B465)</f>
        <v>0</v>
      </c>
      <c r="AA465">
        <f>SUMIFS('6-25 EMR'!$G$2:$G$467,'6-25 EMR'!$B$2:$B$467,$B465)</f>
        <v>0</v>
      </c>
      <c r="AB465">
        <f>SUMIFS('6-25 EMR'!$M$2:$M$467,'6-25 EMR'!$B$2:$B$467,$B465)</f>
        <v>0</v>
      </c>
      <c r="AC465">
        <f>SUMIFS('6-25 EMR'!$N$2:$N$467,'6-25 EMR'!$B$2:$B$467,$B465)</f>
        <v>0</v>
      </c>
      <c r="AD465">
        <f>SUMIFS('6-24 EMR'!$F$2:$F$467,'6-24 EMR'!$B$2:$B$467,$B465)</f>
        <v>0</v>
      </c>
      <c r="AE465">
        <f>SUMIFS('6-24 EMR'!$G$2:$G$467,'6-24 EMR'!$B$2:$B$467,$B465)</f>
        <v>0</v>
      </c>
      <c r="AF465">
        <f>SUMIFS('6-24 EMR'!$M$2:$M$467,'6-24 EMR'!$B$2:$B$467,$B465)</f>
        <v>0</v>
      </c>
      <c r="AG465">
        <f>SUMIFS('6-24 EMR'!$N$2:$N$467,'6-24 EMR'!$B$2:$B$467,$B465)</f>
        <v>0</v>
      </c>
      <c r="AH465">
        <f>SUMIFS('6-23 EMR'!$F$2:$F$467,'6-23 EMR'!$B$2:$B$467,$B465)</f>
        <v>0</v>
      </c>
      <c r="AI465">
        <f>SUMIFS('6-23 EMR'!$G$2:$G$467,'6-23 EMR'!$B$2:$B$467,$B465)</f>
        <v>0</v>
      </c>
      <c r="AJ465">
        <f>SUMIFS('6-23 EMR'!$M$2:$M$467,'6-23 EMR'!$B$2:$B$467,$B465)</f>
        <v>0</v>
      </c>
      <c r="AK465">
        <f>SUMIFS('6-23 EMR'!$N$2:$N$467,'6-23 EMR'!$B$2:$B$467,$B465)</f>
        <v>0</v>
      </c>
      <c r="AL465" t="s">
        <v>2117</v>
      </c>
    </row>
    <row r="466" spans="1:38" x14ac:dyDescent="0.25">
      <c r="A466" s="3" t="s">
        <v>2118</v>
      </c>
      <c r="B466" t="s">
        <v>2119</v>
      </c>
      <c r="C466" t="s">
        <v>2120</v>
      </c>
      <c r="D466" t="s">
        <v>2121</v>
      </c>
      <c r="E466" t="str">
        <f>IF(OR(Table1[[#This Row],[June 23-29 Resident Confirmed COVID-19 (sum)]]&gt;0,Table1[[#This Row],[June 23-29 Resident Suspected COVID-19 (sum)]]&gt;0,Table1[[#This Row],[June 23-29 Staff Confirmed COVID-19 (sum)]]&gt;0,Table1[[#This Row],[June 23-29 Staff Suspected COVID-19 (sum)]]&gt;0),"Yes","")</f>
        <v/>
      </c>
      <c r="F466">
        <f t="shared" si="23"/>
        <v>0</v>
      </c>
      <c r="G466">
        <f t="shared" si="23"/>
        <v>0</v>
      </c>
      <c r="H466">
        <f t="shared" si="23"/>
        <v>0</v>
      </c>
      <c r="I466">
        <f t="shared" si="23"/>
        <v>0</v>
      </c>
      <c r="J466">
        <f>SUMIFS('6-29 EMR'!$F$2:$F$467,'6-29 EMR'!$B$2:$B$467,$B466)</f>
        <v>0</v>
      </c>
      <c r="K466">
        <f>SUMIFS('6-29 EMR'!$G$2:$G$467,'6-29 EMR'!$B$2:$B$467,$B466)</f>
        <v>0</v>
      </c>
      <c r="L466">
        <f>SUMIFS('6-29 EMR'!$M$2:$M$467,'6-29 EMR'!$B$2:$B$467,$B466)</f>
        <v>0</v>
      </c>
      <c r="M466">
        <f>SUMIFS('6-29 EMR'!$N$2:$N$467,'6-29 EMR'!$B$2:$B$467,$B466)</f>
        <v>0</v>
      </c>
      <c r="N466">
        <f>SUMIFS('6-28 EMR'!$F$2:$F$467,'6-28 EMR'!$B$2:$B$467,$B466)</f>
        <v>0</v>
      </c>
      <c r="O466">
        <f>SUMIFS('6-28 EMR'!$G$2:$G$467,'6-28 EMR'!$B$2:$B$467,$B466)</f>
        <v>0</v>
      </c>
      <c r="P466">
        <f>SUMIFS('6-28 EMR'!$M$2:$M$467,'6-28 EMR'!$B$2:$B$467,$B466)</f>
        <v>0</v>
      </c>
      <c r="Q466">
        <f>SUMIFS('6-28 EMR'!$N$2:$N$467,'6-28 EMR'!$B$2:$B$467,$B466)</f>
        <v>0</v>
      </c>
      <c r="R466">
        <f>SUMIFS('6-27 EMR'!$F$2:$F$467,'6-27 EMR'!$B$2:$B$467,$B466)</f>
        <v>0</v>
      </c>
      <c r="S466">
        <f>SUMIFS('6-27 EMR'!$G$2:$G$467,'6-27 EMR'!$B$2:$B$467,$B466)</f>
        <v>0</v>
      </c>
      <c r="T466">
        <f>SUMIFS('6-27 EMR'!$M$2:$M$467,'6-27 EMR'!$B$2:$B$467,$B466)</f>
        <v>0</v>
      </c>
      <c r="U466">
        <f>SUMIFS('6-27 EMR'!$N$2:$N$467,'6-27 EMR'!$B$2:$B$467,$B466)</f>
        <v>0</v>
      </c>
      <c r="V466">
        <f>SUMIFS('6-26 EMR'!$F$2:$F$467,'6-26 EMR'!$B$2:$B$467,$B466)</f>
        <v>0</v>
      </c>
      <c r="W466">
        <f>SUMIFS('6-26 EMR'!$G$2:$G$467,'6-26 EMR'!$B$2:$B$467,$B466)</f>
        <v>0</v>
      </c>
      <c r="X466">
        <f>SUMIFS('6-26 EMR'!$M$2:$M$467,'6-26 EMR'!$B$2:$B$467,$B466)</f>
        <v>0</v>
      </c>
      <c r="Y466">
        <f>SUMIFS('6-26 EMR'!$N$2:$N$467,'6-26 EMR'!$B$2:$B$467,$B466)</f>
        <v>0</v>
      </c>
      <c r="Z466">
        <f>SUMIFS('6-25 EMR'!$F$2:$F$467,'6-25 EMR'!$B$2:$B$467,$B466)</f>
        <v>0</v>
      </c>
      <c r="AA466">
        <f>SUMIFS('6-25 EMR'!$G$2:$G$467,'6-25 EMR'!$B$2:$B$467,$B466)</f>
        <v>0</v>
      </c>
      <c r="AB466">
        <f>SUMIFS('6-25 EMR'!$M$2:$M$467,'6-25 EMR'!$B$2:$B$467,$B466)</f>
        <v>0</v>
      </c>
      <c r="AC466">
        <f>SUMIFS('6-25 EMR'!$N$2:$N$467,'6-25 EMR'!$B$2:$B$467,$B466)</f>
        <v>0</v>
      </c>
      <c r="AD466">
        <f>SUMIFS('6-24 EMR'!$F$2:$F$467,'6-24 EMR'!$B$2:$B$467,$B466)</f>
        <v>0</v>
      </c>
      <c r="AE466">
        <f>SUMIFS('6-24 EMR'!$G$2:$G$467,'6-24 EMR'!$B$2:$B$467,$B466)</f>
        <v>0</v>
      </c>
      <c r="AF466">
        <f>SUMIFS('6-24 EMR'!$M$2:$M$467,'6-24 EMR'!$B$2:$B$467,$B466)</f>
        <v>0</v>
      </c>
      <c r="AG466">
        <f>SUMIFS('6-24 EMR'!$N$2:$N$467,'6-24 EMR'!$B$2:$B$467,$B466)</f>
        <v>0</v>
      </c>
      <c r="AH466">
        <f>SUMIFS('6-23 EMR'!$F$2:$F$467,'6-23 EMR'!$B$2:$B$467,$B466)</f>
        <v>0</v>
      </c>
      <c r="AI466">
        <f>SUMIFS('6-23 EMR'!$G$2:$G$467,'6-23 EMR'!$B$2:$B$467,$B466)</f>
        <v>0</v>
      </c>
      <c r="AJ466">
        <f>SUMIFS('6-23 EMR'!$M$2:$M$467,'6-23 EMR'!$B$2:$B$467,$B466)</f>
        <v>0</v>
      </c>
      <c r="AK466">
        <f>SUMIFS('6-23 EMR'!$N$2:$N$467,'6-23 EMR'!$B$2:$B$467,$B466)</f>
        <v>0</v>
      </c>
      <c r="AL466" t="s">
        <v>2124</v>
      </c>
    </row>
    <row r="467" spans="1:38" x14ac:dyDescent="0.25">
      <c r="A467" s="3" t="s">
        <v>2125</v>
      </c>
      <c r="B467" t="s">
        <v>2126</v>
      </c>
      <c r="C467" t="s">
        <v>2127</v>
      </c>
      <c r="D467" t="s">
        <v>2126</v>
      </c>
      <c r="E467" t="str">
        <f>IF(OR(Table1[[#This Row],[June 23-29 Resident Confirmed COVID-19 (sum)]]&gt;0,Table1[[#This Row],[June 23-29 Resident Suspected COVID-19 (sum)]]&gt;0,Table1[[#This Row],[June 23-29 Staff Confirmed COVID-19 (sum)]]&gt;0,Table1[[#This Row],[June 23-29 Staff Suspected COVID-19 (sum)]]&gt;0),"Yes","")</f>
        <v/>
      </c>
      <c r="F467">
        <f t="shared" si="23"/>
        <v>0</v>
      </c>
      <c r="G467">
        <f t="shared" si="23"/>
        <v>0</v>
      </c>
      <c r="H467">
        <f t="shared" si="23"/>
        <v>0</v>
      </c>
      <c r="I467">
        <f t="shared" si="23"/>
        <v>0</v>
      </c>
      <c r="J467">
        <f>SUMIFS('6-29 EMR'!$F$2:$F$467,'6-29 EMR'!$B$2:$B$467,$B467)</f>
        <v>0</v>
      </c>
      <c r="K467">
        <f>SUMIFS('6-29 EMR'!$G$2:$G$467,'6-29 EMR'!$B$2:$B$467,$B467)</f>
        <v>0</v>
      </c>
      <c r="L467">
        <f>SUMIFS('6-29 EMR'!$M$2:$M$467,'6-29 EMR'!$B$2:$B$467,$B467)</f>
        <v>0</v>
      </c>
      <c r="M467">
        <f>SUMIFS('6-29 EMR'!$N$2:$N$467,'6-29 EMR'!$B$2:$B$467,$B467)</f>
        <v>0</v>
      </c>
      <c r="N467">
        <f>SUMIFS('6-28 EMR'!$F$2:$F$467,'6-28 EMR'!$B$2:$B$467,$B467)</f>
        <v>0</v>
      </c>
      <c r="O467">
        <f>SUMIFS('6-28 EMR'!$G$2:$G$467,'6-28 EMR'!$B$2:$B$467,$B467)</f>
        <v>0</v>
      </c>
      <c r="P467">
        <f>SUMIFS('6-28 EMR'!$M$2:$M$467,'6-28 EMR'!$B$2:$B$467,$B467)</f>
        <v>0</v>
      </c>
      <c r="Q467">
        <f>SUMIFS('6-28 EMR'!$N$2:$N$467,'6-28 EMR'!$B$2:$B$467,$B467)</f>
        <v>0</v>
      </c>
      <c r="R467">
        <f>SUMIFS('6-27 EMR'!$F$2:$F$467,'6-27 EMR'!$B$2:$B$467,$B467)</f>
        <v>0</v>
      </c>
      <c r="S467">
        <f>SUMIFS('6-27 EMR'!$G$2:$G$467,'6-27 EMR'!$B$2:$B$467,$B467)</f>
        <v>0</v>
      </c>
      <c r="T467">
        <f>SUMIFS('6-27 EMR'!$M$2:$M$467,'6-27 EMR'!$B$2:$B$467,$B467)</f>
        <v>0</v>
      </c>
      <c r="U467">
        <f>SUMIFS('6-27 EMR'!$N$2:$N$467,'6-27 EMR'!$B$2:$B$467,$B467)</f>
        <v>0</v>
      </c>
      <c r="V467">
        <f>SUMIFS('6-26 EMR'!$F$2:$F$467,'6-26 EMR'!$B$2:$B$467,$B467)</f>
        <v>0</v>
      </c>
      <c r="W467">
        <f>SUMIFS('6-26 EMR'!$G$2:$G$467,'6-26 EMR'!$B$2:$B$467,$B467)</f>
        <v>0</v>
      </c>
      <c r="X467">
        <f>SUMIFS('6-26 EMR'!$M$2:$M$467,'6-26 EMR'!$B$2:$B$467,$B467)</f>
        <v>0</v>
      </c>
      <c r="Y467">
        <f>SUMIFS('6-26 EMR'!$N$2:$N$467,'6-26 EMR'!$B$2:$B$467,$B467)</f>
        <v>0</v>
      </c>
      <c r="Z467">
        <f>SUMIFS('6-25 EMR'!$F$2:$F$467,'6-25 EMR'!$B$2:$B$467,$B467)</f>
        <v>0</v>
      </c>
      <c r="AA467">
        <f>SUMIFS('6-25 EMR'!$G$2:$G$467,'6-25 EMR'!$B$2:$B$467,$B467)</f>
        <v>0</v>
      </c>
      <c r="AB467">
        <f>SUMIFS('6-25 EMR'!$M$2:$M$467,'6-25 EMR'!$B$2:$B$467,$B467)</f>
        <v>0</v>
      </c>
      <c r="AC467">
        <f>SUMIFS('6-25 EMR'!$N$2:$N$467,'6-25 EMR'!$B$2:$B$467,$B467)</f>
        <v>0</v>
      </c>
      <c r="AD467">
        <f>SUMIFS('6-24 EMR'!$F$2:$F$467,'6-24 EMR'!$B$2:$B$467,$B467)</f>
        <v>0</v>
      </c>
      <c r="AE467">
        <f>SUMIFS('6-24 EMR'!$G$2:$G$467,'6-24 EMR'!$B$2:$B$467,$B467)</f>
        <v>0</v>
      </c>
      <c r="AF467">
        <f>SUMIFS('6-24 EMR'!$M$2:$M$467,'6-24 EMR'!$B$2:$B$467,$B467)</f>
        <v>0</v>
      </c>
      <c r="AG467">
        <f>SUMIFS('6-24 EMR'!$N$2:$N$467,'6-24 EMR'!$B$2:$B$467,$B467)</f>
        <v>0</v>
      </c>
      <c r="AH467">
        <f>SUMIFS('6-23 EMR'!$F$2:$F$467,'6-23 EMR'!$B$2:$B$467,$B467)</f>
        <v>0</v>
      </c>
      <c r="AI467">
        <f>SUMIFS('6-23 EMR'!$G$2:$G$467,'6-23 EMR'!$B$2:$B$467,$B467)</f>
        <v>0</v>
      </c>
      <c r="AJ467">
        <f>SUMIFS('6-23 EMR'!$M$2:$M$467,'6-23 EMR'!$B$2:$B$467,$B467)</f>
        <v>0</v>
      </c>
      <c r="AK467">
        <f>SUMIFS('6-23 EMR'!$N$2:$N$467,'6-23 EMR'!$B$2:$B$467,$B467)</f>
        <v>0</v>
      </c>
      <c r="AL467" t="s">
        <v>2129</v>
      </c>
    </row>
    <row r="468" spans="1:38" x14ac:dyDescent="0.25">
      <c r="A468" s="3" t="s">
        <v>2130</v>
      </c>
      <c r="B468" t="s">
        <v>2131</v>
      </c>
      <c r="C468" t="s">
        <v>2132</v>
      </c>
      <c r="D468" t="s">
        <v>2133</v>
      </c>
      <c r="E468" t="str">
        <f>IF(OR(Table1[[#This Row],[June 23-29 Resident Confirmed COVID-19 (sum)]]&gt;0,Table1[[#This Row],[June 23-29 Resident Suspected COVID-19 (sum)]]&gt;0,Table1[[#This Row],[June 23-29 Staff Confirmed COVID-19 (sum)]]&gt;0,Table1[[#This Row],[June 23-29 Staff Suspected COVID-19 (sum)]]&gt;0),"Yes","")</f>
        <v/>
      </c>
      <c r="F468">
        <f t="shared" si="23"/>
        <v>0</v>
      </c>
      <c r="G468">
        <f t="shared" si="23"/>
        <v>0</v>
      </c>
      <c r="H468">
        <f t="shared" si="23"/>
        <v>0</v>
      </c>
      <c r="I468">
        <f t="shared" si="23"/>
        <v>0</v>
      </c>
      <c r="J468">
        <f>SUMIFS('6-29 EMR'!$F$2:$F$467,'6-29 EMR'!$B$2:$B$467,$B468)</f>
        <v>0</v>
      </c>
      <c r="K468">
        <f>SUMIFS('6-29 EMR'!$G$2:$G$467,'6-29 EMR'!$B$2:$B$467,$B468)</f>
        <v>0</v>
      </c>
      <c r="L468">
        <f>SUMIFS('6-29 EMR'!$M$2:$M$467,'6-29 EMR'!$B$2:$B$467,$B468)</f>
        <v>0</v>
      </c>
      <c r="M468">
        <f>SUMIFS('6-29 EMR'!$N$2:$N$467,'6-29 EMR'!$B$2:$B$467,$B468)</f>
        <v>0</v>
      </c>
      <c r="N468">
        <f>SUMIFS('6-28 EMR'!$F$2:$F$467,'6-28 EMR'!$B$2:$B$467,$B468)</f>
        <v>0</v>
      </c>
      <c r="O468">
        <f>SUMIFS('6-28 EMR'!$G$2:$G$467,'6-28 EMR'!$B$2:$B$467,$B468)</f>
        <v>0</v>
      </c>
      <c r="P468">
        <f>SUMIFS('6-28 EMR'!$M$2:$M$467,'6-28 EMR'!$B$2:$B$467,$B468)</f>
        <v>0</v>
      </c>
      <c r="Q468">
        <f>SUMIFS('6-28 EMR'!$N$2:$N$467,'6-28 EMR'!$B$2:$B$467,$B468)</f>
        <v>0</v>
      </c>
      <c r="R468">
        <f>SUMIFS('6-27 EMR'!$F$2:$F$467,'6-27 EMR'!$B$2:$B$467,$B468)</f>
        <v>0</v>
      </c>
      <c r="S468">
        <f>SUMIFS('6-27 EMR'!$G$2:$G$467,'6-27 EMR'!$B$2:$B$467,$B468)</f>
        <v>0</v>
      </c>
      <c r="T468">
        <f>SUMIFS('6-27 EMR'!$M$2:$M$467,'6-27 EMR'!$B$2:$B$467,$B468)</f>
        <v>0</v>
      </c>
      <c r="U468">
        <f>SUMIFS('6-27 EMR'!$N$2:$N$467,'6-27 EMR'!$B$2:$B$467,$B468)</f>
        <v>0</v>
      </c>
      <c r="V468">
        <f>SUMIFS('6-26 EMR'!$F$2:$F$467,'6-26 EMR'!$B$2:$B$467,$B468)</f>
        <v>0</v>
      </c>
      <c r="W468">
        <f>SUMIFS('6-26 EMR'!$G$2:$G$467,'6-26 EMR'!$B$2:$B$467,$B468)</f>
        <v>0</v>
      </c>
      <c r="X468">
        <f>SUMIFS('6-26 EMR'!$M$2:$M$467,'6-26 EMR'!$B$2:$B$467,$B468)</f>
        <v>0</v>
      </c>
      <c r="Y468">
        <f>SUMIFS('6-26 EMR'!$N$2:$N$467,'6-26 EMR'!$B$2:$B$467,$B468)</f>
        <v>0</v>
      </c>
      <c r="Z468">
        <f>SUMIFS('6-25 EMR'!$F$2:$F$467,'6-25 EMR'!$B$2:$B$467,$B468)</f>
        <v>0</v>
      </c>
      <c r="AA468">
        <f>SUMIFS('6-25 EMR'!$G$2:$G$467,'6-25 EMR'!$B$2:$B$467,$B468)</f>
        <v>0</v>
      </c>
      <c r="AB468">
        <f>SUMIFS('6-25 EMR'!$M$2:$M$467,'6-25 EMR'!$B$2:$B$467,$B468)</f>
        <v>0</v>
      </c>
      <c r="AC468">
        <f>SUMIFS('6-25 EMR'!$N$2:$N$467,'6-25 EMR'!$B$2:$B$467,$B468)</f>
        <v>0</v>
      </c>
      <c r="AD468">
        <f>SUMIFS('6-24 EMR'!$F$2:$F$467,'6-24 EMR'!$B$2:$B$467,$B468)</f>
        <v>0</v>
      </c>
      <c r="AE468">
        <f>SUMIFS('6-24 EMR'!$G$2:$G$467,'6-24 EMR'!$B$2:$B$467,$B468)</f>
        <v>0</v>
      </c>
      <c r="AF468">
        <f>SUMIFS('6-24 EMR'!$M$2:$M$467,'6-24 EMR'!$B$2:$B$467,$B468)</f>
        <v>0</v>
      </c>
      <c r="AG468">
        <f>SUMIFS('6-24 EMR'!$N$2:$N$467,'6-24 EMR'!$B$2:$B$467,$B468)</f>
        <v>0</v>
      </c>
      <c r="AH468">
        <f>SUMIFS('6-23 EMR'!$F$2:$F$467,'6-23 EMR'!$B$2:$B$467,$B468)</f>
        <v>0</v>
      </c>
      <c r="AI468">
        <f>SUMIFS('6-23 EMR'!$G$2:$G$467,'6-23 EMR'!$B$2:$B$467,$B468)</f>
        <v>0</v>
      </c>
      <c r="AJ468">
        <f>SUMIFS('6-23 EMR'!$M$2:$M$467,'6-23 EMR'!$B$2:$B$467,$B468)</f>
        <v>0</v>
      </c>
      <c r="AK468">
        <f>SUMIFS('6-23 EMR'!$N$2:$N$467,'6-23 EMR'!$B$2:$B$467,$B468)</f>
        <v>0</v>
      </c>
      <c r="AL468" t="s">
        <v>2135</v>
      </c>
    </row>
    <row r="469" spans="1:38" x14ac:dyDescent="0.25">
      <c r="A469" s="3" t="s">
        <v>2136</v>
      </c>
      <c r="B469" t="s">
        <v>2137</v>
      </c>
      <c r="C469" t="s">
        <v>2138</v>
      </c>
      <c r="D469" t="s">
        <v>2139</v>
      </c>
      <c r="E469" t="str">
        <f>IF(OR(Table1[[#This Row],[June 23-29 Resident Confirmed COVID-19 (sum)]]&gt;0,Table1[[#This Row],[June 23-29 Resident Suspected COVID-19 (sum)]]&gt;0,Table1[[#This Row],[June 23-29 Staff Confirmed COVID-19 (sum)]]&gt;0,Table1[[#This Row],[June 23-29 Staff Suspected COVID-19 (sum)]]&gt;0),"Yes","")</f>
        <v/>
      </c>
      <c r="F469">
        <f t="shared" si="23"/>
        <v>0</v>
      </c>
      <c r="G469">
        <f t="shared" si="23"/>
        <v>0</v>
      </c>
      <c r="H469">
        <f t="shared" si="23"/>
        <v>0</v>
      </c>
      <c r="I469">
        <f t="shared" si="23"/>
        <v>0</v>
      </c>
      <c r="J469">
        <f>SUMIFS('6-29 EMR'!$F$2:$F$467,'6-29 EMR'!$B$2:$B$467,$B469)</f>
        <v>0</v>
      </c>
      <c r="K469">
        <f>SUMIFS('6-29 EMR'!$G$2:$G$467,'6-29 EMR'!$B$2:$B$467,$B469)</f>
        <v>0</v>
      </c>
      <c r="L469">
        <f>SUMIFS('6-29 EMR'!$M$2:$M$467,'6-29 EMR'!$B$2:$B$467,$B469)</f>
        <v>0</v>
      </c>
      <c r="M469">
        <f>SUMIFS('6-29 EMR'!$N$2:$N$467,'6-29 EMR'!$B$2:$B$467,$B469)</f>
        <v>0</v>
      </c>
      <c r="N469">
        <f>SUMIFS('6-28 EMR'!$F$2:$F$467,'6-28 EMR'!$B$2:$B$467,$B469)</f>
        <v>0</v>
      </c>
      <c r="O469">
        <f>SUMIFS('6-28 EMR'!$G$2:$G$467,'6-28 EMR'!$B$2:$B$467,$B469)</f>
        <v>0</v>
      </c>
      <c r="P469">
        <f>SUMIFS('6-28 EMR'!$M$2:$M$467,'6-28 EMR'!$B$2:$B$467,$B469)</f>
        <v>0</v>
      </c>
      <c r="Q469">
        <f>SUMIFS('6-28 EMR'!$N$2:$N$467,'6-28 EMR'!$B$2:$B$467,$B469)</f>
        <v>0</v>
      </c>
      <c r="R469">
        <f>SUMIFS('6-27 EMR'!$F$2:$F$467,'6-27 EMR'!$B$2:$B$467,$B469)</f>
        <v>0</v>
      </c>
      <c r="S469">
        <f>SUMIFS('6-27 EMR'!$G$2:$G$467,'6-27 EMR'!$B$2:$B$467,$B469)</f>
        <v>0</v>
      </c>
      <c r="T469">
        <f>SUMIFS('6-27 EMR'!$M$2:$M$467,'6-27 EMR'!$B$2:$B$467,$B469)</f>
        <v>0</v>
      </c>
      <c r="U469">
        <f>SUMIFS('6-27 EMR'!$N$2:$N$467,'6-27 EMR'!$B$2:$B$467,$B469)</f>
        <v>0</v>
      </c>
      <c r="V469">
        <f>SUMIFS('6-26 EMR'!$F$2:$F$467,'6-26 EMR'!$B$2:$B$467,$B469)</f>
        <v>0</v>
      </c>
      <c r="W469">
        <f>SUMIFS('6-26 EMR'!$G$2:$G$467,'6-26 EMR'!$B$2:$B$467,$B469)</f>
        <v>0</v>
      </c>
      <c r="X469">
        <f>SUMIFS('6-26 EMR'!$M$2:$M$467,'6-26 EMR'!$B$2:$B$467,$B469)</f>
        <v>0</v>
      </c>
      <c r="Y469">
        <f>SUMIFS('6-26 EMR'!$N$2:$N$467,'6-26 EMR'!$B$2:$B$467,$B469)</f>
        <v>0</v>
      </c>
      <c r="Z469">
        <f>SUMIFS('6-25 EMR'!$F$2:$F$467,'6-25 EMR'!$B$2:$B$467,$B469)</f>
        <v>0</v>
      </c>
      <c r="AA469">
        <f>SUMIFS('6-25 EMR'!$G$2:$G$467,'6-25 EMR'!$B$2:$B$467,$B469)</f>
        <v>0</v>
      </c>
      <c r="AB469">
        <f>SUMIFS('6-25 EMR'!$M$2:$M$467,'6-25 EMR'!$B$2:$B$467,$B469)</f>
        <v>0</v>
      </c>
      <c r="AC469">
        <f>SUMIFS('6-25 EMR'!$N$2:$N$467,'6-25 EMR'!$B$2:$B$467,$B469)</f>
        <v>0</v>
      </c>
      <c r="AD469">
        <f>SUMIFS('6-24 EMR'!$F$2:$F$467,'6-24 EMR'!$B$2:$B$467,$B469)</f>
        <v>0</v>
      </c>
      <c r="AE469">
        <f>SUMIFS('6-24 EMR'!$G$2:$G$467,'6-24 EMR'!$B$2:$B$467,$B469)</f>
        <v>0</v>
      </c>
      <c r="AF469">
        <f>SUMIFS('6-24 EMR'!$M$2:$M$467,'6-24 EMR'!$B$2:$B$467,$B469)</f>
        <v>0</v>
      </c>
      <c r="AG469">
        <f>SUMIFS('6-24 EMR'!$N$2:$N$467,'6-24 EMR'!$B$2:$B$467,$B469)</f>
        <v>0</v>
      </c>
      <c r="AH469">
        <f>SUMIFS('6-23 EMR'!$F$2:$F$467,'6-23 EMR'!$B$2:$B$467,$B469)</f>
        <v>0</v>
      </c>
      <c r="AI469">
        <f>SUMIFS('6-23 EMR'!$G$2:$G$467,'6-23 EMR'!$B$2:$B$467,$B469)</f>
        <v>0</v>
      </c>
      <c r="AJ469">
        <f>SUMIFS('6-23 EMR'!$M$2:$M$467,'6-23 EMR'!$B$2:$B$467,$B469)</f>
        <v>0</v>
      </c>
      <c r="AK469">
        <f>SUMIFS('6-23 EMR'!$N$2:$N$467,'6-23 EMR'!$B$2:$B$467,$B469)</f>
        <v>0</v>
      </c>
      <c r="AL469" t="s">
        <v>2142</v>
      </c>
    </row>
  </sheetData>
  <conditionalFormatting sqref="E4:E469">
    <cfRule type="expression" dxfId="3" priority="1">
      <formula>E4="Yes"</formula>
    </cfRule>
  </conditionalFormatting>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331B8-31A2-4D04-8246-6242CB6A857C}">
  <dimension ref="A1:AG467"/>
  <sheetViews>
    <sheetView topLeftCell="X24" workbookViewId="0">
      <selection activeCell="AD33" sqref="AD33"/>
    </sheetView>
  </sheetViews>
  <sheetFormatPr defaultColWidth="9.140625" defaultRowHeight="15" x14ac:dyDescent="0.25"/>
  <cols>
    <col min="1" max="1" width="27.42578125" bestFit="1" customWidth="1"/>
    <col min="2" max="2" width="32.5703125" customWidth="1"/>
    <col min="3" max="29" width="12.85546875" customWidth="1"/>
    <col min="30" max="30" width="82" style="2" customWidth="1"/>
    <col min="31" max="31" width="41.7109375" customWidth="1"/>
    <col min="32" max="32" width="19.85546875" customWidth="1"/>
    <col min="33" max="33" width="16.28515625" customWidth="1"/>
  </cols>
  <sheetData>
    <row r="1" spans="1:33" s="2" customFormat="1"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45" x14ac:dyDescent="0.25">
      <c r="A2" s="3" t="s">
        <v>33</v>
      </c>
      <c r="B2" t="s">
        <v>34</v>
      </c>
      <c r="C2" t="s">
        <v>35</v>
      </c>
      <c r="D2" t="s">
        <v>34</v>
      </c>
      <c r="E2">
        <v>0</v>
      </c>
      <c r="F2">
        <v>0</v>
      </c>
      <c r="G2">
        <v>0</v>
      </c>
      <c r="H2">
        <v>0</v>
      </c>
      <c r="I2">
        <v>0</v>
      </c>
      <c r="J2">
        <v>150</v>
      </c>
      <c r="K2">
        <v>88</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2" t="s">
        <v>40</v>
      </c>
      <c r="AE2" t="s">
        <v>41</v>
      </c>
      <c r="AF2" t="s">
        <v>34</v>
      </c>
    </row>
    <row r="3" spans="1:33" ht="30" x14ac:dyDescent="0.25">
      <c r="A3" s="3" t="s">
        <v>33</v>
      </c>
      <c r="B3" t="s">
        <v>42</v>
      </c>
      <c r="C3" t="s">
        <v>43</v>
      </c>
      <c r="D3" t="s">
        <v>42</v>
      </c>
      <c r="E3">
        <v>0</v>
      </c>
      <c r="F3">
        <v>0</v>
      </c>
      <c r="G3">
        <v>0</v>
      </c>
      <c r="H3">
        <v>0</v>
      </c>
      <c r="I3">
        <v>0</v>
      </c>
      <c r="J3">
        <v>94</v>
      </c>
      <c r="K3">
        <v>58</v>
      </c>
      <c r="L3" t="s">
        <v>36</v>
      </c>
      <c r="M3">
        <v>0</v>
      </c>
      <c r="N3">
        <v>0</v>
      </c>
      <c r="O3">
        <v>0</v>
      </c>
      <c r="P3" t="s">
        <v>36</v>
      </c>
      <c r="Q3" t="s">
        <v>37</v>
      </c>
      <c r="R3" t="s">
        <v>37</v>
      </c>
      <c r="S3" t="s">
        <v>37</v>
      </c>
      <c r="T3" t="s">
        <v>39</v>
      </c>
      <c r="U3" t="s">
        <v>38</v>
      </c>
      <c r="V3" t="s">
        <v>38</v>
      </c>
      <c r="W3" t="s">
        <v>38</v>
      </c>
      <c r="X3" t="s">
        <v>38</v>
      </c>
      <c r="Y3" t="s">
        <v>38</v>
      </c>
      <c r="Z3" t="s">
        <v>37</v>
      </c>
      <c r="AA3">
        <v>0</v>
      </c>
      <c r="AB3">
        <v>0</v>
      </c>
      <c r="AC3" t="s">
        <v>39</v>
      </c>
      <c r="AD3" s="2" t="s">
        <v>44</v>
      </c>
      <c r="AE3" t="s">
        <v>45</v>
      </c>
      <c r="AF3" t="s">
        <v>42</v>
      </c>
    </row>
    <row r="4" spans="1:33" ht="30" x14ac:dyDescent="0.25">
      <c r="A4" s="3" t="s">
        <v>46</v>
      </c>
      <c r="B4" t="s">
        <v>47</v>
      </c>
      <c r="C4" t="s">
        <v>48</v>
      </c>
      <c r="D4" t="s">
        <v>47</v>
      </c>
      <c r="E4">
        <v>0</v>
      </c>
      <c r="F4">
        <v>0</v>
      </c>
      <c r="G4">
        <v>0</v>
      </c>
      <c r="H4">
        <v>0</v>
      </c>
      <c r="I4">
        <v>0</v>
      </c>
      <c r="J4">
        <v>150</v>
      </c>
      <c r="K4">
        <v>129</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2" t="s">
        <v>49</v>
      </c>
      <c r="AE4" t="s">
        <v>50</v>
      </c>
      <c r="AF4" t="s">
        <v>47</v>
      </c>
    </row>
    <row r="5" spans="1:33" x14ac:dyDescent="0.25">
      <c r="A5" s="3" t="s">
        <v>46</v>
      </c>
      <c r="B5" t="s">
        <v>51</v>
      </c>
      <c r="C5" t="s">
        <v>52</v>
      </c>
      <c r="D5" t="s">
        <v>53</v>
      </c>
      <c r="E5">
        <v>0</v>
      </c>
      <c r="F5">
        <v>0</v>
      </c>
      <c r="G5">
        <v>0</v>
      </c>
      <c r="H5">
        <v>0</v>
      </c>
      <c r="I5">
        <v>0</v>
      </c>
      <c r="J5">
        <v>142</v>
      </c>
      <c r="K5">
        <v>129</v>
      </c>
      <c r="L5" t="s">
        <v>36</v>
      </c>
      <c r="M5">
        <v>1</v>
      </c>
      <c r="N5">
        <v>11</v>
      </c>
      <c r="O5">
        <v>0</v>
      </c>
      <c r="P5" t="s">
        <v>37</v>
      </c>
      <c r="Q5" t="s">
        <v>37</v>
      </c>
      <c r="R5" t="s">
        <v>37</v>
      </c>
      <c r="S5" t="s">
        <v>37</v>
      </c>
      <c r="T5" t="s">
        <v>38</v>
      </c>
      <c r="U5" t="s">
        <v>38</v>
      </c>
      <c r="V5" t="s">
        <v>38</v>
      </c>
      <c r="W5" t="s">
        <v>38</v>
      </c>
      <c r="X5" t="s">
        <v>38</v>
      </c>
      <c r="Y5" t="s">
        <v>38</v>
      </c>
      <c r="Z5" t="s">
        <v>37</v>
      </c>
      <c r="AA5">
        <v>0</v>
      </c>
      <c r="AB5">
        <v>0</v>
      </c>
      <c r="AC5" t="s">
        <v>39</v>
      </c>
      <c r="AD5" s="2" t="s">
        <v>54</v>
      </c>
      <c r="AE5" t="s">
        <v>55</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2" t="s">
        <v>61</v>
      </c>
      <c r="AE6" t="s">
        <v>62</v>
      </c>
      <c r="AF6" t="s">
        <v>63</v>
      </c>
    </row>
    <row r="7" spans="1:33" ht="30" x14ac:dyDescent="0.25">
      <c r="A7" s="3" t="s">
        <v>46</v>
      </c>
      <c r="B7" t="s">
        <v>64</v>
      </c>
      <c r="C7" t="s">
        <v>43</v>
      </c>
      <c r="D7" t="s">
        <v>43</v>
      </c>
      <c r="E7">
        <v>0</v>
      </c>
      <c r="F7">
        <v>0</v>
      </c>
      <c r="G7">
        <v>0</v>
      </c>
      <c r="H7">
        <v>0</v>
      </c>
      <c r="I7">
        <v>0</v>
      </c>
      <c r="J7">
        <v>120</v>
      </c>
      <c r="K7">
        <v>103</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2" t="s">
        <v>65</v>
      </c>
      <c r="AE7" t="s">
        <v>66</v>
      </c>
      <c r="AF7" t="s">
        <v>64</v>
      </c>
    </row>
    <row r="8" spans="1:33" x14ac:dyDescent="0.25">
      <c r="A8" s="3" t="s">
        <v>67</v>
      </c>
      <c r="B8" t="s">
        <v>68</v>
      </c>
      <c r="C8" t="s">
        <v>69</v>
      </c>
      <c r="D8" t="s">
        <v>68</v>
      </c>
      <c r="E8">
        <v>0</v>
      </c>
      <c r="F8">
        <v>0</v>
      </c>
      <c r="G8">
        <v>0</v>
      </c>
      <c r="H8">
        <v>0</v>
      </c>
      <c r="I8">
        <v>0</v>
      </c>
      <c r="J8">
        <v>63</v>
      </c>
      <c r="K8">
        <v>52</v>
      </c>
      <c r="L8" t="s">
        <v>36</v>
      </c>
      <c r="M8">
        <v>0</v>
      </c>
      <c r="N8">
        <v>0</v>
      </c>
      <c r="O8">
        <v>0</v>
      </c>
      <c r="P8" t="s">
        <v>37</v>
      </c>
      <c r="Q8" t="s">
        <v>37</v>
      </c>
      <c r="R8" t="s">
        <v>37</v>
      </c>
      <c r="S8" t="s">
        <v>37</v>
      </c>
      <c r="T8" t="s">
        <v>38</v>
      </c>
      <c r="U8" t="s">
        <v>38</v>
      </c>
      <c r="V8" t="s">
        <v>38</v>
      </c>
      <c r="W8" t="s">
        <v>60</v>
      </c>
      <c r="X8" t="s">
        <v>38</v>
      </c>
      <c r="Y8" t="s">
        <v>38</v>
      </c>
      <c r="Z8" t="s">
        <v>37</v>
      </c>
      <c r="AA8">
        <v>0</v>
      </c>
      <c r="AB8">
        <v>0</v>
      </c>
      <c r="AC8" t="s">
        <v>39</v>
      </c>
      <c r="AD8" s="2" t="s">
        <v>70</v>
      </c>
      <c r="AE8" t="s">
        <v>71</v>
      </c>
      <c r="AF8" t="s">
        <v>72</v>
      </c>
    </row>
    <row r="9" spans="1:33" ht="90" x14ac:dyDescent="0.25">
      <c r="A9" s="3" t="s">
        <v>67</v>
      </c>
      <c r="B9" t="s">
        <v>73</v>
      </c>
      <c r="C9" t="s">
        <v>43</v>
      </c>
      <c r="D9" t="s">
        <v>74</v>
      </c>
      <c r="E9">
        <v>0</v>
      </c>
      <c r="F9">
        <v>0</v>
      </c>
      <c r="G9">
        <v>1</v>
      </c>
      <c r="H9">
        <v>0</v>
      </c>
      <c r="I9">
        <v>0</v>
      </c>
      <c r="J9">
        <v>50</v>
      </c>
      <c r="K9">
        <v>42</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2" t="s">
        <v>75</v>
      </c>
      <c r="AE9" t="s">
        <v>76</v>
      </c>
      <c r="AF9" t="s">
        <v>74</v>
      </c>
    </row>
    <row r="10" spans="1:33" ht="45" x14ac:dyDescent="0.25">
      <c r="A10" s="3" t="s">
        <v>67</v>
      </c>
      <c r="B10" t="s">
        <v>77</v>
      </c>
      <c r="C10" t="s">
        <v>78</v>
      </c>
      <c r="D10" t="s">
        <v>79</v>
      </c>
      <c r="E10">
        <v>0</v>
      </c>
      <c r="F10">
        <v>0</v>
      </c>
      <c r="G10">
        <v>1</v>
      </c>
      <c r="H10">
        <v>0</v>
      </c>
      <c r="I10">
        <v>0</v>
      </c>
      <c r="J10">
        <v>204</v>
      </c>
      <c r="K10">
        <v>145</v>
      </c>
      <c r="L10" t="s">
        <v>36</v>
      </c>
      <c r="M10">
        <v>0</v>
      </c>
      <c r="N10">
        <v>0</v>
      </c>
      <c r="O10">
        <v>0</v>
      </c>
      <c r="P10" t="s">
        <v>37</v>
      </c>
      <c r="Q10" t="s">
        <v>37</v>
      </c>
      <c r="R10" t="s">
        <v>37</v>
      </c>
      <c r="S10" t="s">
        <v>37</v>
      </c>
      <c r="T10" t="s">
        <v>38</v>
      </c>
      <c r="U10" t="s">
        <v>38</v>
      </c>
      <c r="V10" t="s">
        <v>38</v>
      </c>
      <c r="W10" t="s">
        <v>38</v>
      </c>
      <c r="X10" t="s">
        <v>38</v>
      </c>
      <c r="Y10" t="s">
        <v>38</v>
      </c>
      <c r="Z10" t="s">
        <v>36</v>
      </c>
      <c r="AA10">
        <v>10</v>
      </c>
      <c r="AB10">
        <v>0</v>
      </c>
      <c r="AC10" t="s">
        <v>38</v>
      </c>
      <c r="AD10" s="2" t="s">
        <v>80</v>
      </c>
      <c r="AE10" t="s">
        <v>81</v>
      </c>
      <c r="AF10" t="s">
        <v>77</v>
      </c>
    </row>
    <row r="11" spans="1:33" ht="75" x14ac:dyDescent="0.25">
      <c r="A11" s="3" t="s">
        <v>67</v>
      </c>
      <c r="B11" t="s">
        <v>82</v>
      </c>
      <c r="C11" t="s">
        <v>83</v>
      </c>
      <c r="D11" t="s">
        <v>82</v>
      </c>
      <c r="E11">
        <v>0</v>
      </c>
      <c r="F11">
        <v>0</v>
      </c>
      <c r="G11">
        <v>0</v>
      </c>
      <c r="H11">
        <v>0</v>
      </c>
      <c r="I11">
        <v>0</v>
      </c>
      <c r="J11">
        <v>39</v>
      </c>
      <c r="K11">
        <v>24</v>
      </c>
      <c r="L11" t="s">
        <v>36</v>
      </c>
      <c r="M11">
        <v>0</v>
      </c>
      <c r="N11">
        <v>0</v>
      </c>
      <c r="O11">
        <v>0</v>
      </c>
      <c r="P11" t="s">
        <v>36</v>
      </c>
      <c r="Q11" t="s">
        <v>37</v>
      </c>
      <c r="R11" t="s">
        <v>37</v>
      </c>
      <c r="S11" t="s">
        <v>37</v>
      </c>
      <c r="T11" t="s">
        <v>38</v>
      </c>
      <c r="U11" t="s">
        <v>38</v>
      </c>
      <c r="V11" t="s">
        <v>38</v>
      </c>
      <c r="W11" t="s">
        <v>38</v>
      </c>
      <c r="X11" t="s">
        <v>38</v>
      </c>
      <c r="Y11" t="s">
        <v>38</v>
      </c>
      <c r="Z11" t="s">
        <v>37</v>
      </c>
      <c r="AA11">
        <v>0</v>
      </c>
      <c r="AB11">
        <v>0</v>
      </c>
      <c r="AC11" t="s">
        <v>39</v>
      </c>
      <c r="AD11" s="2" t="s">
        <v>84</v>
      </c>
      <c r="AE11" t="s">
        <v>85</v>
      </c>
      <c r="AF11" t="s">
        <v>86</v>
      </c>
    </row>
    <row r="12" spans="1:33" ht="30" x14ac:dyDescent="0.25">
      <c r="A12" s="3" t="s">
        <v>67</v>
      </c>
      <c r="B12" t="s">
        <v>87</v>
      </c>
      <c r="C12" t="s">
        <v>88</v>
      </c>
      <c r="D12" t="s">
        <v>89</v>
      </c>
      <c r="E12">
        <v>1</v>
      </c>
      <c r="F12">
        <v>0</v>
      </c>
      <c r="G12">
        <v>0</v>
      </c>
      <c r="H12">
        <v>0</v>
      </c>
      <c r="I12">
        <v>0</v>
      </c>
      <c r="J12">
        <v>97</v>
      </c>
      <c r="K12">
        <v>81</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2" t="s">
        <v>90</v>
      </c>
      <c r="AE12" t="s">
        <v>91</v>
      </c>
      <c r="AF12" t="s">
        <v>92</v>
      </c>
    </row>
    <row r="13" spans="1:33" x14ac:dyDescent="0.25">
      <c r="A13" s="3" t="s">
        <v>67</v>
      </c>
      <c r="B13" t="s">
        <v>93</v>
      </c>
      <c r="C13" t="s">
        <v>94</v>
      </c>
      <c r="D13" t="s">
        <v>79</v>
      </c>
      <c r="E13">
        <v>0</v>
      </c>
      <c r="F13">
        <v>0</v>
      </c>
      <c r="G13">
        <v>0</v>
      </c>
      <c r="H13">
        <v>0</v>
      </c>
      <c r="I13">
        <v>0</v>
      </c>
      <c r="J13">
        <v>45</v>
      </c>
      <c r="K13">
        <v>38</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2" t="s">
        <v>95</v>
      </c>
      <c r="AE13" t="s">
        <v>96</v>
      </c>
      <c r="AF13" t="s">
        <v>77</v>
      </c>
    </row>
    <row r="14" spans="1:33" ht="30" x14ac:dyDescent="0.25">
      <c r="A14" s="3" t="s">
        <v>97</v>
      </c>
      <c r="B14" t="s">
        <v>98</v>
      </c>
      <c r="C14" t="s">
        <v>99</v>
      </c>
      <c r="D14" t="s">
        <v>100</v>
      </c>
      <c r="E14">
        <v>0</v>
      </c>
      <c r="F14">
        <v>0</v>
      </c>
      <c r="G14">
        <v>0</v>
      </c>
      <c r="H14">
        <v>0</v>
      </c>
      <c r="I14">
        <v>0</v>
      </c>
      <c r="J14">
        <v>170</v>
      </c>
      <c r="K14">
        <v>131</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2" t="s">
        <v>101</v>
      </c>
      <c r="AE14" t="s">
        <v>102</v>
      </c>
      <c r="AF14" t="s">
        <v>100</v>
      </c>
    </row>
    <row r="15" spans="1:33" ht="75" x14ac:dyDescent="0.25">
      <c r="A15" s="3" t="s">
        <v>97</v>
      </c>
      <c r="B15" t="s">
        <v>103</v>
      </c>
      <c r="C15" t="s">
        <v>104</v>
      </c>
      <c r="D15" t="s">
        <v>105</v>
      </c>
      <c r="E15">
        <v>0</v>
      </c>
      <c r="F15">
        <v>0</v>
      </c>
      <c r="G15">
        <v>0</v>
      </c>
      <c r="H15">
        <v>0</v>
      </c>
      <c r="I15">
        <v>0</v>
      </c>
      <c r="J15">
        <v>38</v>
      </c>
      <c r="K15">
        <v>30</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2" t="s">
        <v>106</v>
      </c>
      <c r="AE15" t="s">
        <v>107</v>
      </c>
      <c r="AF15" t="s">
        <v>108</v>
      </c>
    </row>
    <row r="16" spans="1:33" x14ac:dyDescent="0.25">
      <c r="A16" s="3" t="s">
        <v>109</v>
      </c>
      <c r="B16" t="s">
        <v>110</v>
      </c>
      <c r="C16" t="s">
        <v>111</v>
      </c>
      <c r="D16" t="s">
        <v>110</v>
      </c>
      <c r="E16">
        <v>0</v>
      </c>
      <c r="F16">
        <v>0</v>
      </c>
      <c r="G16">
        <v>0</v>
      </c>
      <c r="H16">
        <v>0</v>
      </c>
      <c r="I16">
        <v>0</v>
      </c>
      <c r="J16">
        <v>100</v>
      </c>
      <c r="K16">
        <v>96</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2" t="s">
        <v>112</v>
      </c>
      <c r="AE16" t="s">
        <v>113</v>
      </c>
      <c r="AF16" t="s">
        <v>110</v>
      </c>
    </row>
    <row r="17" spans="1:32" ht="30" x14ac:dyDescent="0.25">
      <c r="A17" s="3" t="s">
        <v>109</v>
      </c>
      <c r="B17" t="s">
        <v>114</v>
      </c>
      <c r="C17" t="s">
        <v>115</v>
      </c>
      <c r="D17" t="s">
        <v>116</v>
      </c>
      <c r="E17">
        <v>0</v>
      </c>
      <c r="F17">
        <v>0</v>
      </c>
      <c r="G17">
        <v>0</v>
      </c>
      <c r="H17">
        <v>0</v>
      </c>
      <c r="I17">
        <v>0</v>
      </c>
      <c r="J17">
        <v>133</v>
      </c>
      <c r="K17">
        <v>103</v>
      </c>
      <c r="L17" t="s">
        <v>36</v>
      </c>
      <c r="M17">
        <v>0</v>
      </c>
      <c r="N17">
        <v>4</v>
      </c>
      <c r="O17">
        <v>0</v>
      </c>
      <c r="P17" t="s">
        <v>37</v>
      </c>
      <c r="Q17" t="s">
        <v>37</v>
      </c>
      <c r="R17" t="s">
        <v>37</v>
      </c>
      <c r="S17" t="s">
        <v>37</v>
      </c>
      <c r="T17" t="s">
        <v>38</v>
      </c>
      <c r="U17" t="s">
        <v>38</v>
      </c>
      <c r="V17" t="s">
        <v>38</v>
      </c>
      <c r="W17" t="s">
        <v>38</v>
      </c>
      <c r="X17" t="s">
        <v>38</v>
      </c>
      <c r="Y17" t="s">
        <v>38</v>
      </c>
      <c r="Z17" t="s">
        <v>37</v>
      </c>
      <c r="AA17">
        <v>0</v>
      </c>
      <c r="AB17">
        <v>0</v>
      </c>
      <c r="AC17" t="s">
        <v>39</v>
      </c>
      <c r="AD17" s="2" t="s">
        <v>117</v>
      </c>
      <c r="AE17" t="s">
        <v>118</v>
      </c>
      <c r="AF17" t="s">
        <v>119</v>
      </c>
    </row>
    <row r="18" spans="1:32" x14ac:dyDescent="0.25">
      <c r="A18" s="3" t="s">
        <v>109</v>
      </c>
      <c r="B18" t="s">
        <v>120</v>
      </c>
      <c r="C18" t="s">
        <v>121</v>
      </c>
      <c r="D18" t="s">
        <v>122</v>
      </c>
      <c r="E18">
        <v>0</v>
      </c>
      <c r="F18">
        <v>0</v>
      </c>
      <c r="G18">
        <v>0</v>
      </c>
      <c r="H18">
        <v>0</v>
      </c>
      <c r="I18">
        <v>0</v>
      </c>
      <c r="J18">
        <v>101</v>
      </c>
      <c r="K18">
        <v>73</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2" t="s">
        <v>124</v>
      </c>
      <c r="AE18" t="s">
        <v>125</v>
      </c>
      <c r="AF18" t="s">
        <v>122</v>
      </c>
    </row>
    <row r="19" spans="1:32" x14ac:dyDescent="0.25">
      <c r="A19" s="3" t="s">
        <v>109</v>
      </c>
      <c r="B19" t="s">
        <v>126</v>
      </c>
      <c r="C19" t="s">
        <v>127</v>
      </c>
      <c r="D19" t="s">
        <v>128</v>
      </c>
      <c r="E19">
        <v>0</v>
      </c>
      <c r="F19">
        <v>0</v>
      </c>
      <c r="G19">
        <v>0</v>
      </c>
      <c r="H19">
        <v>0</v>
      </c>
      <c r="I19">
        <v>0</v>
      </c>
      <c r="J19">
        <v>236</v>
      </c>
      <c r="K19">
        <v>188</v>
      </c>
      <c r="L19" t="s">
        <v>36</v>
      </c>
      <c r="M19">
        <v>0</v>
      </c>
      <c r="N19">
        <v>4</v>
      </c>
      <c r="O19">
        <v>0</v>
      </c>
      <c r="P19" t="s">
        <v>37</v>
      </c>
      <c r="Q19" t="s">
        <v>37</v>
      </c>
      <c r="R19" t="s">
        <v>37</v>
      </c>
      <c r="S19" t="s">
        <v>37</v>
      </c>
      <c r="T19" t="s">
        <v>38</v>
      </c>
      <c r="U19" t="s">
        <v>38</v>
      </c>
      <c r="V19" t="s">
        <v>38</v>
      </c>
      <c r="W19" t="s">
        <v>38</v>
      </c>
      <c r="X19" t="s">
        <v>38</v>
      </c>
      <c r="Y19" t="s">
        <v>38</v>
      </c>
      <c r="Z19" t="s">
        <v>37</v>
      </c>
      <c r="AA19">
        <v>0</v>
      </c>
      <c r="AB19">
        <v>0</v>
      </c>
      <c r="AC19" t="s">
        <v>39</v>
      </c>
      <c r="AD19" s="2" t="s">
        <v>129</v>
      </c>
      <c r="AE19" t="s">
        <v>130</v>
      </c>
      <c r="AF19" t="s">
        <v>128</v>
      </c>
    </row>
    <row r="20" spans="1:32" x14ac:dyDescent="0.25">
      <c r="A20" s="3" t="s">
        <v>109</v>
      </c>
      <c r="B20" t="s">
        <v>131</v>
      </c>
      <c r="C20" t="s">
        <v>132</v>
      </c>
      <c r="D20" t="s">
        <v>131</v>
      </c>
      <c r="E20">
        <v>0</v>
      </c>
      <c r="F20">
        <v>0</v>
      </c>
      <c r="G20">
        <v>0</v>
      </c>
      <c r="H20">
        <v>0</v>
      </c>
      <c r="I20">
        <v>0</v>
      </c>
      <c r="J20">
        <v>92</v>
      </c>
      <c r="K20">
        <v>71</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2" t="s">
        <v>133</v>
      </c>
      <c r="AE20" t="s">
        <v>62</v>
      </c>
      <c r="AF20" t="s">
        <v>131</v>
      </c>
    </row>
    <row r="21" spans="1:32" ht="30" x14ac:dyDescent="0.25">
      <c r="A21" s="3" t="s">
        <v>109</v>
      </c>
      <c r="B21" t="s">
        <v>134</v>
      </c>
      <c r="C21" t="s">
        <v>135</v>
      </c>
      <c r="D21" t="s">
        <v>136</v>
      </c>
      <c r="E21">
        <v>0</v>
      </c>
      <c r="F21">
        <v>0</v>
      </c>
      <c r="G21">
        <v>0</v>
      </c>
      <c r="H21">
        <v>0</v>
      </c>
      <c r="I21">
        <v>0</v>
      </c>
      <c r="J21">
        <v>112</v>
      </c>
      <c r="K21">
        <v>76</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2" t="s">
        <v>137</v>
      </c>
      <c r="AE21" t="s">
        <v>138</v>
      </c>
      <c r="AF21" t="s">
        <v>134</v>
      </c>
    </row>
    <row r="22" spans="1:32" ht="30" x14ac:dyDescent="0.25">
      <c r="A22" s="3" t="s">
        <v>109</v>
      </c>
      <c r="B22" t="s">
        <v>139</v>
      </c>
      <c r="C22" t="s">
        <v>140</v>
      </c>
      <c r="D22" t="s">
        <v>141</v>
      </c>
      <c r="E22">
        <v>0</v>
      </c>
      <c r="F22">
        <v>0</v>
      </c>
      <c r="G22">
        <v>0</v>
      </c>
      <c r="H22">
        <v>1</v>
      </c>
      <c r="I22">
        <v>0</v>
      </c>
      <c r="J22">
        <v>103</v>
      </c>
      <c r="K22">
        <v>59</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2" t="s">
        <v>142</v>
      </c>
      <c r="AE22" t="s">
        <v>143</v>
      </c>
      <c r="AF22" t="s">
        <v>139</v>
      </c>
    </row>
    <row r="23" spans="1:32" ht="105" x14ac:dyDescent="0.25">
      <c r="A23" s="3" t="s">
        <v>109</v>
      </c>
      <c r="B23" t="s">
        <v>144</v>
      </c>
      <c r="C23" t="s">
        <v>145</v>
      </c>
      <c r="D23" t="s">
        <v>144</v>
      </c>
      <c r="E23">
        <v>0</v>
      </c>
      <c r="F23">
        <v>0</v>
      </c>
      <c r="G23">
        <v>0</v>
      </c>
      <c r="H23">
        <v>0</v>
      </c>
      <c r="I23">
        <v>0</v>
      </c>
      <c r="J23">
        <v>95</v>
      </c>
      <c r="K23">
        <v>63</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2" t="s">
        <v>146</v>
      </c>
      <c r="AE23" t="s">
        <v>147</v>
      </c>
      <c r="AF23" t="s">
        <v>144</v>
      </c>
    </row>
    <row r="24" spans="1:32" x14ac:dyDescent="0.25">
      <c r="A24" s="3" t="s">
        <v>109</v>
      </c>
      <c r="B24" t="s">
        <v>148</v>
      </c>
      <c r="C24" t="s">
        <v>149</v>
      </c>
      <c r="D24" t="s">
        <v>148</v>
      </c>
      <c r="E24">
        <v>0</v>
      </c>
      <c r="F24">
        <v>0</v>
      </c>
      <c r="G24">
        <v>0</v>
      </c>
      <c r="H24">
        <v>0</v>
      </c>
      <c r="I24">
        <v>0</v>
      </c>
      <c r="J24">
        <v>139</v>
      </c>
      <c r="K24">
        <v>96</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2" t="s">
        <v>150</v>
      </c>
      <c r="AE24" t="s">
        <v>151</v>
      </c>
      <c r="AF24" t="s">
        <v>148</v>
      </c>
    </row>
    <row r="25" spans="1:32"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2" t="s">
        <v>154</v>
      </c>
      <c r="AE25" t="s">
        <v>155</v>
      </c>
      <c r="AF25" t="s">
        <v>152</v>
      </c>
    </row>
    <row r="26" spans="1:32" x14ac:dyDescent="0.25">
      <c r="A26" s="3" t="s">
        <v>156</v>
      </c>
      <c r="B26" t="s">
        <v>157</v>
      </c>
      <c r="C26" t="s">
        <v>158</v>
      </c>
      <c r="D26" t="s">
        <v>157</v>
      </c>
      <c r="E26">
        <v>0</v>
      </c>
      <c r="F26">
        <v>0</v>
      </c>
      <c r="G26">
        <v>0</v>
      </c>
      <c r="H26">
        <v>0</v>
      </c>
      <c r="I26">
        <v>0</v>
      </c>
      <c r="J26">
        <v>82</v>
      </c>
      <c r="K26">
        <v>63</v>
      </c>
      <c r="L26" t="s">
        <v>36</v>
      </c>
      <c r="M26">
        <v>0</v>
      </c>
      <c r="N26">
        <v>1</v>
      </c>
      <c r="O26">
        <v>0</v>
      </c>
      <c r="P26" t="s">
        <v>37</v>
      </c>
      <c r="Q26" t="s">
        <v>37</v>
      </c>
      <c r="R26" t="s">
        <v>37</v>
      </c>
      <c r="S26" t="s">
        <v>37</v>
      </c>
      <c r="T26" t="s">
        <v>38</v>
      </c>
      <c r="U26" t="s">
        <v>38</v>
      </c>
      <c r="V26" t="s">
        <v>38</v>
      </c>
      <c r="W26" t="s">
        <v>38</v>
      </c>
      <c r="X26" t="s">
        <v>38</v>
      </c>
      <c r="Y26" t="s">
        <v>38</v>
      </c>
      <c r="Z26" t="s">
        <v>37</v>
      </c>
      <c r="AA26">
        <v>0</v>
      </c>
      <c r="AB26">
        <v>0</v>
      </c>
      <c r="AC26" t="s">
        <v>39</v>
      </c>
      <c r="AD26" s="2" t="s">
        <v>159</v>
      </c>
      <c r="AE26" t="s">
        <v>160</v>
      </c>
      <c r="AF26" t="s">
        <v>157</v>
      </c>
    </row>
    <row r="27" spans="1:32" ht="45" x14ac:dyDescent="0.25">
      <c r="A27" s="3" t="s">
        <v>156</v>
      </c>
      <c r="B27" t="s">
        <v>161</v>
      </c>
      <c r="C27" t="s">
        <v>162</v>
      </c>
      <c r="D27" t="s">
        <v>161</v>
      </c>
      <c r="E27">
        <v>0</v>
      </c>
      <c r="F27">
        <v>0</v>
      </c>
      <c r="G27">
        <v>0</v>
      </c>
      <c r="H27">
        <v>1</v>
      </c>
      <c r="I27">
        <v>0</v>
      </c>
      <c r="J27">
        <v>122</v>
      </c>
      <c r="K27">
        <v>58</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2" t="s">
        <v>163</v>
      </c>
      <c r="AE27" t="s">
        <v>125</v>
      </c>
      <c r="AF27" t="s">
        <v>161</v>
      </c>
    </row>
    <row r="28" spans="1:32" ht="45" x14ac:dyDescent="0.25">
      <c r="A28" s="3" t="s">
        <v>156</v>
      </c>
      <c r="B28" t="s">
        <v>164</v>
      </c>
      <c r="C28" t="s">
        <v>165</v>
      </c>
      <c r="D28" t="s">
        <v>166</v>
      </c>
      <c r="E28">
        <v>0</v>
      </c>
      <c r="F28">
        <v>0</v>
      </c>
      <c r="G28">
        <v>0</v>
      </c>
      <c r="H28">
        <v>0</v>
      </c>
      <c r="I28">
        <v>0</v>
      </c>
      <c r="J28">
        <v>108</v>
      </c>
      <c r="K28">
        <v>71</v>
      </c>
      <c r="L28" t="s">
        <v>36</v>
      </c>
      <c r="M28">
        <v>0</v>
      </c>
      <c r="N28">
        <v>0</v>
      </c>
      <c r="O28">
        <v>0</v>
      </c>
      <c r="P28" t="s">
        <v>37</v>
      </c>
      <c r="Q28" t="s">
        <v>37</v>
      </c>
      <c r="R28" t="s">
        <v>37</v>
      </c>
      <c r="S28" t="s">
        <v>37</v>
      </c>
      <c r="T28" t="s">
        <v>38</v>
      </c>
      <c r="U28" t="s">
        <v>38</v>
      </c>
      <c r="V28" t="s">
        <v>38</v>
      </c>
      <c r="W28" t="s">
        <v>38</v>
      </c>
      <c r="X28" t="s">
        <v>38</v>
      </c>
      <c r="Y28" t="s">
        <v>38</v>
      </c>
      <c r="Z28" t="s">
        <v>37</v>
      </c>
      <c r="AA28">
        <v>0</v>
      </c>
      <c r="AB28">
        <v>0</v>
      </c>
      <c r="AC28" t="s">
        <v>39</v>
      </c>
      <c r="AD28" s="2" t="s">
        <v>167</v>
      </c>
      <c r="AE28" t="s">
        <v>168</v>
      </c>
      <c r="AF28" t="s">
        <v>164</v>
      </c>
    </row>
    <row r="29" spans="1:32" x14ac:dyDescent="0.25">
      <c r="A29" s="3" t="s">
        <v>156</v>
      </c>
      <c r="B29" t="s">
        <v>169</v>
      </c>
      <c r="C29" t="s">
        <v>170</v>
      </c>
      <c r="D29" t="s">
        <v>169</v>
      </c>
      <c r="E29">
        <v>0</v>
      </c>
      <c r="F29">
        <v>0</v>
      </c>
      <c r="G29">
        <v>0</v>
      </c>
      <c r="H29">
        <v>0</v>
      </c>
      <c r="I29">
        <v>0</v>
      </c>
      <c r="J29">
        <v>83</v>
      </c>
      <c r="K29">
        <v>60</v>
      </c>
      <c r="L29" t="s">
        <v>36</v>
      </c>
      <c r="M29">
        <v>0</v>
      </c>
      <c r="N29">
        <v>0</v>
      </c>
      <c r="O29">
        <v>0</v>
      </c>
      <c r="P29" t="s">
        <v>37</v>
      </c>
      <c r="Q29" t="s">
        <v>37</v>
      </c>
      <c r="R29" t="s">
        <v>37</v>
      </c>
      <c r="S29" t="s">
        <v>37</v>
      </c>
      <c r="T29" t="s">
        <v>38</v>
      </c>
      <c r="U29" t="s">
        <v>38</v>
      </c>
      <c r="V29" t="s">
        <v>38</v>
      </c>
      <c r="W29" t="s">
        <v>60</v>
      </c>
      <c r="X29" t="s">
        <v>38</v>
      </c>
      <c r="Y29" t="s">
        <v>38</v>
      </c>
      <c r="Z29" t="s">
        <v>37</v>
      </c>
      <c r="AA29">
        <v>0</v>
      </c>
      <c r="AB29">
        <v>0</v>
      </c>
      <c r="AC29" t="s">
        <v>39</v>
      </c>
      <c r="AD29" s="2" t="s">
        <v>171</v>
      </c>
      <c r="AE29" t="s">
        <v>172</v>
      </c>
      <c r="AF29" t="s">
        <v>169</v>
      </c>
    </row>
    <row r="30" spans="1:32" ht="30" x14ac:dyDescent="0.25">
      <c r="A30" s="3" t="s">
        <v>156</v>
      </c>
      <c r="B30" t="s">
        <v>173</v>
      </c>
      <c r="C30" t="s">
        <v>174</v>
      </c>
      <c r="D30" t="s">
        <v>175</v>
      </c>
      <c r="E30">
        <v>0</v>
      </c>
      <c r="F30">
        <v>0</v>
      </c>
      <c r="G30">
        <v>0</v>
      </c>
      <c r="H30">
        <v>0</v>
      </c>
      <c r="I30">
        <v>0</v>
      </c>
      <c r="J30">
        <v>210</v>
      </c>
      <c r="K30">
        <v>176</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2" t="s">
        <v>3831</v>
      </c>
      <c r="AE30" t="s">
        <v>155</v>
      </c>
      <c r="AF30" t="s">
        <v>177</v>
      </c>
    </row>
    <row r="31" spans="1:32" x14ac:dyDescent="0.25">
      <c r="A31" s="3" t="s">
        <v>156</v>
      </c>
      <c r="B31" t="s">
        <v>178</v>
      </c>
      <c r="C31" t="s">
        <v>179</v>
      </c>
      <c r="D31" t="s">
        <v>180</v>
      </c>
      <c r="E31">
        <v>0</v>
      </c>
      <c r="F31">
        <v>0</v>
      </c>
      <c r="G31">
        <v>0</v>
      </c>
      <c r="H31">
        <v>0</v>
      </c>
      <c r="I31">
        <v>0</v>
      </c>
      <c r="J31">
        <v>50</v>
      </c>
      <c r="K31">
        <v>41</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2" t="s">
        <v>181</v>
      </c>
      <c r="AE31" t="s">
        <v>182</v>
      </c>
      <c r="AF31" t="s">
        <v>178</v>
      </c>
    </row>
    <row r="32" spans="1:32" x14ac:dyDescent="0.25">
      <c r="A32" s="3" t="s">
        <v>156</v>
      </c>
      <c r="B32" t="s">
        <v>183</v>
      </c>
      <c r="C32" t="s">
        <v>184</v>
      </c>
      <c r="D32" t="s">
        <v>183</v>
      </c>
      <c r="E32">
        <v>0</v>
      </c>
      <c r="F32">
        <v>0</v>
      </c>
      <c r="G32">
        <v>0</v>
      </c>
      <c r="H32">
        <v>0</v>
      </c>
      <c r="I32">
        <v>0</v>
      </c>
      <c r="J32">
        <v>60</v>
      </c>
      <c r="K32">
        <v>32</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2" t="s">
        <v>185</v>
      </c>
      <c r="AE32" t="s">
        <v>186</v>
      </c>
      <c r="AF32" t="s">
        <v>183</v>
      </c>
    </row>
    <row r="33" spans="1:32" x14ac:dyDescent="0.25">
      <c r="A33" s="3" t="s">
        <v>187</v>
      </c>
      <c r="B33" t="s">
        <v>188</v>
      </c>
      <c r="C33" t="s">
        <v>189</v>
      </c>
      <c r="D33" t="s">
        <v>190</v>
      </c>
      <c r="E33">
        <v>0</v>
      </c>
      <c r="F33">
        <v>0</v>
      </c>
      <c r="G33">
        <v>1</v>
      </c>
      <c r="H33">
        <v>0</v>
      </c>
      <c r="I33">
        <v>0</v>
      </c>
      <c r="J33">
        <v>136</v>
      </c>
      <c r="K33">
        <v>93</v>
      </c>
      <c r="L33" t="s">
        <v>36</v>
      </c>
      <c r="M33">
        <v>1</v>
      </c>
      <c r="N33">
        <v>1</v>
      </c>
      <c r="O33">
        <v>0</v>
      </c>
      <c r="P33" t="s">
        <v>36</v>
      </c>
      <c r="Q33" t="s">
        <v>37</v>
      </c>
      <c r="R33" t="s">
        <v>37</v>
      </c>
      <c r="S33" t="s">
        <v>37</v>
      </c>
      <c r="T33" t="s">
        <v>38</v>
      </c>
      <c r="U33" t="s">
        <v>38</v>
      </c>
      <c r="V33" t="s">
        <v>38</v>
      </c>
      <c r="W33" t="s">
        <v>38</v>
      </c>
      <c r="X33" t="s">
        <v>38</v>
      </c>
      <c r="Y33" t="s">
        <v>38</v>
      </c>
      <c r="Z33" t="s">
        <v>37</v>
      </c>
      <c r="AA33">
        <v>0</v>
      </c>
      <c r="AB33">
        <v>0</v>
      </c>
      <c r="AC33" t="s">
        <v>39</v>
      </c>
      <c r="AD33" s="2" t="s">
        <v>191</v>
      </c>
      <c r="AE33" t="s">
        <v>192</v>
      </c>
      <c r="AF33" t="s">
        <v>190</v>
      </c>
    </row>
    <row r="34" spans="1:32" x14ac:dyDescent="0.25">
      <c r="A34" s="3" t="s">
        <v>187</v>
      </c>
      <c r="B34" t="s">
        <v>193</v>
      </c>
      <c r="C34" t="s">
        <v>194</v>
      </c>
      <c r="D34" t="s">
        <v>195</v>
      </c>
      <c r="E34">
        <v>0</v>
      </c>
      <c r="F34">
        <v>0</v>
      </c>
      <c r="G34">
        <v>0</v>
      </c>
      <c r="H34">
        <v>0</v>
      </c>
      <c r="I34">
        <v>0</v>
      </c>
      <c r="J34">
        <v>84</v>
      </c>
      <c r="K34">
        <v>68</v>
      </c>
      <c r="L34" t="s">
        <v>36</v>
      </c>
      <c r="M34">
        <v>0</v>
      </c>
      <c r="N34">
        <v>2</v>
      </c>
      <c r="O34">
        <v>0</v>
      </c>
      <c r="P34" t="s">
        <v>37</v>
      </c>
      <c r="Q34" t="s">
        <v>37</v>
      </c>
      <c r="R34" t="s">
        <v>37</v>
      </c>
      <c r="S34" t="s">
        <v>37</v>
      </c>
      <c r="T34" t="s">
        <v>60</v>
      </c>
      <c r="U34" t="s">
        <v>38</v>
      </c>
      <c r="V34" t="s">
        <v>38</v>
      </c>
      <c r="W34" t="s">
        <v>38</v>
      </c>
      <c r="X34" t="s">
        <v>38</v>
      </c>
      <c r="Y34" t="s">
        <v>38</v>
      </c>
      <c r="Z34" t="s">
        <v>37</v>
      </c>
      <c r="AA34">
        <v>0</v>
      </c>
      <c r="AB34">
        <v>0</v>
      </c>
      <c r="AC34" t="s">
        <v>39</v>
      </c>
      <c r="AD34" s="2" t="s">
        <v>196</v>
      </c>
      <c r="AE34" t="s">
        <v>197</v>
      </c>
      <c r="AF34" t="s">
        <v>193</v>
      </c>
    </row>
    <row r="35" spans="1:32" x14ac:dyDescent="0.25">
      <c r="A35" s="3" t="s">
        <v>187</v>
      </c>
      <c r="B35" t="s">
        <v>198</v>
      </c>
      <c r="C35" t="s">
        <v>199</v>
      </c>
      <c r="D35" t="s">
        <v>198</v>
      </c>
      <c r="E35">
        <v>0</v>
      </c>
      <c r="F35">
        <v>0</v>
      </c>
      <c r="G35">
        <v>0</v>
      </c>
      <c r="H35">
        <v>1</v>
      </c>
      <c r="I35">
        <v>0</v>
      </c>
      <c r="J35">
        <v>117</v>
      </c>
      <c r="K35">
        <v>75</v>
      </c>
      <c r="L35" t="s">
        <v>36</v>
      </c>
      <c r="M35">
        <v>0</v>
      </c>
      <c r="N35">
        <v>1</v>
      </c>
      <c r="O35">
        <v>0</v>
      </c>
      <c r="P35" t="s">
        <v>37</v>
      </c>
      <c r="Q35" t="s">
        <v>37</v>
      </c>
      <c r="R35" t="s">
        <v>37</v>
      </c>
      <c r="S35" t="s">
        <v>37</v>
      </c>
      <c r="T35" t="s">
        <v>38</v>
      </c>
      <c r="U35" t="s">
        <v>38</v>
      </c>
      <c r="V35" t="s">
        <v>38</v>
      </c>
      <c r="W35" t="s">
        <v>38</v>
      </c>
      <c r="X35" t="s">
        <v>38</v>
      </c>
      <c r="Y35" t="s">
        <v>38</v>
      </c>
      <c r="Z35" t="s">
        <v>37</v>
      </c>
      <c r="AA35">
        <v>0</v>
      </c>
      <c r="AB35">
        <v>0</v>
      </c>
      <c r="AC35" t="s">
        <v>39</v>
      </c>
      <c r="AD35" s="2" t="s">
        <v>200</v>
      </c>
      <c r="AE35" t="s">
        <v>201</v>
      </c>
      <c r="AF35" t="s">
        <v>198</v>
      </c>
    </row>
    <row r="36" spans="1:32" x14ac:dyDescent="0.25">
      <c r="A36" s="3" t="s">
        <v>187</v>
      </c>
      <c r="B36" t="s">
        <v>202</v>
      </c>
      <c r="C36" t="s">
        <v>203</v>
      </c>
      <c r="D36" t="s">
        <v>204</v>
      </c>
      <c r="E36">
        <v>0</v>
      </c>
      <c r="F36">
        <v>0</v>
      </c>
      <c r="G36">
        <v>0</v>
      </c>
      <c r="H36">
        <v>0</v>
      </c>
      <c r="I36">
        <v>0</v>
      </c>
      <c r="J36">
        <v>114</v>
      </c>
      <c r="K36">
        <v>73</v>
      </c>
      <c r="L36" t="s">
        <v>36</v>
      </c>
      <c r="M36">
        <v>0</v>
      </c>
      <c r="N36">
        <v>0</v>
      </c>
      <c r="O36">
        <v>0</v>
      </c>
      <c r="P36" t="s">
        <v>37</v>
      </c>
      <c r="Q36" t="s">
        <v>37</v>
      </c>
      <c r="R36" t="s">
        <v>37</v>
      </c>
      <c r="S36" t="s">
        <v>37</v>
      </c>
      <c r="T36" t="s">
        <v>38</v>
      </c>
      <c r="U36" t="s">
        <v>38</v>
      </c>
      <c r="V36" t="s">
        <v>38</v>
      </c>
      <c r="W36" t="s">
        <v>38</v>
      </c>
      <c r="X36" t="s">
        <v>38</v>
      </c>
      <c r="Y36" t="s">
        <v>38</v>
      </c>
      <c r="Z36" t="s">
        <v>37</v>
      </c>
      <c r="AA36">
        <v>0</v>
      </c>
      <c r="AB36">
        <v>0</v>
      </c>
      <c r="AC36" t="s">
        <v>39</v>
      </c>
      <c r="AD36" s="2" t="s">
        <v>205</v>
      </c>
      <c r="AE36" t="s">
        <v>206</v>
      </c>
      <c r="AF36" t="s">
        <v>207</v>
      </c>
    </row>
    <row r="37" spans="1:32" x14ac:dyDescent="0.25">
      <c r="A37" s="3" t="s">
        <v>208</v>
      </c>
      <c r="B37" t="s">
        <v>209</v>
      </c>
      <c r="C37" t="s">
        <v>210</v>
      </c>
      <c r="D37" t="s">
        <v>209</v>
      </c>
      <c r="E37">
        <v>0</v>
      </c>
      <c r="F37">
        <v>0</v>
      </c>
      <c r="G37">
        <v>0</v>
      </c>
      <c r="H37">
        <v>0</v>
      </c>
      <c r="I37">
        <v>0</v>
      </c>
      <c r="J37">
        <v>60</v>
      </c>
      <c r="K37">
        <v>23</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2" t="s">
        <v>211</v>
      </c>
      <c r="AE37" t="s">
        <v>212</v>
      </c>
      <c r="AF37" t="s">
        <v>209</v>
      </c>
    </row>
    <row r="38" spans="1:32" x14ac:dyDescent="0.25">
      <c r="A38" s="3" t="s">
        <v>208</v>
      </c>
      <c r="B38" t="s">
        <v>213</v>
      </c>
      <c r="C38" t="s">
        <v>214</v>
      </c>
      <c r="D38" t="s">
        <v>215</v>
      </c>
      <c r="E38">
        <v>0</v>
      </c>
      <c r="F38">
        <v>0</v>
      </c>
      <c r="G38">
        <v>0</v>
      </c>
      <c r="H38">
        <v>0</v>
      </c>
      <c r="I38">
        <v>0</v>
      </c>
      <c r="J38">
        <v>219</v>
      </c>
      <c r="K38">
        <v>188</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2" t="s">
        <v>216</v>
      </c>
      <c r="AE38" t="s">
        <v>217</v>
      </c>
      <c r="AF38" t="s">
        <v>213</v>
      </c>
    </row>
    <row r="39" spans="1:32" ht="45" x14ac:dyDescent="0.25">
      <c r="A39" s="3" t="s">
        <v>208</v>
      </c>
      <c r="B39" t="s">
        <v>218</v>
      </c>
      <c r="C39" t="s">
        <v>219</v>
      </c>
      <c r="D39" t="s">
        <v>220</v>
      </c>
      <c r="E39">
        <v>0</v>
      </c>
      <c r="F39">
        <v>0</v>
      </c>
      <c r="G39">
        <v>0</v>
      </c>
      <c r="H39">
        <v>0</v>
      </c>
      <c r="I39">
        <v>7</v>
      </c>
      <c r="J39">
        <v>125</v>
      </c>
      <c r="K39">
        <v>70</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2" t="s">
        <v>221</v>
      </c>
      <c r="AE39" t="s">
        <v>222</v>
      </c>
      <c r="AF39" t="s">
        <v>218</v>
      </c>
    </row>
    <row r="40" spans="1:32" ht="75" x14ac:dyDescent="0.25">
      <c r="A40" s="3" t="s">
        <v>208</v>
      </c>
      <c r="B40" t="s">
        <v>223</v>
      </c>
      <c r="C40" t="s">
        <v>219</v>
      </c>
      <c r="D40" t="s">
        <v>220</v>
      </c>
      <c r="E40">
        <v>0</v>
      </c>
      <c r="F40">
        <v>0</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2" t="s">
        <v>224</v>
      </c>
      <c r="AE40" t="s">
        <v>225</v>
      </c>
      <c r="AF40" t="s">
        <v>218</v>
      </c>
    </row>
    <row r="41" spans="1:32" ht="30" x14ac:dyDescent="0.25">
      <c r="A41" s="3" t="s">
        <v>208</v>
      </c>
      <c r="B41" t="s">
        <v>226</v>
      </c>
      <c r="C41" t="s">
        <v>227</v>
      </c>
      <c r="D41" t="s">
        <v>228</v>
      </c>
      <c r="E41">
        <v>0</v>
      </c>
      <c r="F41">
        <v>0</v>
      </c>
      <c r="G41">
        <v>0</v>
      </c>
      <c r="H41">
        <v>0</v>
      </c>
      <c r="I41">
        <v>1</v>
      </c>
      <c r="J41">
        <v>56</v>
      </c>
      <c r="K41">
        <v>48</v>
      </c>
      <c r="L41" t="s">
        <v>36</v>
      </c>
      <c r="M41">
        <v>1</v>
      </c>
      <c r="N41">
        <v>0</v>
      </c>
      <c r="O41">
        <v>0</v>
      </c>
      <c r="P41" t="s">
        <v>37</v>
      </c>
      <c r="Q41" t="s">
        <v>37</v>
      </c>
      <c r="R41" t="s">
        <v>37</v>
      </c>
      <c r="S41" t="s">
        <v>37</v>
      </c>
      <c r="T41" t="s">
        <v>38</v>
      </c>
      <c r="U41" t="s">
        <v>38</v>
      </c>
      <c r="V41" t="s">
        <v>38</v>
      </c>
      <c r="W41" t="s">
        <v>38</v>
      </c>
      <c r="X41" t="s">
        <v>38</v>
      </c>
      <c r="Y41" t="s">
        <v>38</v>
      </c>
      <c r="Z41" t="s">
        <v>37</v>
      </c>
      <c r="AA41">
        <v>0</v>
      </c>
      <c r="AB41">
        <v>0</v>
      </c>
      <c r="AC41" t="s">
        <v>39</v>
      </c>
      <c r="AD41" s="2" t="s">
        <v>229</v>
      </c>
      <c r="AE41" t="s">
        <v>230</v>
      </c>
      <c r="AF41" t="s">
        <v>231</v>
      </c>
    </row>
    <row r="42" spans="1:32" x14ac:dyDescent="0.25">
      <c r="A42" s="3" t="s">
        <v>208</v>
      </c>
      <c r="B42" t="s">
        <v>232</v>
      </c>
      <c r="C42" t="s">
        <v>233</v>
      </c>
      <c r="D42" t="s">
        <v>234</v>
      </c>
      <c r="E42">
        <v>0</v>
      </c>
      <c r="F42">
        <v>0</v>
      </c>
      <c r="G42">
        <v>0</v>
      </c>
      <c r="H42">
        <v>0</v>
      </c>
      <c r="I42">
        <v>0</v>
      </c>
      <c r="J42">
        <v>88</v>
      </c>
      <c r="K42">
        <v>60</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2" t="s">
        <v>235</v>
      </c>
      <c r="AE42" t="s">
        <v>236</v>
      </c>
      <c r="AF42" t="s">
        <v>232</v>
      </c>
    </row>
    <row r="43" spans="1:32" x14ac:dyDescent="0.25">
      <c r="A43" s="3" t="s">
        <v>208</v>
      </c>
      <c r="B43" t="s">
        <v>237</v>
      </c>
      <c r="C43" t="s">
        <v>238</v>
      </c>
      <c r="D43" t="s">
        <v>239</v>
      </c>
      <c r="E43">
        <v>0</v>
      </c>
      <c r="F43">
        <v>0</v>
      </c>
      <c r="G43">
        <v>0</v>
      </c>
      <c r="H43">
        <v>0</v>
      </c>
      <c r="I43">
        <v>0</v>
      </c>
      <c r="J43">
        <v>100</v>
      </c>
      <c r="K43">
        <v>85</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2" t="s">
        <v>240</v>
      </c>
      <c r="AE43" t="s">
        <v>241</v>
      </c>
      <c r="AF43" t="s">
        <v>239</v>
      </c>
    </row>
    <row r="44" spans="1:32" x14ac:dyDescent="0.25">
      <c r="A44" s="3" t="s">
        <v>242</v>
      </c>
      <c r="B44" t="s">
        <v>243</v>
      </c>
      <c r="C44" t="s">
        <v>244</v>
      </c>
      <c r="D44" t="s">
        <v>243</v>
      </c>
      <c r="E44">
        <v>0</v>
      </c>
      <c r="F44">
        <v>0</v>
      </c>
      <c r="G44">
        <v>0</v>
      </c>
      <c r="H44">
        <v>0</v>
      </c>
      <c r="I44">
        <v>0</v>
      </c>
      <c r="J44">
        <v>141</v>
      </c>
      <c r="K44">
        <v>90</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2" t="s">
        <v>245</v>
      </c>
      <c r="AE44" t="s">
        <v>246</v>
      </c>
      <c r="AF44" t="s">
        <v>247</v>
      </c>
    </row>
    <row r="45" spans="1:32"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2" t="s">
        <v>250</v>
      </c>
      <c r="AE45" t="s">
        <v>251</v>
      </c>
      <c r="AF45" t="s">
        <v>252</v>
      </c>
    </row>
    <row r="46" spans="1:32" ht="60" x14ac:dyDescent="0.25">
      <c r="A46" s="3" t="s">
        <v>242</v>
      </c>
      <c r="B46" t="s">
        <v>253</v>
      </c>
      <c r="C46" t="s">
        <v>254</v>
      </c>
      <c r="D46" t="s">
        <v>255</v>
      </c>
      <c r="E46">
        <v>0</v>
      </c>
      <c r="F46">
        <v>0</v>
      </c>
      <c r="G46">
        <v>0</v>
      </c>
      <c r="H46">
        <v>2</v>
      </c>
      <c r="I46">
        <v>0</v>
      </c>
      <c r="J46">
        <v>136</v>
      </c>
      <c r="K46">
        <v>127</v>
      </c>
      <c r="L46" t="s">
        <v>36</v>
      </c>
      <c r="M46">
        <v>0</v>
      </c>
      <c r="N46">
        <v>1</v>
      </c>
      <c r="O46">
        <v>0</v>
      </c>
      <c r="P46" t="s">
        <v>37</v>
      </c>
      <c r="Q46" t="s">
        <v>37</v>
      </c>
      <c r="R46" t="s">
        <v>37</v>
      </c>
      <c r="S46" t="s">
        <v>37</v>
      </c>
      <c r="T46" t="s">
        <v>38</v>
      </c>
      <c r="U46" t="s">
        <v>38</v>
      </c>
      <c r="V46" t="s">
        <v>38</v>
      </c>
      <c r="W46" t="s">
        <v>38</v>
      </c>
      <c r="X46" t="s">
        <v>38</v>
      </c>
      <c r="Y46" t="s">
        <v>38</v>
      </c>
      <c r="Z46" t="s">
        <v>37</v>
      </c>
      <c r="AA46">
        <v>0</v>
      </c>
      <c r="AB46">
        <v>0</v>
      </c>
      <c r="AC46" t="s">
        <v>39</v>
      </c>
      <c r="AD46" s="2" t="s">
        <v>256</v>
      </c>
      <c r="AE46" t="s">
        <v>257</v>
      </c>
      <c r="AF46" t="s">
        <v>258</v>
      </c>
    </row>
    <row r="47" spans="1:32" ht="30" x14ac:dyDescent="0.25">
      <c r="A47" s="3" t="s">
        <v>259</v>
      </c>
      <c r="B47" t="s">
        <v>260</v>
      </c>
      <c r="C47" t="s">
        <v>261</v>
      </c>
      <c r="D47" t="s">
        <v>262</v>
      </c>
      <c r="E47">
        <v>0</v>
      </c>
      <c r="F47">
        <v>0</v>
      </c>
      <c r="G47">
        <v>0</v>
      </c>
      <c r="H47">
        <v>0</v>
      </c>
      <c r="I47">
        <v>0</v>
      </c>
      <c r="J47">
        <v>67</v>
      </c>
      <c r="K47">
        <v>58</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2" t="s">
        <v>263</v>
      </c>
      <c r="AE47" t="s">
        <v>264</v>
      </c>
      <c r="AF47" t="s">
        <v>260</v>
      </c>
    </row>
    <row r="48" spans="1:32" x14ac:dyDescent="0.25">
      <c r="A48" s="3" t="s">
        <v>259</v>
      </c>
      <c r="B48" t="s">
        <v>265</v>
      </c>
      <c r="C48" t="s">
        <v>266</v>
      </c>
      <c r="D48" t="s">
        <v>267</v>
      </c>
      <c r="E48">
        <v>0</v>
      </c>
      <c r="F48">
        <v>0</v>
      </c>
      <c r="G48">
        <v>0</v>
      </c>
      <c r="H48">
        <v>0</v>
      </c>
      <c r="I48">
        <v>0</v>
      </c>
      <c r="J48">
        <v>169</v>
      </c>
      <c r="K48">
        <v>96</v>
      </c>
      <c r="L48" t="s">
        <v>36</v>
      </c>
      <c r="M48">
        <v>0</v>
      </c>
      <c r="N48">
        <v>0</v>
      </c>
      <c r="O48">
        <v>0</v>
      </c>
      <c r="P48" t="s">
        <v>36</v>
      </c>
      <c r="Q48" t="s">
        <v>37</v>
      </c>
      <c r="R48" t="s">
        <v>36</v>
      </c>
      <c r="S48" t="s">
        <v>37</v>
      </c>
      <c r="T48" t="s">
        <v>38</v>
      </c>
      <c r="U48" t="s">
        <v>38</v>
      </c>
      <c r="V48" t="s">
        <v>38</v>
      </c>
      <c r="W48" t="s">
        <v>38</v>
      </c>
      <c r="X48" t="s">
        <v>38</v>
      </c>
      <c r="Y48" t="s">
        <v>38</v>
      </c>
      <c r="Z48" t="s">
        <v>37</v>
      </c>
      <c r="AA48">
        <v>0</v>
      </c>
      <c r="AB48">
        <v>0</v>
      </c>
      <c r="AC48" t="s">
        <v>39</v>
      </c>
      <c r="AD48" s="2" t="s">
        <v>268</v>
      </c>
      <c r="AE48" t="s">
        <v>91</v>
      </c>
      <c r="AF48" t="s">
        <v>265</v>
      </c>
    </row>
    <row r="49" spans="1:32" ht="30" x14ac:dyDescent="0.25">
      <c r="A49" s="3" t="s">
        <v>259</v>
      </c>
      <c r="B49" t="s">
        <v>269</v>
      </c>
      <c r="C49" t="s">
        <v>270</v>
      </c>
      <c r="D49" t="s">
        <v>271</v>
      </c>
      <c r="E49">
        <v>0</v>
      </c>
      <c r="F49">
        <v>0</v>
      </c>
      <c r="G49">
        <v>0</v>
      </c>
      <c r="H49">
        <v>0</v>
      </c>
      <c r="I49">
        <v>0</v>
      </c>
      <c r="J49">
        <v>134</v>
      </c>
      <c r="K49">
        <v>72</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2" t="s">
        <v>272</v>
      </c>
      <c r="AE49" t="s">
        <v>273</v>
      </c>
      <c r="AF49" t="s">
        <v>269</v>
      </c>
    </row>
    <row r="50" spans="1:32" x14ac:dyDescent="0.25">
      <c r="A50" s="3" t="s">
        <v>259</v>
      </c>
      <c r="B50" t="s">
        <v>274</v>
      </c>
      <c r="C50" t="s">
        <v>275</v>
      </c>
      <c r="D50" t="s">
        <v>276</v>
      </c>
      <c r="E50">
        <v>0</v>
      </c>
      <c r="F50">
        <v>0</v>
      </c>
      <c r="G50">
        <v>0</v>
      </c>
      <c r="H50">
        <v>0</v>
      </c>
      <c r="I50">
        <v>0</v>
      </c>
      <c r="J50">
        <v>293</v>
      </c>
      <c r="K50">
        <v>200</v>
      </c>
      <c r="L50" t="s">
        <v>36</v>
      </c>
      <c r="M50">
        <v>0</v>
      </c>
      <c r="N50">
        <v>0</v>
      </c>
      <c r="O50">
        <v>0</v>
      </c>
      <c r="P50" t="s">
        <v>37</v>
      </c>
      <c r="Q50" t="s">
        <v>37</v>
      </c>
      <c r="R50" t="s">
        <v>37</v>
      </c>
      <c r="S50" t="s">
        <v>37</v>
      </c>
      <c r="T50" t="s">
        <v>38</v>
      </c>
      <c r="U50" t="s">
        <v>38</v>
      </c>
      <c r="V50" t="s">
        <v>38</v>
      </c>
      <c r="W50" t="s">
        <v>38</v>
      </c>
      <c r="X50" t="s">
        <v>38</v>
      </c>
      <c r="Y50" t="s">
        <v>38</v>
      </c>
      <c r="Z50" t="s">
        <v>36</v>
      </c>
      <c r="AA50">
        <v>7</v>
      </c>
      <c r="AB50">
        <v>0</v>
      </c>
      <c r="AC50" t="s">
        <v>38</v>
      </c>
      <c r="AD50" s="2" t="s">
        <v>277</v>
      </c>
      <c r="AE50" t="s">
        <v>278</v>
      </c>
      <c r="AF50" t="s">
        <v>274</v>
      </c>
    </row>
    <row r="51" spans="1:32" x14ac:dyDescent="0.25">
      <c r="A51" s="3" t="s">
        <v>259</v>
      </c>
      <c r="B51" t="s">
        <v>279</v>
      </c>
      <c r="C51" t="s">
        <v>280</v>
      </c>
      <c r="D51" t="s">
        <v>281</v>
      </c>
      <c r="E51">
        <v>0</v>
      </c>
      <c r="F51">
        <v>0</v>
      </c>
      <c r="G51">
        <v>0</v>
      </c>
      <c r="H51">
        <v>0</v>
      </c>
      <c r="I51">
        <v>0</v>
      </c>
      <c r="J51">
        <v>129</v>
      </c>
      <c r="K51">
        <v>81</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2" t="s">
        <v>282</v>
      </c>
      <c r="AE51" t="s">
        <v>283</v>
      </c>
      <c r="AF51" t="s">
        <v>279</v>
      </c>
    </row>
    <row r="52" spans="1:32" x14ac:dyDescent="0.25">
      <c r="A52" s="3" t="s">
        <v>259</v>
      </c>
      <c r="B52" t="s">
        <v>284</v>
      </c>
      <c r="C52" t="s">
        <v>285</v>
      </c>
      <c r="D52" t="s">
        <v>286</v>
      </c>
      <c r="E52">
        <v>0</v>
      </c>
      <c r="F52">
        <v>0</v>
      </c>
      <c r="G52">
        <v>0</v>
      </c>
      <c r="H52">
        <v>0</v>
      </c>
      <c r="I52">
        <v>0</v>
      </c>
      <c r="J52">
        <v>132</v>
      </c>
      <c r="K52">
        <v>110</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2" t="s">
        <v>287</v>
      </c>
      <c r="AE52" t="s">
        <v>288</v>
      </c>
      <c r="AF52" t="s">
        <v>289</v>
      </c>
    </row>
    <row r="53" spans="1:32" x14ac:dyDescent="0.25">
      <c r="A53" s="3" t="s">
        <v>259</v>
      </c>
      <c r="B53" t="s">
        <v>290</v>
      </c>
      <c r="C53" t="s">
        <v>291</v>
      </c>
      <c r="D53" t="s">
        <v>292</v>
      </c>
      <c r="E53">
        <v>0</v>
      </c>
      <c r="F53">
        <v>0</v>
      </c>
      <c r="G53">
        <v>0</v>
      </c>
      <c r="H53">
        <v>25</v>
      </c>
      <c r="I53">
        <v>23</v>
      </c>
      <c r="J53">
        <v>231</v>
      </c>
      <c r="K53">
        <v>191</v>
      </c>
      <c r="L53" t="s">
        <v>36</v>
      </c>
      <c r="M53">
        <v>0</v>
      </c>
      <c r="N53">
        <v>0</v>
      </c>
      <c r="O53">
        <v>1</v>
      </c>
      <c r="P53" t="s">
        <v>36</v>
      </c>
      <c r="Q53" t="s">
        <v>37</v>
      </c>
      <c r="R53" t="s">
        <v>36</v>
      </c>
      <c r="S53" t="s">
        <v>36</v>
      </c>
      <c r="T53" t="s">
        <v>38</v>
      </c>
      <c r="U53" t="s">
        <v>38</v>
      </c>
      <c r="V53" t="s">
        <v>38</v>
      </c>
      <c r="W53" t="s">
        <v>38</v>
      </c>
      <c r="X53" t="s">
        <v>38</v>
      </c>
      <c r="Y53" t="s">
        <v>38</v>
      </c>
      <c r="Z53" t="s">
        <v>37</v>
      </c>
      <c r="AA53">
        <v>0</v>
      </c>
      <c r="AB53">
        <v>0</v>
      </c>
      <c r="AC53" t="s">
        <v>39</v>
      </c>
      <c r="AD53" s="2" t="s">
        <v>293</v>
      </c>
      <c r="AE53" t="s">
        <v>294</v>
      </c>
      <c r="AF53" t="s">
        <v>290</v>
      </c>
    </row>
    <row r="54" spans="1:32" ht="45" x14ac:dyDescent="0.25">
      <c r="A54" s="3" t="s">
        <v>259</v>
      </c>
      <c r="B54" t="s">
        <v>295</v>
      </c>
      <c r="C54" t="s">
        <v>296</v>
      </c>
      <c r="D54" t="s">
        <v>297</v>
      </c>
      <c r="E54">
        <v>2</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2" t="s">
        <v>298</v>
      </c>
      <c r="AE54" t="s">
        <v>299</v>
      </c>
      <c r="AF54" t="s">
        <v>300</v>
      </c>
    </row>
    <row r="55" spans="1:32" ht="45" x14ac:dyDescent="0.25">
      <c r="A55" s="3" t="s">
        <v>259</v>
      </c>
      <c r="B55" t="s">
        <v>301</v>
      </c>
      <c r="C55" t="s">
        <v>302</v>
      </c>
      <c r="D55" t="s">
        <v>303</v>
      </c>
      <c r="E55">
        <v>0</v>
      </c>
      <c r="F55">
        <v>0</v>
      </c>
      <c r="G55">
        <v>0</v>
      </c>
      <c r="H55">
        <v>0</v>
      </c>
      <c r="I55">
        <v>0</v>
      </c>
      <c r="J55">
        <v>134</v>
      </c>
      <c r="K55">
        <v>89</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2" t="s">
        <v>304</v>
      </c>
      <c r="AE55" t="s">
        <v>305</v>
      </c>
      <c r="AF55" t="s">
        <v>306</v>
      </c>
    </row>
    <row r="56" spans="1:32" x14ac:dyDescent="0.25">
      <c r="A56" s="3" t="s">
        <v>259</v>
      </c>
      <c r="B56" t="s">
        <v>307</v>
      </c>
      <c r="C56" t="s">
        <v>308</v>
      </c>
      <c r="D56" t="s">
        <v>309</v>
      </c>
      <c r="E56">
        <v>0</v>
      </c>
      <c r="F56">
        <v>0</v>
      </c>
      <c r="G56">
        <v>0</v>
      </c>
      <c r="H56">
        <v>0</v>
      </c>
      <c r="I56">
        <v>0</v>
      </c>
      <c r="J56">
        <v>66</v>
      </c>
      <c r="K56">
        <v>33</v>
      </c>
      <c r="L56" t="s">
        <v>36</v>
      </c>
      <c r="M56">
        <v>0</v>
      </c>
      <c r="N56">
        <v>0</v>
      </c>
      <c r="O56">
        <v>0</v>
      </c>
      <c r="P56" t="s">
        <v>37</v>
      </c>
      <c r="Q56" t="s">
        <v>37</v>
      </c>
      <c r="R56" t="s">
        <v>37</v>
      </c>
      <c r="S56" t="s">
        <v>37</v>
      </c>
      <c r="T56" t="s">
        <v>38</v>
      </c>
      <c r="U56" t="s">
        <v>38</v>
      </c>
      <c r="V56" t="s">
        <v>38</v>
      </c>
      <c r="W56" t="s">
        <v>38</v>
      </c>
      <c r="X56" t="s">
        <v>38</v>
      </c>
      <c r="Y56" t="s">
        <v>38</v>
      </c>
      <c r="Z56" t="s">
        <v>37</v>
      </c>
      <c r="AA56">
        <v>0</v>
      </c>
      <c r="AB56">
        <v>0</v>
      </c>
      <c r="AC56" t="s">
        <v>39</v>
      </c>
      <c r="AD56" s="2" t="s">
        <v>310</v>
      </c>
      <c r="AE56" t="s">
        <v>311</v>
      </c>
      <c r="AF56" t="s">
        <v>312</v>
      </c>
    </row>
    <row r="57" spans="1:32" ht="30" x14ac:dyDescent="0.25">
      <c r="A57" s="3" t="s">
        <v>259</v>
      </c>
      <c r="B57" t="s">
        <v>313</v>
      </c>
      <c r="C57" t="s">
        <v>314</v>
      </c>
      <c r="D57" t="s">
        <v>313</v>
      </c>
      <c r="E57">
        <v>0</v>
      </c>
      <c r="F57">
        <v>0</v>
      </c>
      <c r="G57">
        <v>0</v>
      </c>
      <c r="H57">
        <v>1</v>
      </c>
      <c r="I57">
        <v>0</v>
      </c>
      <c r="J57">
        <v>217</v>
      </c>
      <c r="K57">
        <v>167</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2" t="s">
        <v>315</v>
      </c>
      <c r="AE57" t="s">
        <v>50</v>
      </c>
      <c r="AF57" t="s">
        <v>316</v>
      </c>
    </row>
    <row r="58" spans="1:32" x14ac:dyDescent="0.25">
      <c r="A58" s="3" t="s">
        <v>259</v>
      </c>
      <c r="B58" t="s">
        <v>317</v>
      </c>
      <c r="C58" t="s">
        <v>318</v>
      </c>
      <c r="D58" t="s">
        <v>317</v>
      </c>
      <c r="E58">
        <v>0</v>
      </c>
      <c r="F58">
        <v>0</v>
      </c>
      <c r="G58">
        <v>0</v>
      </c>
      <c r="H58">
        <v>0</v>
      </c>
      <c r="I58">
        <v>0</v>
      </c>
      <c r="J58">
        <v>126</v>
      </c>
      <c r="K58">
        <v>110</v>
      </c>
      <c r="L58" t="s">
        <v>36</v>
      </c>
      <c r="M58">
        <v>0</v>
      </c>
      <c r="N58">
        <v>0</v>
      </c>
      <c r="O58">
        <v>0</v>
      </c>
      <c r="P58" t="s">
        <v>36</v>
      </c>
      <c r="Q58" t="s">
        <v>37</v>
      </c>
      <c r="R58" t="s">
        <v>36</v>
      </c>
      <c r="S58" t="s">
        <v>36</v>
      </c>
      <c r="T58" t="s">
        <v>60</v>
      </c>
      <c r="U58" t="s">
        <v>60</v>
      </c>
      <c r="V58" t="s">
        <v>60</v>
      </c>
      <c r="W58" t="s">
        <v>60</v>
      </c>
      <c r="X58" t="s">
        <v>60</v>
      </c>
      <c r="Y58" t="s">
        <v>60</v>
      </c>
      <c r="Z58" t="s">
        <v>37</v>
      </c>
      <c r="AA58">
        <v>0</v>
      </c>
      <c r="AB58">
        <v>0</v>
      </c>
      <c r="AC58" t="s">
        <v>39</v>
      </c>
      <c r="AD58" s="2" t="s">
        <v>319</v>
      </c>
      <c r="AE58" t="s">
        <v>320</v>
      </c>
      <c r="AF58" t="s">
        <v>321</v>
      </c>
    </row>
    <row r="59" spans="1:32" x14ac:dyDescent="0.25">
      <c r="A59" s="3" t="s">
        <v>259</v>
      </c>
      <c r="B59" t="s">
        <v>322</v>
      </c>
      <c r="C59" t="s">
        <v>323</v>
      </c>
      <c r="D59" t="s">
        <v>322</v>
      </c>
      <c r="E59">
        <v>0</v>
      </c>
      <c r="F59">
        <v>0</v>
      </c>
      <c r="G59">
        <v>0</v>
      </c>
      <c r="H59">
        <v>0</v>
      </c>
      <c r="I59">
        <v>0</v>
      </c>
      <c r="J59">
        <v>112</v>
      </c>
      <c r="K59">
        <v>91</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325</v>
      </c>
      <c r="AF59" t="s">
        <v>322</v>
      </c>
    </row>
    <row r="60" spans="1:32" ht="45" x14ac:dyDescent="0.25">
      <c r="A60" s="3" t="s">
        <v>259</v>
      </c>
      <c r="B60" t="s">
        <v>326</v>
      </c>
      <c r="C60" t="s">
        <v>327</v>
      </c>
      <c r="D60" t="s">
        <v>328</v>
      </c>
      <c r="E60">
        <v>0</v>
      </c>
      <c r="F60">
        <v>0</v>
      </c>
      <c r="G60">
        <v>1</v>
      </c>
      <c r="H60">
        <v>0</v>
      </c>
      <c r="I60">
        <v>0</v>
      </c>
      <c r="J60">
        <v>273</v>
      </c>
      <c r="K60">
        <v>175</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330</v>
      </c>
      <c r="AF60" t="s">
        <v>328</v>
      </c>
    </row>
    <row r="61" spans="1:32" ht="75" x14ac:dyDescent="0.25">
      <c r="A61" s="3" t="s">
        <v>259</v>
      </c>
      <c r="B61" t="s">
        <v>331</v>
      </c>
      <c r="C61" t="s">
        <v>332</v>
      </c>
      <c r="D61" t="s">
        <v>331</v>
      </c>
      <c r="E61">
        <v>0</v>
      </c>
      <c r="F61">
        <v>0</v>
      </c>
      <c r="G61">
        <v>0</v>
      </c>
      <c r="H61">
        <v>6</v>
      </c>
      <c r="I61">
        <v>0</v>
      </c>
      <c r="J61">
        <v>55</v>
      </c>
      <c r="K61">
        <v>47</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333</v>
      </c>
      <c r="AE61" t="s">
        <v>334</v>
      </c>
      <c r="AF61" t="s">
        <v>331</v>
      </c>
    </row>
    <row r="62" spans="1:32" ht="75" x14ac:dyDescent="0.25">
      <c r="A62" s="3" t="s">
        <v>259</v>
      </c>
      <c r="B62" t="s">
        <v>335</v>
      </c>
      <c r="C62" t="s">
        <v>336</v>
      </c>
      <c r="D62" t="s">
        <v>337</v>
      </c>
      <c r="E62">
        <v>0</v>
      </c>
      <c r="F62">
        <v>0</v>
      </c>
      <c r="G62">
        <v>0</v>
      </c>
      <c r="H62">
        <v>0</v>
      </c>
      <c r="I62">
        <v>0</v>
      </c>
      <c r="J62">
        <v>176</v>
      </c>
      <c r="K62">
        <v>92</v>
      </c>
      <c r="L62" t="s">
        <v>36</v>
      </c>
      <c r="M62">
        <v>3</v>
      </c>
      <c r="N62">
        <v>0</v>
      </c>
      <c r="O62">
        <v>0</v>
      </c>
      <c r="P62" t="s">
        <v>37</v>
      </c>
      <c r="Q62" t="s">
        <v>37</v>
      </c>
      <c r="R62" t="s">
        <v>36</v>
      </c>
      <c r="S62" t="s">
        <v>37</v>
      </c>
      <c r="T62" t="s">
        <v>38</v>
      </c>
      <c r="U62" t="s">
        <v>38</v>
      </c>
      <c r="V62" t="s">
        <v>38</v>
      </c>
      <c r="W62" t="s">
        <v>38</v>
      </c>
      <c r="X62" t="s">
        <v>38</v>
      </c>
      <c r="Y62" t="s">
        <v>38</v>
      </c>
      <c r="Z62" t="s">
        <v>37</v>
      </c>
      <c r="AA62">
        <v>0</v>
      </c>
      <c r="AB62">
        <v>0</v>
      </c>
      <c r="AC62" t="s">
        <v>39</v>
      </c>
      <c r="AD62" s="2" t="s">
        <v>338</v>
      </c>
      <c r="AE62" t="s">
        <v>339</v>
      </c>
      <c r="AF62" t="s">
        <v>335</v>
      </c>
    </row>
    <row r="63" spans="1:32" ht="195" x14ac:dyDescent="0.25">
      <c r="A63" s="3" t="s">
        <v>259</v>
      </c>
      <c r="B63" t="s">
        <v>340</v>
      </c>
      <c r="C63" t="s">
        <v>43</v>
      </c>
      <c r="D63" t="s">
        <v>340</v>
      </c>
      <c r="E63">
        <v>35</v>
      </c>
      <c r="F63">
        <v>0</v>
      </c>
      <c r="G63">
        <v>0</v>
      </c>
      <c r="H63">
        <v>1</v>
      </c>
      <c r="I63">
        <v>0</v>
      </c>
      <c r="J63">
        <v>116</v>
      </c>
      <c r="K63">
        <v>100</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342</v>
      </c>
      <c r="AF63" t="s">
        <v>340</v>
      </c>
    </row>
    <row r="64" spans="1:32" ht="180" x14ac:dyDescent="0.25">
      <c r="A64" s="3" t="s">
        <v>259</v>
      </c>
      <c r="B64" t="s">
        <v>343</v>
      </c>
      <c r="C64" t="s">
        <v>43</v>
      </c>
      <c r="D64" t="s">
        <v>340</v>
      </c>
      <c r="E64">
        <v>36</v>
      </c>
      <c r="F64">
        <v>0</v>
      </c>
      <c r="G64">
        <v>0</v>
      </c>
      <c r="H64">
        <v>0</v>
      </c>
      <c r="I64">
        <v>0</v>
      </c>
      <c r="J64">
        <v>14</v>
      </c>
      <c r="K64">
        <v>8</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130</v>
      </c>
      <c r="AF64" t="s">
        <v>340</v>
      </c>
    </row>
    <row r="65" spans="1:32" x14ac:dyDescent="0.25">
      <c r="A65" s="3" t="s">
        <v>259</v>
      </c>
      <c r="B65" t="s">
        <v>345</v>
      </c>
      <c r="C65" t="s">
        <v>296</v>
      </c>
      <c r="D65" t="s">
        <v>346</v>
      </c>
      <c r="E65">
        <v>11</v>
      </c>
      <c r="F65">
        <v>14</v>
      </c>
      <c r="G65">
        <v>0</v>
      </c>
      <c r="H65">
        <v>0</v>
      </c>
      <c r="I65">
        <v>4</v>
      </c>
      <c r="J65">
        <v>146</v>
      </c>
      <c r="K65">
        <v>109</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348</v>
      </c>
      <c r="AF65" t="s">
        <v>345</v>
      </c>
    </row>
    <row r="66" spans="1:32" ht="30" x14ac:dyDescent="0.25">
      <c r="A66" s="3" t="s">
        <v>259</v>
      </c>
      <c r="B66" t="s">
        <v>349</v>
      </c>
      <c r="C66" t="s">
        <v>296</v>
      </c>
      <c r="D66" t="s">
        <v>296</v>
      </c>
      <c r="E66">
        <v>20</v>
      </c>
      <c r="F66">
        <v>0</v>
      </c>
      <c r="G66">
        <v>0</v>
      </c>
      <c r="H66">
        <v>0</v>
      </c>
      <c r="I66">
        <v>4</v>
      </c>
      <c r="J66">
        <v>18</v>
      </c>
      <c r="K66">
        <v>5</v>
      </c>
      <c r="L66" t="s">
        <v>36</v>
      </c>
      <c r="M66">
        <v>12</v>
      </c>
      <c r="N66">
        <v>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351</v>
      </c>
      <c r="AF66" t="s">
        <v>345</v>
      </c>
    </row>
    <row r="67" spans="1:32" ht="45" x14ac:dyDescent="0.25">
      <c r="A67" s="3" t="s">
        <v>259</v>
      </c>
      <c r="B67" t="s">
        <v>352</v>
      </c>
      <c r="C67" t="s">
        <v>353</v>
      </c>
      <c r="D67" t="s">
        <v>354</v>
      </c>
      <c r="E67">
        <v>0</v>
      </c>
      <c r="F67">
        <v>0</v>
      </c>
      <c r="G67">
        <v>0</v>
      </c>
      <c r="H67">
        <v>0</v>
      </c>
      <c r="I67">
        <v>0</v>
      </c>
      <c r="J67">
        <v>39</v>
      </c>
      <c r="K67">
        <v>21</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356</v>
      </c>
      <c r="AF67" t="s">
        <v>357</v>
      </c>
    </row>
    <row r="68" spans="1:32" ht="45" x14ac:dyDescent="0.25">
      <c r="A68" s="3" t="s">
        <v>259</v>
      </c>
      <c r="B68" t="s">
        <v>358</v>
      </c>
      <c r="C68" t="s">
        <v>359</v>
      </c>
      <c r="D68" t="s">
        <v>360</v>
      </c>
      <c r="E68">
        <v>3</v>
      </c>
      <c r="F68">
        <v>0</v>
      </c>
      <c r="G68">
        <v>0</v>
      </c>
      <c r="H68">
        <v>0</v>
      </c>
      <c r="I68">
        <v>1</v>
      </c>
      <c r="J68">
        <v>169</v>
      </c>
      <c r="K68">
        <v>66</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361</v>
      </c>
      <c r="AE68" t="s">
        <v>362</v>
      </c>
      <c r="AF68" t="s">
        <v>363</v>
      </c>
    </row>
    <row r="69" spans="1:32" ht="30" x14ac:dyDescent="0.25">
      <c r="A69" s="3" t="s">
        <v>259</v>
      </c>
      <c r="B69" t="s">
        <v>364</v>
      </c>
      <c r="C69" t="s">
        <v>365</v>
      </c>
      <c r="D69" t="s">
        <v>366</v>
      </c>
      <c r="E69">
        <v>0</v>
      </c>
      <c r="F69">
        <v>0</v>
      </c>
      <c r="G69">
        <v>0</v>
      </c>
      <c r="H69">
        <v>1</v>
      </c>
      <c r="I69">
        <v>0</v>
      </c>
      <c r="J69">
        <v>57</v>
      </c>
      <c r="K69">
        <v>42</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367</v>
      </c>
      <c r="AE69" t="s">
        <v>368</v>
      </c>
      <c r="AF69" t="s">
        <v>364</v>
      </c>
    </row>
    <row r="70" spans="1:32" ht="30" x14ac:dyDescent="0.25">
      <c r="A70" s="3" t="s">
        <v>259</v>
      </c>
      <c r="B70" t="s">
        <v>369</v>
      </c>
      <c r="C70" t="s">
        <v>370</v>
      </c>
      <c r="D70" t="s">
        <v>371</v>
      </c>
      <c r="E70">
        <v>0</v>
      </c>
      <c r="F70">
        <v>0</v>
      </c>
      <c r="G70">
        <v>0</v>
      </c>
      <c r="H70">
        <v>0</v>
      </c>
      <c r="I70">
        <v>0</v>
      </c>
      <c r="J70">
        <v>212</v>
      </c>
      <c r="K70">
        <v>156</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372</v>
      </c>
      <c r="AE70" t="s">
        <v>368</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377</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381</v>
      </c>
      <c r="AF72" t="s">
        <v>375</v>
      </c>
    </row>
    <row r="73" spans="1:32" ht="45" x14ac:dyDescent="0.25">
      <c r="A73" s="3" t="s">
        <v>259</v>
      </c>
      <c r="B73" t="s">
        <v>382</v>
      </c>
      <c r="C73" t="s">
        <v>296</v>
      </c>
      <c r="D73" t="s">
        <v>296</v>
      </c>
      <c r="E73">
        <v>0</v>
      </c>
      <c r="F73">
        <v>2</v>
      </c>
      <c r="G73">
        <v>7</v>
      </c>
      <c r="H73">
        <v>0</v>
      </c>
      <c r="I73">
        <v>0</v>
      </c>
      <c r="J73">
        <v>28</v>
      </c>
      <c r="K73">
        <v>2</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384</v>
      </c>
      <c r="AF73" t="s">
        <v>385</v>
      </c>
    </row>
    <row r="74" spans="1:32" x14ac:dyDescent="0.25">
      <c r="A74" s="3" t="s">
        <v>259</v>
      </c>
      <c r="B74" t="s">
        <v>385</v>
      </c>
      <c r="C74" t="s">
        <v>296</v>
      </c>
      <c r="D74" t="s">
        <v>296</v>
      </c>
      <c r="E74">
        <v>1</v>
      </c>
      <c r="F74">
        <v>2</v>
      </c>
      <c r="G74">
        <v>7</v>
      </c>
      <c r="H74">
        <v>0</v>
      </c>
      <c r="I74">
        <v>0</v>
      </c>
      <c r="J74">
        <v>142</v>
      </c>
      <c r="K74">
        <v>113</v>
      </c>
      <c r="L74" t="s">
        <v>36</v>
      </c>
      <c r="M74">
        <v>0</v>
      </c>
      <c r="N74">
        <v>2</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384</v>
      </c>
      <c r="AF74" t="s">
        <v>385</v>
      </c>
    </row>
    <row r="75" spans="1:32" x14ac:dyDescent="0.25">
      <c r="A75" s="3" t="s">
        <v>259</v>
      </c>
      <c r="B75" t="s">
        <v>387</v>
      </c>
      <c r="C75" t="s">
        <v>388</v>
      </c>
      <c r="D75" t="s">
        <v>389</v>
      </c>
      <c r="E75">
        <v>0</v>
      </c>
      <c r="F75">
        <v>1</v>
      </c>
      <c r="G75">
        <v>0</v>
      </c>
      <c r="H75">
        <v>0</v>
      </c>
      <c r="I75">
        <v>0</v>
      </c>
      <c r="J75">
        <v>150</v>
      </c>
      <c r="K75">
        <v>147</v>
      </c>
      <c r="L75" t="s">
        <v>36</v>
      </c>
      <c r="M75">
        <v>0</v>
      </c>
      <c r="N75">
        <v>0</v>
      </c>
      <c r="O75">
        <v>0</v>
      </c>
      <c r="P75" t="s">
        <v>36</v>
      </c>
      <c r="Q75" t="s">
        <v>37</v>
      </c>
      <c r="R75" t="s">
        <v>36</v>
      </c>
      <c r="S75" t="s">
        <v>36</v>
      </c>
      <c r="T75" t="s">
        <v>38</v>
      </c>
      <c r="U75" t="s">
        <v>38</v>
      </c>
      <c r="V75" t="s">
        <v>38</v>
      </c>
      <c r="W75" t="s">
        <v>38</v>
      </c>
      <c r="X75" t="s">
        <v>38</v>
      </c>
      <c r="Y75" t="s">
        <v>38</v>
      </c>
      <c r="Z75" t="s">
        <v>37</v>
      </c>
      <c r="AA75">
        <v>0</v>
      </c>
      <c r="AB75">
        <v>0</v>
      </c>
      <c r="AC75" t="s">
        <v>39</v>
      </c>
      <c r="AD75" s="2" t="s">
        <v>390</v>
      </c>
      <c r="AE75" t="s">
        <v>391</v>
      </c>
      <c r="AF75" t="s">
        <v>389</v>
      </c>
    </row>
    <row r="76" spans="1:32" ht="45" x14ac:dyDescent="0.25">
      <c r="A76" s="3" t="s">
        <v>259</v>
      </c>
      <c r="B76" t="s">
        <v>392</v>
      </c>
      <c r="C76" t="s">
        <v>393</v>
      </c>
      <c r="D76" t="s">
        <v>392</v>
      </c>
      <c r="E76">
        <v>0</v>
      </c>
      <c r="F76">
        <v>0</v>
      </c>
      <c r="G76">
        <v>0</v>
      </c>
      <c r="H76">
        <v>0</v>
      </c>
      <c r="I76">
        <v>0</v>
      </c>
      <c r="J76">
        <v>102</v>
      </c>
      <c r="K76">
        <v>59</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395</v>
      </c>
      <c r="AF76" t="s">
        <v>396</v>
      </c>
    </row>
    <row r="77" spans="1:32" ht="30"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401</v>
      </c>
      <c r="AF77" t="s">
        <v>397</v>
      </c>
    </row>
    <row r="78" spans="1:32" x14ac:dyDescent="0.25">
      <c r="A78" s="3" t="s">
        <v>259</v>
      </c>
      <c r="B78" t="s">
        <v>402</v>
      </c>
      <c r="C78" t="s">
        <v>403</v>
      </c>
      <c r="D78" t="s">
        <v>404</v>
      </c>
      <c r="E78">
        <v>0</v>
      </c>
      <c r="F78">
        <v>0</v>
      </c>
      <c r="G78">
        <v>0</v>
      </c>
      <c r="H78">
        <v>0</v>
      </c>
      <c r="I78">
        <v>0</v>
      </c>
      <c r="J78">
        <v>124</v>
      </c>
      <c r="K78">
        <v>95</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406</v>
      </c>
      <c r="AF78" t="s">
        <v>402</v>
      </c>
    </row>
    <row r="79" spans="1:32" x14ac:dyDescent="0.25">
      <c r="A79" s="3" t="s">
        <v>259</v>
      </c>
      <c r="B79" t="s">
        <v>407</v>
      </c>
      <c r="C79" t="s">
        <v>408</v>
      </c>
      <c r="D79" t="s">
        <v>407</v>
      </c>
      <c r="E79">
        <v>0</v>
      </c>
      <c r="F79">
        <v>0</v>
      </c>
      <c r="G79">
        <v>0</v>
      </c>
      <c r="H79">
        <v>0</v>
      </c>
      <c r="I79">
        <v>0</v>
      </c>
      <c r="J79">
        <v>92</v>
      </c>
      <c r="K79">
        <v>71</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410</v>
      </c>
      <c r="AF79" t="s">
        <v>411</v>
      </c>
    </row>
    <row r="80" spans="1:32" ht="90" x14ac:dyDescent="0.25">
      <c r="A80" s="3" t="s">
        <v>412</v>
      </c>
      <c r="B80" t="s">
        <v>413</v>
      </c>
      <c r="C80" t="s">
        <v>414</v>
      </c>
      <c r="D80" t="s">
        <v>415</v>
      </c>
      <c r="E80">
        <v>0</v>
      </c>
      <c r="F80">
        <v>0</v>
      </c>
      <c r="G80">
        <v>0</v>
      </c>
      <c r="H80">
        <v>0</v>
      </c>
      <c r="I80">
        <v>0</v>
      </c>
      <c r="J80">
        <v>179</v>
      </c>
      <c r="K80">
        <v>99</v>
      </c>
      <c r="L80" t="s">
        <v>36</v>
      </c>
      <c r="M80">
        <v>0</v>
      </c>
      <c r="N80">
        <v>0</v>
      </c>
      <c r="O80">
        <v>0</v>
      </c>
      <c r="P80" t="s">
        <v>37</v>
      </c>
      <c r="Q80" t="s">
        <v>37</v>
      </c>
      <c r="R80" t="s">
        <v>36</v>
      </c>
      <c r="S80" t="s">
        <v>37</v>
      </c>
      <c r="T80" t="s">
        <v>38</v>
      </c>
      <c r="U80" t="s">
        <v>38</v>
      </c>
      <c r="V80" t="s">
        <v>38</v>
      </c>
      <c r="W80" t="s">
        <v>38</v>
      </c>
      <c r="X80" t="s">
        <v>38</v>
      </c>
      <c r="Y80" t="s">
        <v>38</v>
      </c>
      <c r="Z80" t="s">
        <v>37</v>
      </c>
      <c r="AA80">
        <v>0</v>
      </c>
      <c r="AB80">
        <v>0</v>
      </c>
      <c r="AC80" t="s">
        <v>39</v>
      </c>
      <c r="AD80" s="2" t="s">
        <v>416</v>
      </c>
      <c r="AE80" t="s">
        <v>155</v>
      </c>
      <c r="AF80" t="s">
        <v>417</v>
      </c>
    </row>
    <row r="81" spans="1:32" x14ac:dyDescent="0.25">
      <c r="A81" s="3" t="s">
        <v>412</v>
      </c>
      <c r="B81" t="s">
        <v>418</v>
      </c>
      <c r="C81" t="s">
        <v>43</v>
      </c>
      <c r="D81" t="s">
        <v>419</v>
      </c>
      <c r="E81">
        <v>0</v>
      </c>
      <c r="F81">
        <v>0</v>
      </c>
      <c r="G81">
        <v>0</v>
      </c>
      <c r="H81">
        <v>0</v>
      </c>
      <c r="I81">
        <v>0</v>
      </c>
      <c r="J81">
        <v>66</v>
      </c>
      <c r="K81">
        <v>40</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421</v>
      </c>
      <c r="AF81" t="s">
        <v>419</v>
      </c>
    </row>
    <row r="82" spans="1:32" x14ac:dyDescent="0.25">
      <c r="A82" s="3" t="s">
        <v>412</v>
      </c>
      <c r="B82" t="s">
        <v>422</v>
      </c>
      <c r="C82" t="s">
        <v>296</v>
      </c>
      <c r="D82" t="s">
        <v>422</v>
      </c>
      <c r="E82">
        <v>0</v>
      </c>
      <c r="F82">
        <v>0</v>
      </c>
      <c r="G82">
        <v>0</v>
      </c>
      <c r="H82">
        <v>0</v>
      </c>
      <c r="I82">
        <v>1</v>
      </c>
      <c r="J82">
        <v>50</v>
      </c>
      <c r="K82">
        <v>41</v>
      </c>
      <c r="L82" t="s">
        <v>36</v>
      </c>
      <c r="M82">
        <v>0</v>
      </c>
      <c r="N82">
        <v>0</v>
      </c>
      <c r="O82">
        <v>0</v>
      </c>
      <c r="P82" t="s">
        <v>36</v>
      </c>
      <c r="Q82" t="s">
        <v>37</v>
      </c>
      <c r="R82" t="s">
        <v>36</v>
      </c>
      <c r="S82" t="s">
        <v>36</v>
      </c>
      <c r="T82" t="s">
        <v>39</v>
      </c>
      <c r="U82" t="s">
        <v>38</v>
      </c>
      <c r="V82" t="s">
        <v>38</v>
      </c>
      <c r="W82" t="s">
        <v>38</v>
      </c>
      <c r="X82" t="s">
        <v>38</v>
      </c>
      <c r="Y82" t="s">
        <v>38</v>
      </c>
      <c r="Z82" t="s">
        <v>37</v>
      </c>
      <c r="AA82">
        <v>0</v>
      </c>
      <c r="AB82">
        <v>0</v>
      </c>
      <c r="AC82" t="s">
        <v>39</v>
      </c>
      <c r="AD82" s="2" t="s">
        <v>423</v>
      </c>
      <c r="AE82" t="s">
        <v>424</v>
      </c>
      <c r="AF82" t="s">
        <v>422</v>
      </c>
    </row>
    <row r="83" spans="1:32" x14ac:dyDescent="0.25">
      <c r="A83" s="3" t="s">
        <v>412</v>
      </c>
      <c r="B83" t="s">
        <v>425</v>
      </c>
      <c r="C83" t="s">
        <v>426</v>
      </c>
      <c r="D83" t="s">
        <v>427</v>
      </c>
      <c r="E83">
        <v>1</v>
      </c>
      <c r="F83">
        <v>0</v>
      </c>
      <c r="G83">
        <v>0</v>
      </c>
      <c r="H83">
        <v>0</v>
      </c>
      <c r="I83">
        <v>0</v>
      </c>
      <c r="J83">
        <v>154</v>
      </c>
      <c r="K83">
        <v>82</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429</v>
      </c>
      <c r="AF83" t="s">
        <v>425</v>
      </c>
    </row>
    <row r="84" spans="1:32" ht="75" x14ac:dyDescent="0.25">
      <c r="A84" s="3" t="s">
        <v>412</v>
      </c>
      <c r="B84" t="s">
        <v>430</v>
      </c>
      <c r="C84" t="s">
        <v>431</v>
      </c>
      <c r="D84" t="s">
        <v>432</v>
      </c>
      <c r="E84">
        <v>41</v>
      </c>
      <c r="F84">
        <v>0</v>
      </c>
      <c r="G84">
        <v>0</v>
      </c>
      <c r="H84">
        <v>0</v>
      </c>
      <c r="I84">
        <v>17</v>
      </c>
      <c r="J84">
        <v>120</v>
      </c>
      <c r="K84">
        <v>78</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433</v>
      </c>
      <c r="AE84" t="s">
        <v>434</v>
      </c>
      <c r="AF84" t="s">
        <v>432</v>
      </c>
    </row>
    <row r="85" spans="1:32" ht="45" x14ac:dyDescent="0.25">
      <c r="A85" s="3" t="s">
        <v>412</v>
      </c>
      <c r="B85" t="s">
        <v>435</v>
      </c>
      <c r="C85" t="s">
        <v>436</v>
      </c>
      <c r="D85" t="s">
        <v>437</v>
      </c>
      <c r="E85">
        <v>0</v>
      </c>
      <c r="F85">
        <v>0</v>
      </c>
      <c r="G85">
        <v>0</v>
      </c>
      <c r="H85">
        <v>0</v>
      </c>
      <c r="I85">
        <v>0</v>
      </c>
      <c r="J85">
        <v>96</v>
      </c>
      <c r="K85">
        <v>44</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342</v>
      </c>
      <c r="AF85" t="s">
        <v>435</v>
      </c>
    </row>
    <row r="86" spans="1:32" ht="30" x14ac:dyDescent="0.25">
      <c r="A86" s="3" t="s">
        <v>412</v>
      </c>
      <c r="B86" t="s">
        <v>439</v>
      </c>
      <c r="C86" t="s">
        <v>436</v>
      </c>
      <c r="D86" t="s">
        <v>440</v>
      </c>
      <c r="E86">
        <v>0</v>
      </c>
      <c r="F86">
        <v>0</v>
      </c>
      <c r="G86">
        <v>0</v>
      </c>
      <c r="H86">
        <v>0</v>
      </c>
      <c r="I86">
        <v>0</v>
      </c>
      <c r="J86">
        <v>44</v>
      </c>
      <c r="K86">
        <v>5</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442</v>
      </c>
      <c r="AF86" t="s">
        <v>435</v>
      </c>
    </row>
    <row r="87" spans="1:32" x14ac:dyDescent="0.25">
      <c r="A87" s="3" t="s">
        <v>412</v>
      </c>
      <c r="B87" t="s">
        <v>443</v>
      </c>
      <c r="C87" t="s">
        <v>444</v>
      </c>
      <c r="D87" t="s">
        <v>443</v>
      </c>
      <c r="E87">
        <v>0</v>
      </c>
      <c r="F87">
        <v>0</v>
      </c>
      <c r="G87">
        <v>0</v>
      </c>
      <c r="H87">
        <v>0</v>
      </c>
      <c r="I87">
        <v>0</v>
      </c>
      <c r="J87">
        <v>128</v>
      </c>
      <c r="K87">
        <v>74</v>
      </c>
      <c r="L87" t="s">
        <v>36</v>
      </c>
      <c r="M87">
        <v>3</v>
      </c>
      <c r="N87">
        <v>8</v>
      </c>
      <c r="O87">
        <v>0</v>
      </c>
      <c r="P87" t="s">
        <v>37</v>
      </c>
      <c r="Q87" t="s">
        <v>37</v>
      </c>
      <c r="R87" t="s">
        <v>37</v>
      </c>
      <c r="S87" t="s">
        <v>37</v>
      </c>
      <c r="T87" t="s">
        <v>38</v>
      </c>
      <c r="U87" t="s">
        <v>38</v>
      </c>
      <c r="V87" t="s">
        <v>38</v>
      </c>
      <c r="W87" t="s">
        <v>38</v>
      </c>
      <c r="X87" t="s">
        <v>38</v>
      </c>
      <c r="Y87" t="s">
        <v>38</v>
      </c>
      <c r="Z87" t="s">
        <v>37</v>
      </c>
      <c r="AA87">
        <v>0</v>
      </c>
      <c r="AB87">
        <v>0</v>
      </c>
      <c r="AC87" t="s">
        <v>39</v>
      </c>
      <c r="AD87" s="2" t="s">
        <v>445</v>
      </c>
      <c r="AE87" t="s">
        <v>446</v>
      </c>
      <c r="AF87" t="s">
        <v>447</v>
      </c>
    </row>
    <row r="88" spans="1:32" x14ac:dyDescent="0.25">
      <c r="A88" s="3" t="s">
        <v>412</v>
      </c>
      <c r="B88" t="s">
        <v>448</v>
      </c>
      <c r="C88" t="s">
        <v>449</v>
      </c>
      <c r="D88" t="s">
        <v>448</v>
      </c>
      <c r="E88">
        <v>0</v>
      </c>
      <c r="F88">
        <v>0</v>
      </c>
      <c r="G88">
        <v>1</v>
      </c>
      <c r="H88">
        <v>0</v>
      </c>
      <c r="I88">
        <v>0</v>
      </c>
      <c r="J88">
        <v>27</v>
      </c>
      <c r="K88">
        <v>11</v>
      </c>
      <c r="L88" t="s">
        <v>36</v>
      </c>
      <c r="M88">
        <v>0</v>
      </c>
      <c r="N88">
        <v>1</v>
      </c>
      <c r="O88">
        <v>0</v>
      </c>
      <c r="P88" t="s">
        <v>37</v>
      </c>
      <c r="Q88" t="s">
        <v>37</v>
      </c>
      <c r="R88" t="s">
        <v>37</v>
      </c>
      <c r="S88" t="s">
        <v>37</v>
      </c>
      <c r="T88" t="s">
        <v>38</v>
      </c>
      <c r="U88" t="s">
        <v>38</v>
      </c>
      <c r="V88" t="s">
        <v>38</v>
      </c>
      <c r="W88" t="s">
        <v>38</v>
      </c>
      <c r="X88" t="s">
        <v>38</v>
      </c>
      <c r="Y88" t="s">
        <v>38</v>
      </c>
      <c r="Z88" t="s">
        <v>37</v>
      </c>
      <c r="AA88">
        <v>0</v>
      </c>
      <c r="AB88">
        <v>0</v>
      </c>
      <c r="AC88" t="s">
        <v>39</v>
      </c>
      <c r="AD88" s="2" t="s">
        <v>450</v>
      </c>
      <c r="AE88" t="s">
        <v>451</v>
      </c>
      <c r="AF88" t="s">
        <v>452</v>
      </c>
    </row>
    <row r="89" spans="1:32" ht="30" x14ac:dyDescent="0.25">
      <c r="A89" s="3" t="s">
        <v>412</v>
      </c>
      <c r="B89" t="s">
        <v>453</v>
      </c>
      <c r="C89" t="s">
        <v>296</v>
      </c>
      <c r="D89" t="s">
        <v>296</v>
      </c>
      <c r="E89">
        <v>0</v>
      </c>
      <c r="F89">
        <v>0</v>
      </c>
      <c r="G89">
        <v>0</v>
      </c>
      <c r="H89">
        <v>0</v>
      </c>
      <c r="I89">
        <v>0</v>
      </c>
      <c r="J89">
        <v>20</v>
      </c>
      <c r="K89">
        <v>11</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455</v>
      </c>
      <c r="AF89" t="s">
        <v>453</v>
      </c>
    </row>
    <row r="90" spans="1:32" x14ac:dyDescent="0.25">
      <c r="A90" s="3" t="s">
        <v>412</v>
      </c>
      <c r="B90" t="s">
        <v>456</v>
      </c>
      <c r="C90" t="s">
        <v>457</v>
      </c>
      <c r="D90" t="s">
        <v>456</v>
      </c>
      <c r="E90">
        <v>0</v>
      </c>
      <c r="F90">
        <v>0</v>
      </c>
      <c r="G90">
        <v>0</v>
      </c>
      <c r="H90">
        <v>2</v>
      </c>
      <c r="I90">
        <v>0</v>
      </c>
      <c r="J90">
        <v>120</v>
      </c>
      <c r="K90">
        <v>86</v>
      </c>
      <c r="L90" t="s">
        <v>36</v>
      </c>
      <c r="M90">
        <v>0</v>
      </c>
      <c r="N90">
        <v>0</v>
      </c>
      <c r="O90">
        <v>0</v>
      </c>
      <c r="P90" t="s">
        <v>37</v>
      </c>
      <c r="Q90" t="s">
        <v>37</v>
      </c>
      <c r="R90" t="s">
        <v>37</v>
      </c>
      <c r="S90" t="s">
        <v>37</v>
      </c>
      <c r="T90" t="s">
        <v>38</v>
      </c>
      <c r="U90" t="s">
        <v>38</v>
      </c>
      <c r="V90" t="s">
        <v>38</v>
      </c>
      <c r="W90" t="s">
        <v>38</v>
      </c>
      <c r="X90" t="s">
        <v>38</v>
      </c>
      <c r="Y90" t="s">
        <v>38</v>
      </c>
      <c r="Z90" t="s">
        <v>37</v>
      </c>
      <c r="AA90">
        <v>0</v>
      </c>
      <c r="AB90">
        <v>0</v>
      </c>
      <c r="AC90" t="s">
        <v>39</v>
      </c>
      <c r="AD90" s="2" t="s">
        <v>458</v>
      </c>
      <c r="AE90" t="s">
        <v>459</v>
      </c>
      <c r="AF90" t="s">
        <v>460</v>
      </c>
    </row>
    <row r="91" spans="1:32" ht="30" x14ac:dyDescent="0.25">
      <c r="A91" s="3" t="s">
        <v>412</v>
      </c>
      <c r="B91" t="s">
        <v>461</v>
      </c>
      <c r="C91" t="s">
        <v>462</v>
      </c>
      <c r="D91" t="s">
        <v>463</v>
      </c>
      <c r="E91">
        <v>0</v>
      </c>
      <c r="F91">
        <v>0</v>
      </c>
      <c r="G91">
        <v>0</v>
      </c>
      <c r="H91">
        <v>0</v>
      </c>
      <c r="I91">
        <v>0</v>
      </c>
      <c r="J91">
        <v>195</v>
      </c>
      <c r="K91">
        <v>120</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102</v>
      </c>
      <c r="AF91" t="s">
        <v>461</v>
      </c>
    </row>
    <row r="92" spans="1:32" ht="30" x14ac:dyDescent="0.25">
      <c r="A92" s="3" t="s">
        <v>412</v>
      </c>
      <c r="B92" t="s">
        <v>465</v>
      </c>
      <c r="C92" t="s">
        <v>462</v>
      </c>
      <c r="D92" t="s">
        <v>463</v>
      </c>
      <c r="E92">
        <v>0</v>
      </c>
      <c r="F92">
        <v>0</v>
      </c>
      <c r="G92">
        <v>0</v>
      </c>
      <c r="H92">
        <v>0</v>
      </c>
      <c r="I92">
        <v>0</v>
      </c>
      <c r="J92">
        <v>195</v>
      </c>
      <c r="K92">
        <v>120</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102</v>
      </c>
      <c r="AF92" t="s">
        <v>461</v>
      </c>
    </row>
    <row r="93" spans="1:32" ht="30" x14ac:dyDescent="0.25">
      <c r="A93" s="3" t="s">
        <v>412</v>
      </c>
      <c r="B93" t="s">
        <v>467</v>
      </c>
      <c r="C93" t="s">
        <v>468</v>
      </c>
      <c r="D93" t="s">
        <v>467</v>
      </c>
      <c r="E93">
        <v>0</v>
      </c>
      <c r="F93">
        <v>0</v>
      </c>
      <c r="G93">
        <v>0</v>
      </c>
      <c r="H93">
        <v>0</v>
      </c>
      <c r="I93">
        <v>0</v>
      </c>
      <c r="J93">
        <v>44</v>
      </c>
      <c r="K93">
        <v>22</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470</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x14ac:dyDescent="0.25">
      <c r="A95" s="3" t="s">
        <v>412</v>
      </c>
      <c r="B95" t="s">
        <v>476</v>
      </c>
      <c r="C95" t="s">
        <v>43</v>
      </c>
      <c r="D95" t="s">
        <v>477</v>
      </c>
      <c r="E95">
        <v>0</v>
      </c>
      <c r="F95">
        <v>0</v>
      </c>
      <c r="G95">
        <v>0</v>
      </c>
      <c r="H95">
        <v>0</v>
      </c>
      <c r="I95">
        <v>0</v>
      </c>
      <c r="J95">
        <v>149</v>
      </c>
      <c r="K95">
        <v>77</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479</v>
      </c>
      <c r="AF95" t="s">
        <v>480</v>
      </c>
    </row>
    <row r="96" spans="1:32" x14ac:dyDescent="0.25">
      <c r="A96" s="3" t="s">
        <v>412</v>
      </c>
      <c r="B96" t="s">
        <v>481</v>
      </c>
      <c r="C96" t="s">
        <v>482</v>
      </c>
      <c r="D96" t="s">
        <v>481</v>
      </c>
      <c r="E96">
        <v>0</v>
      </c>
      <c r="F96">
        <v>0</v>
      </c>
      <c r="G96">
        <v>0</v>
      </c>
      <c r="H96" t="s">
        <v>123</v>
      </c>
      <c r="I96">
        <v>0</v>
      </c>
      <c r="J96">
        <v>143</v>
      </c>
      <c r="K96">
        <v>85</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483</v>
      </c>
      <c r="AE96" t="s">
        <v>484</v>
      </c>
      <c r="AF96" t="s">
        <v>481</v>
      </c>
    </row>
    <row r="97" spans="1:32" x14ac:dyDescent="0.25">
      <c r="A97" s="3" t="s">
        <v>412</v>
      </c>
      <c r="B97" t="s">
        <v>485</v>
      </c>
      <c r="C97" t="s">
        <v>486</v>
      </c>
      <c r="D97" t="s">
        <v>485</v>
      </c>
      <c r="E97">
        <v>0</v>
      </c>
      <c r="F97">
        <v>0</v>
      </c>
      <c r="G97">
        <v>0</v>
      </c>
      <c r="H97">
        <v>0</v>
      </c>
      <c r="I97">
        <v>0</v>
      </c>
      <c r="J97">
        <v>120</v>
      </c>
      <c r="K97">
        <v>78</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488</v>
      </c>
      <c r="AF97" t="s">
        <v>485</v>
      </c>
    </row>
    <row r="98" spans="1:32" ht="30" x14ac:dyDescent="0.25">
      <c r="A98" s="3" t="s">
        <v>412</v>
      </c>
      <c r="B98" t="s">
        <v>489</v>
      </c>
      <c r="C98" t="s">
        <v>490</v>
      </c>
      <c r="D98" t="s">
        <v>491</v>
      </c>
      <c r="E98">
        <v>0</v>
      </c>
      <c r="F98">
        <v>0</v>
      </c>
      <c r="G98">
        <v>0</v>
      </c>
      <c r="H98">
        <v>0</v>
      </c>
      <c r="I98">
        <v>0</v>
      </c>
      <c r="J98">
        <v>91</v>
      </c>
      <c r="K98">
        <v>59</v>
      </c>
      <c r="L98" t="s">
        <v>37</v>
      </c>
      <c r="M98">
        <v>47</v>
      </c>
      <c r="N98">
        <v>0</v>
      </c>
      <c r="O98">
        <v>0</v>
      </c>
      <c r="P98" t="s">
        <v>37</v>
      </c>
      <c r="Q98" t="s">
        <v>37</v>
      </c>
      <c r="R98" t="s">
        <v>37</v>
      </c>
      <c r="S98" t="s">
        <v>37</v>
      </c>
      <c r="T98" t="s">
        <v>38</v>
      </c>
      <c r="U98" t="s">
        <v>38</v>
      </c>
      <c r="V98" t="s">
        <v>38</v>
      </c>
      <c r="W98" t="s">
        <v>38</v>
      </c>
      <c r="X98" t="s">
        <v>38</v>
      </c>
      <c r="Y98" t="s">
        <v>38</v>
      </c>
      <c r="Z98" t="s">
        <v>36</v>
      </c>
      <c r="AA98">
        <v>5</v>
      </c>
      <c r="AB98">
        <v>0</v>
      </c>
      <c r="AC98" t="s">
        <v>38</v>
      </c>
      <c r="AD98" s="2" t="s">
        <v>492</v>
      </c>
      <c r="AE98" t="s">
        <v>493</v>
      </c>
      <c r="AF98" t="s">
        <v>491</v>
      </c>
    </row>
    <row r="99" spans="1:32" ht="30" x14ac:dyDescent="0.25">
      <c r="A99" s="3" t="s">
        <v>412</v>
      </c>
      <c r="B99" t="s">
        <v>494</v>
      </c>
      <c r="C99" t="s">
        <v>495</v>
      </c>
      <c r="D99" t="s">
        <v>496</v>
      </c>
      <c r="E99">
        <v>0</v>
      </c>
      <c r="F99">
        <v>0</v>
      </c>
      <c r="G99">
        <v>0</v>
      </c>
      <c r="H99">
        <v>0</v>
      </c>
      <c r="I99">
        <v>0</v>
      </c>
      <c r="J99">
        <v>100</v>
      </c>
      <c r="K99">
        <v>81</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498</v>
      </c>
      <c r="AF99" t="s">
        <v>499</v>
      </c>
    </row>
    <row r="100" spans="1:32" ht="180" x14ac:dyDescent="0.25">
      <c r="A100" s="3" t="s">
        <v>412</v>
      </c>
      <c r="B100" t="s">
        <v>500</v>
      </c>
      <c r="C100" t="s">
        <v>501</v>
      </c>
      <c r="D100" t="s">
        <v>502</v>
      </c>
      <c r="E100">
        <v>0</v>
      </c>
      <c r="F100">
        <v>0</v>
      </c>
      <c r="G100">
        <v>0</v>
      </c>
      <c r="H100">
        <v>0</v>
      </c>
      <c r="I100">
        <v>0</v>
      </c>
      <c r="J100">
        <v>72</v>
      </c>
      <c r="K100">
        <v>31</v>
      </c>
      <c r="L100" t="s">
        <v>36</v>
      </c>
      <c r="M100">
        <v>3</v>
      </c>
      <c r="N100">
        <v>0</v>
      </c>
      <c r="O100">
        <v>0</v>
      </c>
      <c r="P100" t="s">
        <v>36</v>
      </c>
      <c r="Q100" t="s">
        <v>37</v>
      </c>
      <c r="R100" t="s">
        <v>36</v>
      </c>
      <c r="S100" t="s">
        <v>36</v>
      </c>
      <c r="T100" t="s">
        <v>38</v>
      </c>
      <c r="U100" t="s">
        <v>38</v>
      </c>
      <c r="V100" t="s">
        <v>38</v>
      </c>
      <c r="W100" t="s">
        <v>38</v>
      </c>
      <c r="X100" t="s">
        <v>38</v>
      </c>
      <c r="Y100" t="s">
        <v>38</v>
      </c>
      <c r="Z100" t="s">
        <v>36</v>
      </c>
      <c r="AA100">
        <v>3</v>
      </c>
      <c r="AB100">
        <v>0</v>
      </c>
      <c r="AC100" t="s">
        <v>38</v>
      </c>
      <c r="AD100" s="2" t="s">
        <v>3798</v>
      </c>
      <c r="AE100" t="s">
        <v>503</v>
      </c>
      <c r="AF100" t="s">
        <v>504</v>
      </c>
    </row>
    <row r="101" spans="1:32" ht="30" x14ac:dyDescent="0.25">
      <c r="A101" s="3" t="s">
        <v>412</v>
      </c>
      <c r="B101" t="s">
        <v>505</v>
      </c>
      <c r="C101" t="s">
        <v>506</v>
      </c>
      <c r="D101" t="s">
        <v>507</v>
      </c>
      <c r="E101">
        <v>0</v>
      </c>
      <c r="F101">
        <v>0</v>
      </c>
      <c r="G101">
        <v>0</v>
      </c>
      <c r="H101">
        <v>0</v>
      </c>
      <c r="I101">
        <v>0</v>
      </c>
      <c r="J101">
        <v>155</v>
      </c>
      <c r="K101">
        <v>97</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509</v>
      </c>
      <c r="AF101" t="s">
        <v>510</v>
      </c>
    </row>
    <row r="102" spans="1:32" ht="45" x14ac:dyDescent="0.25">
      <c r="A102" s="3" t="s">
        <v>412</v>
      </c>
      <c r="B102" t="s">
        <v>511</v>
      </c>
      <c r="C102" t="s">
        <v>512</v>
      </c>
      <c r="D102" t="s">
        <v>511</v>
      </c>
      <c r="E102">
        <v>0</v>
      </c>
      <c r="F102">
        <v>0</v>
      </c>
      <c r="G102">
        <v>0</v>
      </c>
      <c r="H102">
        <v>0</v>
      </c>
      <c r="I102">
        <v>11</v>
      </c>
      <c r="J102">
        <v>118</v>
      </c>
      <c r="K102">
        <v>88</v>
      </c>
      <c r="L102" t="s">
        <v>36</v>
      </c>
      <c r="M102">
        <v>0</v>
      </c>
      <c r="N102">
        <v>0</v>
      </c>
      <c r="O102">
        <v>0</v>
      </c>
      <c r="P102" t="s">
        <v>36</v>
      </c>
      <c r="Q102" t="s">
        <v>36</v>
      </c>
      <c r="R102" t="s">
        <v>36</v>
      </c>
      <c r="S102" t="s">
        <v>36</v>
      </c>
      <c r="T102" t="s">
        <v>60</v>
      </c>
      <c r="U102" t="s">
        <v>60</v>
      </c>
      <c r="V102" t="s">
        <v>38</v>
      </c>
      <c r="W102" t="s">
        <v>60</v>
      </c>
      <c r="X102" t="s">
        <v>60</v>
      </c>
      <c r="Y102" t="s">
        <v>38</v>
      </c>
      <c r="Z102" t="s">
        <v>36</v>
      </c>
      <c r="AA102">
        <v>17</v>
      </c>
      <c r="AB102">
        <v>0</v>
      </c>
      <c r="AC102" t="s">
        <v>60</v>
      </c>
      <c r="AD102" s="2" t="s">
        <v>3799</v>
      </c>
      <c r="AE102" t="s">
        <v>288</v>
      </c>
      <c r="AF102" t="s">
        <v>511</v>
      </c>
    </row>
    <row r="103" spans="1:32" x14ac:dyDescent="0.25">
      <c r="A103" s="3" t="s">
        <v>412</v>
      </c>
      <c r="B103" t="s">
        <v>513</v>
      </c>
      <c r="C103" t="s">
        <v>514</v>
      </c>
      <c r="D103" t="s">
        <v>513</v>
      </c>
      <c r="E103">
        <v>0</v>
      </c>
      <c r="F103">
        <v>0</v>
      </c>
      <c r="G103">
        <v>0</v>
      </c>
      <c r="H103">
        <v>0</v>
      </c>
      <c r="I103">
        <v>0</v>
      </c>
      <c r="J103">
        <v>111</v>
      </c>
      <c r="K103">
        <v>95</v>
      </c>
      <c r="L103" t="s">
        <v>36</v>
      </c>
      <c r="M103">
        <v>1</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516</v>
      </c>
      <c r="AF103" t="s">
        <v>513</v>
      </c>
    </row>
    <row r="104" spans="1:32" x14ac:dyDescent="0.25">
      <c r="A104" s="3" t="s">
        <v>412</v>
      </c>
      <c r="B104" t="s">
        <v>517</v>
      </c>
      <c r="C104" t="s">
        <v>518</v>
      </c>
      <c r="D104" t="s">
        <v>519</v>
      </c>
      <c r="E104">
        <v>0</v>
      </c>
      <c r="F104">
        <v>0</v>
      </c>
      <c r="G104">
        <v>0</v>
      </c>
      <c r="H104">
        <v>0</v>
      </c>
      <c r="I104">
        <v>0</v>
      </c>
      <c r="J104">
        <v>126</v>
      </c>
      <c r="K104">
        <v>52</v>
      </c>
      <c r="L104" t="s">
        <v>36</v>
      </c>
      <c r="M104">
        <v>0</v>
      </c>
      <c r="N104">
        <v>0</v>
      </c>
      <c r="O104">
        <v>0</v>
      </c>
      <c r="P104" t="s">
        <v>37</v>
      </c>
      <c r="Q104" t="s">
        <v>37</v>
      </c>
      <c r="R104" t="s">
        <v>37</v>
      </c>
      <c r="S104" t="s">
        <v>37</v>
      </c>
      <c r="T104" t="s">
        <v>38</v>
      </c>
      <c r="U104" t="s">
        <v>60</v>
      </c>
      <c r="V104" t="s">
        <v>38</v>
      </c>
      <c r="W104" t="s">
        <v>38</v>
      </c>
      <c r="X104" t="s">
        <v>38</v>
      </c>
      <c r="Y104" t="s">
        <v>38</v>
      </c>
      <c r="Z104" t="s">
        <v>37</v>
      </c>
      <c r="AA104">
        <v>0</v>
      </c>
      <c r="AB104">
        <v>0</v>
      </c>
      <c r="AC104" t="s">
        <v>39</v>
      </c>
      <c r="AD104" s="2" t="s">
        <v>520</v>
      </c>
      <c r="AE104" t="s">
        <v>521</v>
      </c>
      <c r="AF104" t="s">
        <v>522</v>
      </c>
    </row>
    <row r="105" spans="1:32" ht="90" x14ac:dyDescent="0.25">
      <c r="A105" s="3" t="s">
        <v>412</v>
      </c>
      <c r="B105" t="s">
        <v>523</v>
      </c>
      <c r="C105" t="s">
        <v>524</v>
      </c>
      <c r="D105" t="s">
        <v>523</v>
      </c>
      <c r="E105">
        <v>0</v>
      </c>
      <c r="F105">
        <v>0</v>
      </c>
      <c r="G105">
        <v>0</v>
      </c>
      <c r="H105">
        <v>0</v>
      </c>
      <c r="I105">
        <v>0</v>
      </c>
      <c r="J105">
        <v>191</v>
      </c>
      <c r="K105">
        <v>126</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526</v>
      </c>
      <c r="AF105" t="s">
        <v>523</v>
      </c>
    </row>
    <row r="106" spans="1:32" ht="45" x14ac:dyDescent="0.25">
      <c r="A106" s="3" t="s">
        <v>412</v>
      </c>
      <c r="B106" t="s">
        <v>527</v>
      </c>
      <c r="C106" t="s">
        <v>528</v>
      </c>
      <c r="D106" t="s">
        <v>527</v>
      </c>
      <c r="E106">
        <v>0</v>
      </c>
      <c r="F106">
        <v>0</v>
      </c>
      <c r="G106">
        <v>0</v>
      </c>
      <c r="H106">
        <v>0</v>
      </c>
      <c r="I106">
        <v>0</v>
      </c>
      <c r="J106">
        <v>66</v>
      </c>
      <c r="K106">
        <v>53</v>
      </c>
      <c r="L106" t="s">
        <v>36</v>
      </c>
      <c r="M106">
        <v>0</v>
      </c>
      <c r="N106">
        <v>0</v>
      </c>
      <c r="O106">
        <v>0</v>
      </c>
      <c r="P106" t="s">
        <v>36</v>
      </c>
      <c r="Q106" t="s">
        <v>37</v>
      </c>
      <c r="R106" t="s">
        <v>36</v>
      </c>
      <c r="S106" t="s">
        <v>37</v>
      </c>
      <c r="T106" t="s">
        <v>38</v>
      </c>
      <c r="U106" t="s">
        <v>60</v>
      </c>
      <c r="V106" t="s">
        <v>38</v>
      </c>
      <c r="W106" t="s">
        <v>60</v>
      </c>
      <c r="X106" t="s">
        <v>38</v>
      </c>
      <c r="Y106" t="s">
        <v>38</v>
      </c>
      <c r="Z106" t="s">
        <v>37</v>
      </c>
      <c r="AA106">
        <v>0</v>
      </c>
      <c r="AB106">
        <v>0</v>
      </c>
      <c r="AC106" t="s">
        <v>39</v>
      </c>
      <c r="AD106" s="2" t="s">
        <v>3800</v>
      </c>
      <c r="AE106" t="s">
        <v>351</v>
      </c>
      <c r="AF106" t="s">
        <v>527</v>
      </c>
    </row>
    <row r="107" spans="1:32" ht="90"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536</v>
      </c>
      <c r="AF108" t="s">
        <v>532</v>
      </c>
    </row>
    <row r="109" spans="1:32" ht="30" x14ac:dyDescent="0.25">
      <c r="A109" s="3" t="s">
        <v>412</v>
      </c>
      <c r="B109" t="s">
        <v>537</v>
      </c>
      <c r="C109" t="s">
        <v>538</v>
      </c>
      <c r="D109" t="s">
        <v>539</v>
      </c>
      <c r="E109">
        <v>0</v>
      </c>
      <c r="F109">
        <v>0</v>
      </c>
      <c r="G109">
        <v>0</v>
      </c>
      <c r="H109">
        <v>0</v>
      </c>
      <c r="I109">
        <v>0</v>
      </c>
      <c r="J109">
        <v>29</v>
      </c>
      <c r="K109">
        <v>20</v>
      </c>
      <c r="L109" t="s">
        <v>36</v>
      </c>
      <c r="M109">
        <v>0</v>
      </c>
      <c r="N109">
        <v>0</v>
      </c>
      <c r="O109">
        <v>0</v>
      </c>
      <c r="P109" t="s">
        <v>37</v>
      </c>
      <c r="Q109" t="s">
        <v>37</v>
      </c>
      <c r="R109" t="s">
        <v>36</v>
      </c>
      <c r="S109" t="s">
        <v>36</v>
      </c>
      <c r="T109" t="s">
        <v>38</v>
      </c>
      <c r="U109" t="s">
        <v>38</v>
      </c>
      <c r="V109" t="s">
        <v>60</v>
      </c>
      <c r="W109" t="s">
        <v>38</v>
      </c>
      <c r="X109" t="s">
        <v>38</v>
      </c>
      <c r="Y109" t="s">
        <v>38</v>
      </c>
      <c r="Z109" t="s">
        <v>37</v>
      </c>
      <c r="AA109">
        <v>0</v>
      </c>
      <c r="AB109">
        <v>0</v>
      </c>
      <c r="AC109" t="s">
        <v>39</v>
      </c>
      <c r="AD109" s="2" t="s">
        <v>3822</v>
      </c>
      <c r="AE109" t="s">
        <v>540</v>
      </c>
      <c r="AF109" t="s">
        <v>541</v>
      </c>
    </row>
    <row r="110" spans="1:32" x14ac:dyDescent="0.25">
      <c r="A110" s="3" t="s">
        <v>412</v>
      </c>
      <c r="B110" t="s">
        <v>542</v>
      </c>
      <c r="C110" t="s">
        <v>543</v>
      </c>
      <c r="D110" t="s">
        <v>542</v>
      </c>
      <c r="E110">
        <v>0</v>
      </c>
      <c r="F110">
        <v>0</v>
      </c>
      <c r="G110">
        <v>0</v>
      </c>
      <c r="H110">
        <v>0</v>
      </c>
      <c r="I110">
        <v>0</v>
      </c>
      <c r="J110">
        <v>26</v>
      </c>
      <c r="K110">
        <v>10</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544</v>
      </c>
      <c r="AE110" t="s">
        <v>545</v>
      </c>
      <c r="AF110" t="s">
        <v>542</v>
      </c>
    </row>
    <row r="111" spans="1:32" x14ac:dyDescent="0.25">
      <c r="A111" s="3" t="s">
        <v>412</v>
      </c>
      <c r="B111" t="s">
        <v>546</v>
      </c>
      <c r="C111" t="s">
        <v>547</v>
      </c>
      <c r="D111" t="s">
        <v>546</v>
      </c>
      <c r="E111">
        <v>0</v>
      </c>
      <c r="F111">
        <v>0</v>
      </c>
      <c r="G111">
        <v>0</v>
      </c>
      <c r="H111">
        <v>0</v>
      </c>
      <c r="I111">
        <v>0</v>
      </c>
      <c r="J111">
        <v>64</v>
      </c>
      <c r="K111">
        <v>19</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549</v>
      </c>
      <c r="AF111" t="s">
        <v>550</v>
      </c>
    </row>
    <row r="112" spans="1:32" ht="45"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555</v>
      </c>
      <c r="AF112" t="s">
        <v>556</v>
      </c>
    </row>
    <row r="113" spans="1:32" x14ac:dyDescent="0.25">
      <c r="A113" s="3" t="s">
        <v>412</v>
      </c>
      <c r="B113" t="s">
        <v>557</v>
      </c>
      <c r="C113" t="s">
        <v>43</v>
      </c>
      <c r="D113" t="s">
        <v>557</v>
      </c>
      <c r="E113">
        <v>0</v>
      </c>
      <c r="F113">
        <v>0</v>
      </c>
      <c r="G113">
        <v>0</v>
      </c>
      <c r="H113">
        <v>0</v>
      </c>
      <c r="I113">
        <v>0</v>
      </c>
      <c r="J113">
        <v>150</v>
      </c>
      <c r="K113">
        <v>125</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558</v>
      </c>
      <c r="AE113" t="s">
        <v>559</v>
      </c>
      <c r="AF113" t="s">
        <v>560</v>
      </c>
    </row>
    <row r="114" spans="1:32" x14ac:dyDescent="0.25">
      <c r="A114" s="3" t="s">
        <v>412</v>
      </c>
      <c r="B114" t="s">
        <v>561</v>
      </c>
      <c r="C114" t="s">
        <v>562</v>
      </c>
      <c r="D114" t="s">
        <v>563</v>
      </c>
      <c r="E114">
        <v>0</v>
      </c>
      <c r="F114">
        <v>0</v>
      </c>
      <c r="G114">
        <v>0</v>
      </c>
      <c r="H114">
        <v>0</v>
      </c>
      <c r="I114">
        <v>0</v>
      </c>
      <c r="J114">
        <v>175</v>
      </c>
      <c r="K114">
        <v>140</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564</v>
      </c>
      <c r="AF114" t="s">
        <v>565</v>
      </c>
    </row>
    <row r="115" spans="1:32" x14ac:dyDescent="0.25">
      <c r="A115" s="3" t="s">
        <v>412</v>
      </c>
      <c r="B115" t="s">
        <v>566</v>
      </c>
      <c r="C115" t="s">
        <v>567</v>
      </c>
      <c r="D115" t="s">
        <v>568</v>
      </c>
      <c r="E115">
        <v>0</v>
      </c>
      <c r="F115">
        <v>0</v>
      </c>
      <c r="G115">
        <v>0</v>
      </c>
      <c r="H115">
        <v>0</v>
      </c>
      <c r="I115">
        <v>0</v>
      </c>
      <c r="J115">
        <v>140</v>
      </c>
      <c r="K115">
        <v>108</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570</v>
      </c>
      <c r="AF115" t="s">
        <v>568</v>
      </c>
    </row>
    <row r="116" spans="1:32" x14ac:dyDescent="0.25">
      <c r="A116" s="3" t="s">
        <v>412</v>
      </c>
      <c r="B116" t="s">
        <v>571</v>
      </c>
      <c r="C116" t="s">
        <v>567</v>
      </c>
      <c r="D116" t="s">
        <v>568</v>
      </c>
      <c r="E116">
        <v>0</v>
      </c>
      <c r="F116">
        <v>0</v>
      </c>
      <c r="G116">
        <v>0</v>
      </c>
      <c r="H116">
        <v>0</v>
      </c>
      <c r="I116">
        <v>0</v>
      </c>
      <c r="J116">
        <v>24</v>
      </c>
      <c r="K116">
        <v>21</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573</v>
      </c>
      <c r="AF116" t="s">
        <v>568</v>
      </c>
    </row>
    <row r="117" spans="1:32" x14ac:dyDescent="0.25">
      <c r="A117" s="3" t="s">
        <v>412</v>
      </c>
      <c r="B117" t="s">
        <v>574</v>
      </c>
      <c r="C117" t="s">
        <v>575</v>
      </c>
      <c r="D117" t="s">
        <v>576</v>
      </c>
      <c r="E117">
        <v>0</v>
      </c>
      <c r="F117">
        <v>0</v>
      </c>
      <c r="G117">
        <v>0</v>
      </c>
      <c r="H117">
        <v>0</v>
      </c>
      <c r="I117">
        <v>0</v>
      </c>
      <c r="J117">
        <v>74</v>
      </c>
      <c r="K117">
        <v>62</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450</v>
      </c>
      <c r="AE117" t="s">
        <v>479</v>
      </c>
      <c r="AF117" t="s">
        <v>574</v>
      </c>
    </row>
    <row r="118" spans="1:32" ht="30"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581</v>
      </c>
      <c r="AF118" t="s">
        <v>582</v>
      </c>
    </row>
    <row r="119" spans="1:32" x14ac:dyDescent="0.25">
      <c r="A119" s="3" t="s">
        <v>412</v>
      </c>
      <c r="B119" t="s">
        <v>583</v>
      </c>
      <c r="C119" t="s">
        <v>584</v>
      </c>
      <c r="D119" t="s">
        <v>583</v>
      </c>
      <c r="E119">
        <v>0</v>
      </c>
      <c r="F119">
        <v>0</v>
      </c>
      <c r="G119">
        <v>0</v>
      </c>
      <c r="H119">
        <v>0</v>
      </c>
      <c r="I119">
        <v>0</v>
      </c>
      <c r="J119">
        <v>99</v>
      </c>
      <c r="K119">
        <v>80</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585</v>
      </c>
      <c r="AF119" t="s">
        <v>583</v>
      </c>
    </row>
    <row r="120" spans="1:32" x14ac:dyDescent="0.25">
      <c r="A120" s="3" t="s">
        <v>412</v>
      </c>
      <c r="B120" t="s">
        <v>586</v>
      </c>
      <c r="C120" t="s">
        <v>587</v>
      </c>
      <c r="D120" t="s">
        <v>587</v>
      </c>
      <c r="E120">
        <v>0</v>
      </c>
      <c r="F120">
        <v>0</v>
      </c>
      <c r="G120">
        <v>0</v>
      </c>
      <c r="H120">
        <v>0</v>
      </c>
      <c r="I120">
        <v>0</v>
      </c>
      <c r="J120">
        <v>140</v>
      </c>
      <c r="K120">
        <v>86</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588</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592</v>
      </c>
      <c r="AF121" t="s">
        <v>593</v>
      </c>
    </row>
    <row r="122" spans="1:32" x14ac:dyDescent="0.25">
      <c r="A122" s="3" t="s">
        <v>412</v>
      </c>
      <c r="B122" t="s">
        <v>594</v>
      </c>
      <c r="C122" t="s">
        <v>595</v>
      </c>
      <c r="D122" t="s">
        <v>596</v>
      </c>
      <c r="E122">
        <v>0</v>
      </c>
      <c r="F122">
        <v>0</v>
      </c>
      <c r="G122">
        <v>0</v>
      </c>
      <c r="H122">
        <v>1</v>
      </c>
      <c r="I122">
        <v>7</v>
      </c>
      <c r="J122">
        <v>85</v>
      </c>
      <c r="K122">
        <v>68</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597</v>
      </c>
      <c r="AE122" t="s">
        <v>598</v>
      </c>
      <c r="AF122" t="s">
        <v>594</v>
      </c>
    </row>
    <row r="123" spans="1:32" ht="45" x14ac:dyDescent="0.25">
      <c r="A123" s="3" t="s">
        <v>412</v>
      </c>
      <c r="B123" t="s">
        <v>599</v>
      </c>
      <c r="C123" t="s">
        <v>600</v>
      </c>
      <c r="D123" t="s">
        <v>601</v>
      </c>
      <c r="E123">
        <v>0</v>
      </c>
      <c r="F123">
        <v>0</v>
      </c>
      <c r="G123">
        <v>0</v>
      </c>
      <c r="H123">
        <v>0</v>
      </c>
      <c r="I123">
        <v>0</v>
      </c>
      <c r="J123">
        <v>106</v>
      </c>
      <c r="K123">
        <v>82</v>
      </c>
      <c r="L123" t="s">
        <v>36</v>
      </c>
      <c r="M123">
        <v>0</v>
      </c>
      <c r="N123">
        <v>1</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602</v>
      </c>
      <c r="AE123" t="s">
        <v>603</v>
      </c>
      <c r="AF123" t="s">
        <v>599</v>
      </c>
    </row>
    <row r="124" spans="1:32" ht="30" x14ac:dyDescent="0.25">
      <c r="A124" s="3" t="s">
        <v>412</v>
      </c>
      <c r="B124" t="s">
        <v>604</v>
      </c>
      <c r="C124" t="s">
        <v>605</v>
      </c>
      <c r="D124" t="s">
        <v>606</v>
      </c>
      <c r="E124">
        <v>0</v>
      </c>
      <c r="F124">
        <v>0</v>
      </c>
      <c r="G124">
        <v>0</v>
      </c>
      <c r="H124">
        <v>0</v>
      </c>
      <c r="I124">
        <v>0</v>
      </c>
      <c r="J124">
        <v>100</v>
      </c>
      <c r="K124">
        <v>33</v>
      </c>
      <c r="L124" t="s">
        <v>36</v>
      </c>
      <c r="M124">
        <v>0</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607</v>
      </c>
      <c r="AE124" t="s">
        <v>334</v>
      </c>
      <c r="AF124" t="s">
        <v>604</v>
      </c>
    </row>
    <row r="125" spans="1:32" x14ac:dyDescent="0.25">
      <c r="A125" s="3" t="s">
        <v>412</v>
      </c>
      <c r="B125" t="s">
        <v>608</v>
      </c>
      <c r="C125" t="s">
        <v>609</v>
      </c>
      <c r="D125" t="s">
        <v>610</v>
      </c>
      <c r="E125">
        <v>0</v>
      </c>
      <c r="F125">
        <v>0</v>
      </c>
      <c r="G125">
        <v>0</v>
      </c>
      <c r="H125">
        <v>0</v>
      </c>
      <c r="I125">
        <v>0</v>
      </c>
      <c r="J125">
        <v>100</v>
      </c>
      <c r="K125">
        <v>54</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612</v>
      </c>
      <c r="AF125" t="s">
        <v>608</v>
      </c>
    </row>
    <row r="126" spans="1:32" x14ac:dyDescent="0.25">
      <c r="A126" s="3" t="s">
        <v>412</v>
      </c>
      <c r="B126" t="s">
        <v>613</v>
      </c>
      <c r="C126" t="s">
        <v>614</v>
      </c>
      <c r="D126" t="s">
        <v>615</v>
      </c>
      <c r="E126">
        <v>0</v>
      </c>
      <c r="F126">
        <v>0</v>
      </c>
      <c r="G126">
        <v>0</v>
      </c>
      <c r="H126">
        <v>0</v>
      </c>
      <c r="I126">
        <v>0</v>
      </c>
      <c r="J126">
        <v>100</v>
      </c>
      <c r="K126">
        <v>63</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617</v>
      </c>
      <c r="AF126" t="s">
        <v>615</v>
      </c>
    </row>
    <row r="127" spans="1:32" ht="30" x14ac:dyDescent="0.25">
      <c r="A127" s="3" t="s">
        <v>412</v>
      </c>
      <c r="B127" t="s">
        <v>618</v>
      </c>
      <c r="C127" t="s">
        <v>619</v>
      </c>
      <c r="D127" t="s">
        <v>620</v>
      </c>
      <c r="E127">
        <v>0</v>
      </c>
      <c r="F127">
        <v>0</v>
      </c>
      <c r="G127">
        <v>0</v>
      </c>
      <c r="H127">
        <v>1</v>
      </c>
      <c r="I127">
        <v>0</v>
      </c>
      <c r="J127">
        <v>172</v>
      </c>
      <c r="K127">
        <v>98</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621</v>
      </c>
      <c r="AE127" t="s">
        <v>622</v>
      </c>
      <c r="AF127" t="s">
        <v>623</v>
      </c>
    </row>
    <row r="128" spans="1:32" x14ac:dyDescent="0.25">
      <c r="A128" s="3" t="s">
        <v>412</v>
      </c>
      <c r="B128" t="s">
        <v>624</v>
      </c>
      <c r="C128" t="s">
        <v>625</v>
      </c>
      <c r="D128" t="s">
        <v>624</v>
      </c>
      <c r="E128">
        <v>0</v>
      </c>
      <c r="F128">
        <v>0</v>
      </c>
      <c r="G128">
        <v>0</v>
      </c>
      <c r="H128">
        <v>0</v>
      </c>
      <c r="I128">
        <v>0</v>
      </c>
      <c r="J128">
        <v>101</v>
      </c>
      <c r="K128">
        <v>89</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627</v>
      </c>
      <c r="AF128" t="s">
        <v>624</v>
      </c>
    </row>
    <row r="129" spans="1:32" ht="30" x14ac:dyDescent="0.25">
      <c r="A129" s="3" t="s">
        <v>412</v>
      </c>
      <c r="B129" t="s">
        <v>628</v>
      </c>
      <c r="C129" t="s">
        <v>629</v>
      </c>
      <c r="D129" t="s">
        <v>628</v>
      </c>
      <c r="E129">
        <v>0</v>
      </c>
      <c r="F129">
        <v>1</v>
      </c>
      <c r="G129">
        <v>0</v>
      </c>
      <c r="H129">
        <v>0</v>
      </c>
      <c r="I129">
        <v>0</v>
      </c>
      <c r="J129">
        <v>61</v>
      </c>
      <c r="K129">
        <v>43</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630</v>
      </c>
      <c r="AE129" t="s">
        <v>631</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ht="30" x14ac:dyDescent="0.25">
      <c r="A131" s="3" t="s">
        <v>412</v>
      </c>
      <c r="B131" t="s">
        <v>633</v>
      </c>
      <c r="C131" t="s">
        <v>634</v>
      </c>
      <c r="D131" t="s">
        <v>635</v>
      </c>
      <c r="E131">
        <v>0</v>
      </c>
      <c r="F131">
        <v>0</v>
      </c>
      <c r="G131">
        <v>0</v>
      </c>
      <c r="H131">
        <v>0</v>
      </c>
      <c r="I131">
        <v>0</v>
      </c>
      <c r="J131">
        <v>190</v>
      </c>
      <c r="K131">
        <v>103</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637</v>
      </c>
      <c r="AF131" t="s">
        <v>633</v>
      </c>
    </row>
    <row r="132" spans="1:32" x14ac:dyDescent="0.25">
      <c r="A132" s="3" t="s">
        <v>638</v>
      </c>
      <c r="B132" t="s">
        <v>639</v>
      </c>
      <c r="C132" t="s">
        <v>640</v>
      </c>
      <c r="D132" t="s">
        <v>639</v>
      </c>
      <c r="E132">
        <v>0</v>
      </c>
      <c r="F132">
        <v>0</v>
      </c>
      <c r="G132">
        <v>0</v>
      </c>
      <c r="H132">
        <v>0</v>
      </c>
      <c r="I132">
        <v>0</v>
      </c>
      <c r="J132">
        <v>240</v>
      </c>
      <c r="K132">
        <v>207</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641</v>
      </c>
      <c r="AF132" t="s">
        <v>639</v>
      </c>
    </row>
    <row r="133" spans="1:32" x14ac:dyDescent="0.25">
      <c r="A133" s="3" t="s">
        <v>638</v>
      </c>
      <c r="B133" t="s">
        <v>642</v>
      </c>
      <c r="C133" t="s">
        <v>643</v>
      </c>
      <c r="D133" t="s">
        <v>644</v>
      </c>
      <c r="E133">
        <v>0</v>
      </c>
      <c r="F133">
        <v>0</v>
      </c>
      <c r="G133">
        <v>0</v>
      </c>
      <c r="H133">
        <v>0</v>
      </c>
      <c r="I133">
        <v>0</v>
      </c>
      <c r="J133">
        <v>127</v>
      </c>
      <c r="K133">
        <v>106</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113</v>
      </c>
      <c r="AF133" t="s">
        <v>644</v>
      </c>
    </row>
    <row r="134" spans="1:32" ht="45" x14ac:dyDescent="0.25">
      <c r="A134" s="3" t="s">
        <v>638</v>
      </c>
      <c r="B134" t="s">
        <v>646</v>
      </c>
      <c r="C134" t="s">
        <v>647</v>
      </c>
      <c r="D134" t="s">
        <v>646</v>
      </c>
      <c r="E134">
        <v>2</v>
      </c>
      <c r="F134">
        <v>0</v>
      </c>
      <c r="G134">
        <v>0</v>
      </c>
      <c r="H134">
        <v>1</v>
      </c>
      <c r="I134">
        <v>0</v>
      </c>
      <c r="J134">
        <v>172</v>
      </c>
      <c r="K134">
        <v>90</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648</v>
      </c>
      <c r="AE134" t="s">
        <v>96</v>
      </c>
      <c r="AF134" t="s">
        <v>649</v>
      </c>
    </row>
    <row r="135" spans="1:32" x14ac:dyDescent="0.25">
      <c r="A135" s="3" t="s">
        <v>638</v>
      </c>
      <c r="B135" t="s">
        <v>650</v>
      </c>
      <c r="C135" t="s">
        <v>651</v>
      </c>
      <c r="D135" t="s">
        <v>652</v>
      </c>
      <c r="E135">
        <v>0</v>
      </c>
      <c r="F135">
        <v>0</v>
      </c>
      <c r="G135">
        <v>0</v>
      </c>
      <c r="H135">
        <v>0</v>
      </c>
      <c r="I135">
        <v>0</v>
      </c>
      <c r="J135">
        <v>113</v>
      </c>
      <c r="K135">
        <v>84</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654</v>
      </c>
      <c r="AF135" t="s">
        <v>655</v>
      </c>
    </row>
    <row r="136" spans="1:32" x14ac:dyDescent="0.25">
      <c r="A136" s="3" t="s">
        <v>638</v>
      </c>
      <c r="B136" t="s">
        <v>656</v>
      </c>
      <c r="C136" t="s">
        <v>657</v>
      </c>
      <c r="D136" t="s">
        <v>658</v>
      </c>
      <c r="E136">
        <v>0</v>
      </c>
      <c r="F136">
        <v>0</v>
      </c>
      <c r="G136">
        <v>16</v>
      </c>
      <c r="H136">
        <v>1</v>
      </c>
      <c r="I136">
        <v>0</v>
      </c>
      <c r="J136">
        <v>130</v>
      </c>
      <c r="K136">
        <v>114</v>
      </c>
      <c r="L136" t="s">
        <v>36</v>
      </c>
      <c r="M136">
        <v>0</v>
      </c>
      <c r="N136">
        <v>0</v>
      </c>
      <c r="O136">
        <v>0</v>
      </c>
      <c r="P136" t="s">
        <v>37</v>
      </c>
      <c r="Q136" t="s">
        <v>37</v>
      </c>
      <c r="R136" t="s">
        <v>37</v>
      </c>
      <c r="S136" t="s">
        <v>37</v>
      </c>
      <c r="T136" t="s">
        <v>39</v>
      </c>
      <c r="U136" t="s">
        <v>38</v>
      </c>
      <c r="V136" t="s">
        <v>38</v>
      </c>
      <c r="W136" t="s">
        <v>38</v>
      </c>
      <c r="X136" t="s">
        <v>38</v>
      </c>
      <c r="Y136" t="s">
        <v>38</v>
      </c>
      <c r="Z136" t="s">
        <v>37</v>
      </c>
      <c r="AA136">
        <v>0</v>
      </c>
      <c r="AB136">
        <v>0</v>
      </c>
      <c r="AC136" t="s">
        <v>39</v>
      </c>
      <c r="AD136" s="2" t="s">
        <v>659</v>
      </c>
      <c r="AE136" t="s">
        <v>660</v>
      </c>
      <c r="AF136" t="s">
        <v>661</v>
      </c>
    </row>
    <row r="137" spans="1:32" ht="30" x14ac:dyDescent="0.25">
      <c r="A137" s="3" t="s">
        <v>662</v>
      </c>
      <c r="B137" t="s">
        <v>663</v>
      </c>
      <c r="C137" t="s">
        <v>664</v>
      </c>
      <c r="D137" t="s">
        <v>663</v>
      </c>
      <c r="E137">
        <v>0</v>
      </c>
      <c r="F137">
        <v>0</v>
      </c>
      <c r="G137">
        <v>0</v>
      </c>
      <c r="H137">
        <v>0</v>
      </c>
      <c r="I137">
        <v>0</v>
      </c>
      <c r="J137">
        <v>119</v>
      </c>
      <c r="K137">
        <v>105</v>
      </c>
      <c r="L137" t="s">
        <v>36</v>
      </c>
      <c r="M137">
        <v>0</v>
      </c>
      <c r="N137">
        <v>0</v>
      </c>
      <c r="O137">
        <v>0</v>
      </c>
      <c r="P137" t="s">
        <v>37</v>
      </c>
      <c r="Q137" t="s">
        <v>37</v>
      </c>
      <c r="R137" t="s">
        <v>37</v>
      </c>
      <c r="S137" t="s">
        <v>37</v>
      </c>
      <c r="T137" t="s">
        <v>60</v>
      </c>
      <c r="U137" t="s">
        <v>38</v>
      </c>
      <c r="V137" t="s">
        <v>38</v>
      </c>
      <c r="W137" t="s">
        <v>38</v>
      </c>
      <c r="X137" t="s">
        <v>38</v>
      </c>
      <c r="Y137" t="s">
        <v>38</v>
      </c>
      <c r="Z137" t="s">
        <v>37</v>
      </c>
      <c r="AA137">
        <v>0</v>
      </c>
      <c r="AB137">
        <v>0</v>
      </c>
      <c r="AC137" t="s">
        <v>39</v>
      </c>
      <c r="AD137" s="2" t="s">
        <v>665</v>
      </c>
      <c r="AE137" t="s">
        <v>351</v>
      </c>
      <c r="AF137" t="s">
        <v>663</v>
      </c>
    </row>
    <row r="138" spans="1:32" x14ac:dyDescent="0.25">
      <c r="A138" s="3" t="s">
        <v>662</v>
      </c>
      <c r="B138" t="s">
        <v>666</v>
      </c>
      <c r="C138" t="s">
        <v>667</v>
      </c>
      <c r="D138" t="s">
        <v>668</v>
      </c>
      <c r="E138">
        <v>0</v>
      </c>
      <c r="F138">
        <v>0</v>
      </c>
      <c r="G138">
        <v>0</v>
      </c>
      <c r="H138">
        <v>0</v>
      </c>
      <c r="I138">
        <v>0</v>
      </c>
      <c r="J138">
        <v>72</v>
      </c>
      <c r="K138">
        <v>62</v>
      </c>
      <c r="L138" t="s">
        <v>36</v>
      </c>
      <c r="M138">
        <v>0</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670</v>
      </c>
      <c r="AF138" t="s">
        <v>666</v>
      </c>
    </row>
    <row r="139" spans="1:32" x14ac:dyDescent="0.25">
      <c r="A139" s="3" t="s">
        <v>662</v>
      </c>
      <c r="B139" t="s">
        <v>671</v>
      </c>
      <c r="C139" t="s">
        <v>672</v>
      </c>
      <c r="D139" t="s">
        <v>671</v>
      </c>
      <c r="E139">
        <v>0</v>
      </c>
      <c r="F139">
        <v>0</v>
      </c>
      <c r="G139">
        <v>0</v>
      </c>
      <c r="H139">
        <v>0</v>
      </c>
      <c r="I139">
        <v>0</v>
      </c>
      <c r="J139">
        <v>58</v>
      </c>
      <c r="K139">
        <v>46</v>
      </c>
      <c r="L139" t="s">
        <v>36</v>
      </c>
      <c r="M139">
        <v>0</v>
      </c>
      <c r="N139">
        <v>0</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673</v>
      </c>
      <c r="AF139" t="s">
        <v>671</v>
      </c>
    </row>
    <row r="140" spans="1:32" x14ac:dyDescent="0.25">
      <c r="A140" s="3" t="s">
        <v>662</v>
      </c>
      <c r="B140" t="s">
        <v>674</v>
      </c>
      <c r="C140" t="s">
        <v>675</v>
      </c>
      <c r="D140" t="s">
        <v>676</v>
      </c>
      <c r="E140">
        <v>0</v>
      </c>
      <c r="F140">
        <v>0</v>
      </c>
      <c r="G140">
        <v>0</v>
      </c>
      <c r="H140">
        <v>1</v>
      </c>
      <c r="I140">
        <v>0</v>
      </c>
      <c r="J140">
        <v>103</v>
      </c>
      <c r="K140">
        <v>89</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677</v>
      </c>
      <c r="AF140" t="s">
        <v>674</v>
      </c>
    </row>
    <row r="141" spans="1:32" ht="30" x14ac:dyDescent="0.25">
      <c r="A141" s="3" t="s">
        <v>662</v>
      </c>
      <c r="B141" t="s">
        <v>678</v>
      </c>
      <c r="C141" t="s">
        <v>679</v>
      </c>
      <c r="D141" t="s">
        <v>680</v>
      </c>
      <c r="E141">
        <v>4</v>
      </c>
      <c r="F141">
        <v>0</v>
      </c>
      <c r="G141">
        <v>0</v>
      </c>
      <c r="H141">
        <v>0</v>
      </c>
      <c r="I141">
        <v>0</v>
      </c>
      <c r="J141">
        <v>89</v>
      </c>
      <c r="K141">
        <v>81</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682</v>
      </c>
      <c r="AF141" t="s">
        <v>683</v>
      </c>
    </row>
    <row r="142" spans="1:32" ht="75" x14ac:dyDescent="0.25">
      <c r="A142" s="3" t="s">
        <v>662</v>
      </c>
      <c r="B142" t="s">
        <v>684</v>
      </c>
      <c r="C142" t="s">
        <v>685</v>
      </c>
      <c r="D142" t="s">
        <v>686</v>
      </c>
      <c r="E142">
        <v>0</v>
      </c>
      <c r="F142">
        <v>0</v>
      </c>
      <c r="G142">
        <v>0</v>
      </c>
      <c r="H142">
        <v>1</v>
      </c>
      <c r="I142">
        <v>0</v>
      </c>
      <c r="J142">
        <v>108</v>
      </c>
      <c r="K142">
        <v>62</v>
      </c>
      <c r="L142" t="s">
        <v>36</v>
      </c>
      <c r="M142">
        <v>1</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687</v>
      </c>
      <c r="AE142" t="s">
        <v>688</v>
      </c>
      <c r="AF142" t="s">
        <v>689</v>
      </c>
    </row>
    <row r="143" spans="1:32" x14ac:dyDescent="0.25">
      <c r="A143" s="3" t="s">
        <v>662</v>
      </c>
      <c r="B143" t="s">
        <v>690</v>
      </c>
      <c r="C143" t="s">
        <v>691</v>
      </c>
      <c r="D143" t="s">
        <v>690</v>
      </c>
      <c r="E143">
        <v>0</v>
      </c>
      <c r="F143">
        <v>0</v>
      </c>
      <c r="G143">
        <v>0</v>
      </c>
      <c r="H143">
        <v>1</v>
      </c>
      <c r="I143">
        <v>0</v>
      </c>
      <c r="J143">
        <v>122</v>
      </c>
      <c r="K143">
        <v>87</v>
      </c>
      <c r="L143" t="s">
        <v>36</v>
      </c>
      <c r="M143">
        <v>0</v>
      </c>
      <c r="N143">
        <v>1</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692</v>
      </c>
      <c r="AE143" t="s">
        <v>236</v>
      </c>
      <c r="AF143" t="s">
        <v>690</v>
      </c>
    </row>
    <row r="144" spans="1:32" x14ac:dyDescent="0.25">
      <c r="A144" s="3" t="s">
        <v>693</v>
      </c>
      <c r="B144" t="s">
        <v>694</v>
      </c>
      <c r="C144" t="s">
        <v>695</v>
      </c>
      <c r="D144" t="s">
        <v>696</v>
      </c>
      <c r="E144">
        <v>0</v>
      </c>
      <c r="F144">
        <v>0</v>
      </c>
      <c r="G144">
        <v>0</v>
      </c>
      <c r="H144">
        <v>0</v>
      </c>
      <c r="I144">
        <v>0</v>
      </c>
      <c r="J144">
        <v>105</v>
      </c>
      <c r="K144">
        <v>76</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698</v>
      </c>
      <c r="AF144" t="s">
        <v>699</v>
      </c>
    </row>
    <row r="145" spans="1:32" x14ac:dyDescent="0.25">
      <c r="A145" s="3" t="s">
        <v>693</v>
      </c>
      <c r="B145" t="s">
        <v>700</v>
      </c>
      <c r="C145" t="s">
        <v>701</v>
      </c>
      <c r="D145" t="s">
        <v>700</v>
      </c>
      <c r="E145">
        <v>0</v>
      </c>
      <c r="F145">
        <v>0</v>
      </c>
      <c r="G145">
        <v>0</v>
      </c>
      <c r="H145">
        <v>0</v>
      </c>
      <c r="I145">
        <v>0</v>
      </c>
      <c r="J145">
        <v>85</v>
      </c>
      <c r="K145">
        <v>58</v>
      </c>
      <c r="L145" t="s">
        <v>36</v>
      </c>
      <c r="M145">
        <v>0</v>
      </c>
      <c r="N145">
        <v>0</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702</v>
      </c>
      <c r="AF145" t="s">
        <v>700</v>
      </c>
    </row>
    <row r="146" spans="1:32" ht="30" x14ac:dyDescent="0.25">
      <c r="A146" s="3" t="s">
        <v>693</v>
      </c>
      <c r="B146" t="s">
        <v>703</v>
      </c>
      <c r="C146" t="s">
        <v>704</v>
      </c>
      <c r="D146" t="s">
        <v>703</v>
      </c>
      <c r="E146">
        <v>0</v>
      </c>
      <c r="F146">
        <v>0</v>
      </c>
      <c r="G146">
        <v>144</v>
      </c>
      <c r="H146">
        <v>0</v>
      </c>
      <c r="I146">
        <v>0</v>
      </c>
      <c r="J146">
        <v>215</v>
      </c>
      <c r="K146">
        <v>145</v>
      </c>
      <c r="L146" t="s">
        <v>36</v>
      </c>
      <c r="M146">
        <v>0</v>
      </c>
      <c r="N146">
        <v>0</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705</v>
      </c>
      <c r="AE146" t="s">
        <v>581</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709</v>
      </c>
      <c r="AF147" t="s">
        <v>706</v>
      </c>
    </row>
    <row r="148" spans="1:32" ht="30" x14ac:dyDescent="0.25">
      <c r="A148" s="3" t="s">
        <v>693</v>
      </c>
      <c r="B148" t="s">
        <v>710</v>
      </c>
      <c r="C148" t="s">
        <v>43</v>
      </c>
      <c r="D148" t="s">
        <v>710</v>
      </c>
      <c r="E148">
        <v>0</v>
      </c>
      <c r="F148">
        <v>0</v>
      </c>
      <c r="G148">
        <v>0</v>
      </c>
      <c r="H148">
        <v>2</v>
      </c>
      <c r="I148">
        <v>0</v>
      </c>
      <c r="J148">
        <v>180</v>
      </c>
      <c r="K148">
        <v>117</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712</v>
      </c>
      <c r="AF148" t="s">
        <v>710</v>
      </c>
    </row>
    <row r="149" spans="1:32" x14ac:dyDescent="0.25">
      <c r="A149" s="3" t="s">
        <v>693</v>
      </c>
      <c r="B149" t="s">
        <v>713</v>
      </c>
      <c r="C149" t="s">
        <v>296</v>
      </c>
      <c r="D149" t="s">
        <v>714</v>
      </c>
      <c r="E149">
        <v>0</v>
      </c>
      <c r="F149">
        <v>0</v>
      </c>
      <c r="G149">
        <v>0</v>
      </c>
      <c r="H149">
        <v>0</v>
      </c>
      <c r="I149">
        <v>0</v>
      </c>
      <c r="J149">
        <v>71</v>
      </c>
      <c r="K149">
        <v>61</v>
      </c>
      <c r="L149" t="s">
        <v>36</v>
      </c>
      <c r="M149">
        <v>0</v>
      </c>
      <c r="N149">
        <v>0</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716</v>
      </c>
      <c r="AF149" t="s">
        <v>713</v>
      </c>
    </row>
    <row r="150" spans="1:32" x14ac:dyDescent="0.25">
      <c r="A150" s="3" t="s">
        <v>693</v>
      </c>
      <c r="B150" t="s">
        <v>717</v>
      </c>
      <c r="C150" t="s">
        <v>296</v>
      </c>
      <c r="D150" t="s">
        <v>718</v>
      </c>
      <c r="E150">
        <v>0</v>
      </c>
      <c r="F150">
        <v>0</v>
      </c>
      <c r="G150">
        <v>0</v>
      </c>
      <c r="H150">
        <v>0</v>
      </c>
      <c r="I150">
        <v>0</v>
      </c>
      <c r="J150">
        <v>135</v>
      </c>
      <c r="K150">
        <v>115</v>
      </c>
      <c r="L150" t="s">
        <v>36</v>
      </c>
      <c r="M150">
        <v>0</v>
      </c>
      <c r="N150">
        <v>0</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719</v>
      </c>
      <c r="AE150" t="s">
        <v>720</v>
      </c>
      <c r="AF150" t="s">
        <v>717</v>
      </c>
    </row>
    <row r="151" spans="1:32" x14ac:dyDescent="0.25">
      <c r="A151" s="3" t="s">
        <v>693</v>
      </c>
      <c r="B151" t="s">
        <v>721</v>
      </c>
      <c r="C151" t="s">
        <v>722</v>
      </c>
      <c r="D151" t="s">
        <v>723</v>
      </c>
      <c r="E151">
        <v>0</v>
      </c>
      <c r="F151">
        <v>0</v>
      </c>
      <c r="G151">
        <v>0</v>
      </c>
      <c r="H151">
        <v>0</v>
      </c>
      <c r="I151">
        <v>0</v>
      </c>
      <c r="J151">
        <v>94</v>
      </c>
      <c r="K151">
        <v>75</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725</v>
      </c>
      <c r="AF151" t="s">
        <v>721</v>
      </c>
    </row>
    <row r="152" spans="1:32" ht="60" x14ac:dyDescent="0.25">
      <c r="A152" s="3" t="s">
        <v>693</v>
      </c>
      <c r="B152" t="s">
        <v>726</v>
      </c>
      <c r="C152" t="s">
        <v>123</v>
      </c>
      <c r="D152" t="s">
        <v>726</v>
      </c>
      <c r="E152">
        <v>2</v>
      </c>
      <c r="F152">
        <v>3</v>
      </c>
      <c r="G152">
        <v>3</v>
      </c>
      <c r="H152">
        <v>22</v>
      </c>
      <c r="I152">
        <v>22</v>
      </c>
      <c r="J152">
        <v>144</v>
      </c>
      <c r="K152">
        <v>108</v>
      </c>
      <c r="L152" t="s">
        <v>36</v>
      </c>
      <c r="M152">
        <v>5</v>
      </c>
      <c r="N152">
        <v>5</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728</v>
      </c>
      <c r="AF152" t="s">
        <v>726</v>
      </c>
    </row>
    <row r="153" spans="1:32"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3823</v>
      </c>
      <c r="AE153" t="s">
        <v>732</v>
      </c>
      <c r="AF153" t="s">
        <v>733</v>
      </c>
    </row>
    <row r="154" spans="1:32" x14ac:dyDescent="0.25">
      <c r="A154" s="3" t="s">
        <v>729</v>
      </c>
      <c r="B154" t="s">
        <v>734</v>
      </c>
      <c r="C154" t="s">
        <v>735</v>
      </c>
      <c r="D154" t="s">
        <v>736</v>
      </c>
      <c r="E154">
        <v>1</v>
      </c>
      <c r="F154">
        <v>0</v>
      </c>
      <c r="G154">
        <v>1</v>
      </c>
      <c r="H154">
        <v>0</v>
      </c>
      <c r="I154">
        <v>0</v>
      </c>
      <c r="J154">
        <v>120</v>
      </c>
      <c r="K154">
        <v>83</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738</v>
      </c>
      <c r="AF154" t="s">
        <v>739</v>
      </c>
    </row>
    <row r="155" spans="1:32" x14ac:dyDescent="0.25">
      <c r="A155" s="3" t="s">
        <v>729</v>
      </c>
      <c r="B155" t="s">
        <v>740</v>
      </c>
      <c r="C155" t="s">
        <v>741</v>
      </c>
      <c r="D155" t="s">
        <v>742</v>
      </c>
      <c r="E155">
        <v>0</v>
      </c>
      <c r="F155">
        <v>0</v>
      </c>
      <c r="G155">
        <v>0</v>
      </c>
      <c r="H155">
        <v>0</v>
      </c>
      <c r="I155">
        <v>0</v>
      </c>
      <c r="J155">
        <v>151</v>
      </c>
      <c r="K155">
        <v>100</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521</v>
      </c>
      <c r="AF155" t="s">
        <v>740</v>
      </c>
    </row>
    <row r="156" spans="1:32" ht="30" x14ac:dyDescent="0.25">
      <c r="A156" s="3" t="s">
        <v>729</v>
      </c>
      <c r="B156" t="s">
        <v>744</v>
      </c>
      <c r="C156" t="s">
        <v>745</v>
      </c>
      <c r="D156" t="s">
        <v>744</v>
      </c>
      <c r="E156">
        <v>0</v>
      </c>
      <c r="F156">
        <v>0</v>
      </c>
      <c r="G156">
        <v>0</v>
      </c>
      <c r="H156">
        <v>0</v>
      </c>
      <c r="I156">
        <v>0</v>
      </c>
      <c r="J156">
        <v>154</v>
      </c>
      <c r="K156">
        <v>104</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257</v>
      </c>
      <c r="AF156" t="s">
        <v>744</v>
      </c>
    </row>
    <row r="157" spans="1:32" ht="30"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217</v>
      </c>
      <c r="AF157" t="s">
        <v>744</v>
      </c>
    </row>
    <row r="158" spans="1:32" ht="240" x14ac:dyDescent="0.25">
      <c r="A158" s="3" t="s">
        <v>729</v>
      </c>
      <c r="B158" t="s">
        <v>749</v>
      </c>
      <c r="C158" t="s">
        <v>750</v>
      </c>
      <c r="D158" t="s">
        <v>751</v>
      </c>
      <c r="E158">
        <v>0</v>
      </c>
      <c r="F158">
        <v>0</v>
      </c>
      <c r="G158">
        <v>0</v>
      </c>
      <c r="H158">
        <v>0</v>
      </c>
      <c r="I158">
        <v>0</v>
      </c>
      <c r="J158">
        <v>88</v>
      </c>
      <c r="K158">
        <v>65</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752</v>
      </c>
      <c r="AE158" t="s">
        <v>753</v>
      </c>
      <c r="AF158" t="s">
        <v>749</v>
      </c>
    </row>
    <row r="159" spans="1:32" ht="135" x14ac:dyDescent="0.25">
      <c r="A159" s="3" t="s">
        <v>729</v>
      </c>
      <c r="B159" t="s">
        <v>754</v>
      </c>
      <c r="C159" t="s">
        <v>750</v>
      </c>
      <c r="D159" t="s">
        <v>751</v>
      </c>
      <c r="E159">
        <v>0</v>
      </c>
      <c r="F159">
        <v>0</v>
      </c>
      <c r="G159">
        <v>0</v>
      </c>
      <c r="H159">
        <v>0</v>
      </c>
      <c r="I159">
        <v>0</v>
      </c>
      <c r="J159">
        <v>24</v>
      </c>
      <c r="K159">
        <v>10</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755</v>
      </c>
      <c r="AE159" t="s">
        <v>756</v>
      </c>
      <c r="AF159" t="s">
        <v>749</v>
      </c>
    </row>
    <row r="160" spans="1:32" x14ac:dyDescent="0.25">
      <c r="A160" s="3" t="s">
        <v>729</v>
      </c>
      <c r="B160" t="s">
        <v>757</v>
      </c>
      <c r="C160" t="s">
        <v>735</v>
      </c>
      <c r="D160" t="s">
        <v>736</v>
      </c>
      <c r="E160">
        <v>1</v>
      </c>
      <c r="F160">
        <v>0</v>
      </c>
      <c r="G160">
        <v>1</v>
      </c>
      <c r="H160">
        <v>0</v>
      </c>
      <c r="I160">
        <v>20</v>
      </c>
      <c r="J160">
        <v>120</v>
      </c>
      <c r="K160">
        <v>83</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446</v>
      </c>
      <c r="AF160" t="s">
        <v>739</v>
      </c>
    </row>
    <row r="161" spans="1:32" x14ac:dyDescent="0.25">
      <c r="A161" s="3" t="s">
        <v>729</v>
      </c>
      <c r="B161" t="s">
        <v>758</v>
      </c>
      <c r="C161" t="s">
        <v>759</v>
      </c>
      <c r="D161" t="s">
        <v>758</v>
      </c>
      <c r="E161">
        <v>0</v>
      </c>
      <c r="F161">
        <v>0</v>
      </c>
      <c r="G161">
        <v>0</v>
      </c>
      <c r="H161">
        <v>0</v>
      </c>
      <c r="I161">
        <v>0</v>
      </c>
      <c r="J161">
        <v>100</v>
      </c>
      <c r="K161">
        <v>72</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455</v>
      </c>
      <c r="AF161" t="s">
        <v>758</v>
      </c>
    </row>
    <row r="162" spans="1:32" x14ac:dyDescent="0.25">
      <c r="A162" s="3" t="s">
        <v>729</v>
      </c>
      <c r="B162" t="s">
        <v>760</v>
      </c>
      <c r="C162" t="s">
        <v>761</v>
      </c>
      <c r="D162" t="s">
        <v>760</v>
      </c>
      <c r="E162">
        <v>0</v>
      </c>
      <c r="F162">
        <v>0</v>
      </c>
      <c r="G162">
        <v>0</v>
      </c>
      <c r="H162">
        <v>1</v>
      </c>
      <c r="I162">
        <v>1</v>
      </c>
      <c r="J162">
        <v>179</v>
      </c>
      <c r="K162">
        <v>96</v>
      </c>
      <c r="L162" t="s">
        <v>36</v>
      </c>
      <c r="M162">
        <v>0</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763</v>
      </c>
      <c r="AF162" t="s">
        <v>764</v>
      </c>
    </row>
    <row r="163" spans="1:32" x14ac:dyDescent="0.25">
      <c r="A163" s="3" t="s">
        <v>729</v>
      </c>
      <c r="B163" t="s">
        <v>765</v>
      </c>
      <c r="C163" t="s">
        <v>761</v>
      </c>
      <c r="D163" t="s">
        <v>760</v>
      </c>
      <c r="E163">
        <v>0</v>
      </c>
      <c r="F163">
        <v>0</v>
      </c>
      <c r="G163">
        <v>0</v>
      </c>
      <c r="H163">
        <v>1</v>
      </c>
      <c r="I163">
        <v>1</v>
      </c>
      <c r="J163">
        <v>49</v>
      </c>
      <c r="K163">
        <v>15</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767</v>
      </c>
      <c r="AF163" t="s">
        <v>764</v>
      </c>
    </row>
    <row r="164" spans="1:32" ht="30" x14ac:dyDescent="0.25">
      <c r="A164" s="3" t="s">
        <v>729</v>
      </c>
      <c r="B164" t="s">
        <v>768</v>
      </c>
      <c r="C164" t="s">
        <v>769</v>
      </c>
      <c r="D164" t="s">
        <v>770</v>
      </c>
      <c r="E164">
        <v>0</v>
      </c>
      <c r="F164">
        <v>0</v>
      </c>
      <c r="G164">
        <v>0</v>
      </c>
      <c r="H164">
        <v>0</v>
      </c>
      <c r="I164">
        <v>6</v>
      </c>
      <c r="J164">
        <v>78</v>
      </c>
      <c r="K164">
        <v>52</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772</v>
      </c>
      <c r="AF164" t="s">
        <v>770</v>
      </c>
    </row>
    <row r="165" spans="1:32" ht="30" x14ac:dyDescent="0.25">
      <c r="A165" s="3" t="s">
        <v>729</v>
      </c>
      <c r="B165" t="s">
        <v>773</v>
      </c>
      <c r="C165" t="s">
        <v>774</v>
      </c>
      <c r="D165" t="s">
        <v>775</v>
      </c>
      <c r="E165">
        <v>0</v>
      </c>
      <c r="F165">
        <v>0</v>
      </c>
      <c r="G165">
        <v>0</v>
      </c>
      <c r="H165">
        <v>0</v>
      </c>
      <c r="I165">
        <v>0</v>
      </c>
      <c r="J165">
        <v>176</v>
      </c>
      <c r="K165">
        <v>128</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776</v>
      </c>
      <c r="AE165" t="s">
        <v>777</v>
      </c>
      <c r="AF165" t="s">
        <v>778</v>
      </c>
    </row>
    <row r="166" spans="1:32" x14ac:dyDescent="0.25">
      <c r="A166" s="3" t="s">
        <v>729</v>
      </c>
      <c r="B166" t="s">
        <v>779</v>
      </c>
      <c r="C166" t="s">
        <v>780</v>
      </c>
      <c r="D166" t="s">
        <v>781</v>
      </c>
      <c r="E166">
        <v>0</v>
      </c>
      <c r="F166">
        <v>0</v>
      </c>
      <c r="G166">
        <v>0</v>
      </c>
      <c r="H166">
        <v>0</v>
      </c>
      <c r="I166">
        <v>0</v>
      </c>
      <c r="J166">
        <v>150</v>
      </c>
      <c r="K166">
        <v>119</v>
      </c>
      <c r="L166" t="s">
        <v>36</v>
      </c>
      <c r="M166">
        <v>0</v>
      </c>
      <c r="N166">
        <v>0</v>
      </c>
      <c r="O166">
        <v>0</v>
      </c>
      <c r="P166" t="s">
        <v>37</v>
      </c>
      <c r="Q166" t="s">
        <v>37</v>
      </c>
      <c r="R166" t="s">
        <v>36</v>
      </c>
      <c r="S166" t="s">
        <v>37</v>
      </c>
      <c r="T166" t="s">
        <v>60</v>
      </c>
      <c r="U166" t="s">
        <v>60</v>
      </c>
      <c r="V166" t="s">
        <v>38</v>
      </c>
      <c r="W166" t="s">
        <v>38</v>
      </c>
      <c r="X166" t="s">
        <v>38</v>
      </c>
      <c r="Y166" t="s">
        <v>38</v>
      </c>
      <c r="Z166" t="s">
        <v>37</v>
      </c>
      <c r="AA166">
        <v>0</v>
      </c>
      <c r="AB166">
        <v>0</v>
      </c>
      <c r="AC166" t="s">
        <v>39</v>
      </c>
      <c r="AD166" s="2" t="s">
        <v>216</v>
      </c>
      <c r="AE166" t="s">
        <v>197</v>
      </c>
      <c r="AF166" t="s">
        <v>779</v>
      </c>
    </row>
    <row r="167" spans="1:32" ht="60" x14ac:dyDescent="0.25">
      <c r="A167" s="3" t="s">
        <v>729</v>
      </c>
      <c r="B167" t="s">
        <v>782</v>
      </c>
      <c r="C167" t="s">
        <v>783</v>
      </c>
      <c r="D167" t="s">
        <v>782</v>
      </c>
      <c r="E167">
        <v>0</v>
      </c>
      <c r="F167">
        <v>0</v>
      </c>
      <c r="G167">
        <v>0</v>
      </c>
      <c r="H167">
        <v>0</v>
      </c>
      <c r="I167">
        <v>0</v>
      </c>
      <c r="J167">
        <v>99</v>
      </c>
      <c r="K167">
        <v>80</v>
      </c>
      <c r="L167" t="s">
        <v>36</v>
      </c>
      <c r="M167">
        <v>0</v>
      </c>
      <c r="N167">
        <v>0</v>
      </c>
      <c r="O167">
        <v>0</v>
      </c>
      <c r="P167" t="s">
        <v>37</v>
      </c>
      <c r="Q167" t="s">
        <v>37</v>
      </c>
      <c r="R167" t="s">
        <v>36</v>
      </c>
      <c r="S167" t="s">
        <v>37</v>
      </c>
      <c r="T167" t="s">
        <v>38</v>
      </c>
      <c r="U167" t="s">
        <v>38</v>
      </c>
      <c r="V167" t="s">
        <v>38</v>
      </c>
      <c r="W167" t="s">
        <v>38</v>
      </c>
      <c r="X167" t="s">
        <v>38</v>
      </c>
      <c r="Y167" t="s">
        <v>38</v>
      </c>
      <c r="Z167" t="s">
        <v>37</v>
      </c>
      <c r="AA167">
        <v>0</v>
      </c>
      <c r="AB167">
        <v>0</v>
      </c>
      <c r="AC167" t="s">
        <v>39</v>
      </c>
      <c r="AD167" s="2" t="s">
        <v>784</v>
      </c>
      <c r="AE167" t="s">
        <v>479</v>
      </c>
      <c r="AF167" t="s">
        <v>785</v>
      </c>
    </row>
    <row r="168" spans="1:32" ht="45" x14ac:dyDescent="0.25">
      <c r="A168" s="3" t="s">
        <v>729</v>
      </c>
      <c r="B168" t="s">
        <v>786</v>
      </c>
      <c r="C168" t="s">
        <v>787</v>
      </c>
      <c r="D168" t="s">
        <v>788</v>
      </c>
      <c r="E168">
        <v>0</v>
      </c>
      <c r="F168">
        <v>0</v>
      </c>
      <c r="G168">
        <v>0</v>
      </c>
      <c r="H168">
        <v>39</v>
      </c>
      <c r="I168">
        <v>29</v>
      </c>
      <c r="J168">
        <v>196</v>
      </c>
      <c r="K168">
        <v>61</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789</v>
      </c>
      <c r="AE168" t="s">
        <v>790</v>
      </c>
      <c r="AF168" t="s">
        <v>791</v>
      </c>
    </row>
    <row r="169" spans="1:32" x14ac:dyDescent="0.25">
      <c r="A169" s="3" t="s">
        <v>729</v>
      </c>
      <c r="B169" t="s">
        <v>792</v>
      </c>
      <c r="C169" t="s">
        <v>793</v>
      </c>
      <c r="D169" t="s">
        <v>794</v>
      </c>
      <c r="E169">
        <v>0</v>
      </c>
      <c r="F169">
        <v>0</v>
      </c>
      <c r="G169">
        <v>0</v>
      </c>
      <c r="H169">
        <v>1</v>
      </c>
      <c r="I169">
        <v>0</v>
      </c>
      <c r="J169">
        <v>91</v>
      </c>
      <c r="K169">
        <v>69</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311</v>
      </c>
      <c r="AF169" t="s">
        <v>792</v>
      </c>
    </row>
    <row r="170" spans="1:32" ht="75" x14ac:dyDescent="0.25">
      <c r="A170" s="3" t="s">
        <v>729</v>
      </c>
      <c r="B170" t="s">
        <v>796</v>
      </c>
      <c r="C170" t="s">
        <v>797</v>
      </c>
      <c r="D170" t="s">
        <v>796</v>
      </c>
      <c r="E170">
        <v>0</v>
      </c>
      <c r="F170">
        <v>0</v>
      </c>
      <c r="G170">
        <v>0</v>
      </c>
      <c r="H170">
        <v>0</v>
      </c>
      <c r="I170">
        <v>0</v>
      </c>
      <c r="J170">
        <v>87</v>
      </c>
      <c r="K170">
        <v>47</v>
      </c>
      <c r="L170" t="s">
        <v>36</v>
      </c>
      <c r="M170">
        <v>0</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798</v>
      </c>
      <c r="AE170" t="s">
        <v>342</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803</v>
      </c>
      <c r="AF171" t="s">
        <v>804</v>
      </c>
    </row>
    <row r="172" spans="1:32" ht="60" x14ac:dyDescent="0.25">
      <c r="A172" s="3" t="s">
        <v>729</v>
      </c>
      <c r="B172" t="s">
        <v>805</v>
      </c>
      <c r="C172" t="s">
        <v>806</v>
      </c>
      <c r="D172" t="s">
        <v>807</v>
      </c>
      <c r="E172">
        <v>16</v>
      </c>
      <c r="F172">
        <v>0</v>
      </c>
      <c r="G172">
        <v>0</v>
      </c>
      <c r="H172">
        <v>0</v>
      </c>
      <c r="I172">
        <v>0</v>
      </c>
      <c r="J172">
        <v>127</v>
      </c>
      <c r="K172">
        <v>82</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808</v>
      </c>
      <c r="AE172" t="s">
        <v>637</v>
      </c>
      <c r="AF172" t="s">
        <v>809</v>
      </c>
    </row>
    <row r="173" spans="1:32" x14ac:dyDescent="0.25">
      <c r="A173" s="3" t="s">
        <v>729</v>
      </c>
      <c r="B173" t="s">
        <v>810</v>
      </c>
      <c r="C173" t="s">
        <v>811</v>
      </c>
      <c r="D173" t="s">
        <v>810</v>
      </c>
      <c r="E173">
        <v>0</v>
      </c>
      <c r="F173">
        <v>0</v>
      </c>
      <c r="G173">
        <v>0</v>
      </c>
      <c r="H173">
        <v>0</v>
      </c>
      <c r="I173">
        <v>0</v>
      </c>
      <c r="J173">
        <v>205</v>
      </c>
      <c r="K173">
        <v>123</v>
      </c>
      <c r="L173" t="s">
        <v>36</v>
      </c>
      <c r="M173">
        <v>0</v>
      </c>
      <c r="N173">
        <v>0</v>
      </c>
      <c r="O173">
        <v>0</v>
      </c>
      <c r="P173" t="s">
        <v>37</v>
      </c>
      <c r="Q173" t="s">
        <v>37</v>
      </c>
      <c r="R173" t="s">
        <v>37</v>
      </c>
      <c r="S173" t="s">
        <v>37</v>
      </c>
      <c r="T173" t="s">
        <v>60</v>
      </c>
      <c r="U173" t="s">
        <v>60</v>
      </c>
      <c r="V173" t="s">
        <v>60</v>
      </c>
      <c r="W173" t="s">
        <v>60</v>
      </c>
      <c r="X173" t="s">
        <v>38</v>
      </c>
      <c r="Y173" t="s">
        <v>60</v>
      </c>
      <c r="Z173" t="s">
        <v>37</v>
      </c>
      <c r="AA173">
        <v>0</v>
      </c>
      <c r="AB173">
        <v>0</v>
      </c>
      <c r="AC173" t="s">
        <v>39</v>
      </c>
      <c r="AD173" s="2" t="s">
        <v>812</v>
      </c>
      <c r="AE173" t="s">
        <v>197</v>
      </c>
      <c r="AF173" t="s">
        <v>810</v>
      </c>
    </row>
    <row r="174" spans="1:32" ht="30" x14ac:dyDescent="0.25">
      <c r="A174" s="3" t="s">
        <v>729</v>
      </c>
      <c r="B174" t="s">
        <v>813</v>
      </c>
      <c r="C174" t="s">
        <v>814</v>
      </c>
      <c r="D174" t="s">
        <v>815</v>
      </c>
      <c r="E174">
        <v>0</v>
      </c>
      <c r="F174">
        <v>0</v>
      </c>
      <c r="G174">
        <v>0</v>
      </c>
      <c r="H174">
        <v>0</v>
      </c>
      <c r="I174">
        <v>0</v>
      </c>
      <c r="J174">
        <v>108</v>
      </c>
      <c r="K174">
        <v>79</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816</v>
      </c>
      <c r="AE174" t="s">
        <v>241</v>
      </c>
      <c r="AF174" t="s">
        <v>817</v>
      </c>
    </row>
    <row r="175" spans="1:32" ht="30" x14ac:dyDescent="0.25">
      <c r="A175" s="3" t="s">
        <v>729</v>
      </c>
      <c r="B175" t="s">
        <v>818</v>
      </c>
      <c r="C175" t="s">
        <v>819</v>
      </c>
      <c r="D175" t="s">
        <v>818</v>
      </c>
      <c r="E175">
        <v>11</v>
      </c>
      <c r="F175">
        <v>0</v>
      </c>
      <c r="G175">
        <v>0</v>
      </c>
      <c r="H175">
        <v>0</v>
      </c>
      <c r="I175">
        <v>0</v>
      </c>
      <c r="J175">
        <v>103</v>
      </c>
      <c r="K175">
        <v>56</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820</v>
      </c>
      <c r="AE175" t="s">
        <v>821</v>
      </c>
      <c r="AF175" t="s">
        <v>818</v>
      </c>
    </row>
    <row r="176" spans="1:32" x14ac:dyDescent="0.25">
      <c r="A176" s="3" t="s">
        <v>729</v>
      </c>
      <c r="B176" t="s">
        <v>822</v>
      </c>
      <c r="C176" t="s">
        <v>823</v>
      </c>
      <c r="D176" t="s">
        <v>822</v>
      </c>
      <c r="E176">
        <v>0</v>
      </c>
      <c r="F176">
        <v>0</v>
      </c>
      <c r="G176">
        <v>0</v>
      </c>
      <c r="H176">
        <v>0</v>
      </c>
      <c r="I176">
        <v>0</v>
      </c>
      <c r="J176">
        <v>180</v>
      </c>
      <c r="K176">
        <v>144</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459</v>
      </c>
      <c r="AF176" t="s">
        <v>822</v>
      </c>
    </row>
    <row r="177" spans="1:32" x14ac:dyDescent="0.25">
      <c r="A177" s="3" t="s">
        <v>729</v>
      </c>
      <c r="B177" t="s">
        <v>825</v>
      </c>
      <c r="C177" t="s">
        <v>826</v>
      </c>
      <c r="D177" t="s">
        <v>825</v>
      </c>
      <c r="E177">
        <v>0</v>
      </c>
      <c r="F177">
        <v>0</v>
      </c>
      <c r="G177">
        <v>0</v>
      </c>
      <c r="H177">
        <v>0</v>
      </c>
      <c r="I177">
        <v>0</v>
      </c>
      <c r="J177">
        <v>64</v>
      </c>
      <c r="K177">
        <v>53</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827</v>
      </c>
      <c r="AE177" t="s">
        <v>351</v>
      </c>
      <c r="AF177" t="s">
        <v>825</v>
      </c>
    </row>
    <row r="178" spans="1:32" ht="45" x14ac:dyDescent="0.25">
      <c r="A178" s="3" t="s">
        <v>729</v>
      </c>
      <c r="B178" t="s">
        <v>828</v>
      </c>
      <c r="C178" t="s">
        <v>296</v>
      </c>
      <c r="D178" t="s">
        <v>829</v>
      </c>
      <c r="E178">
        <v>0</v>
      </c>
      <c r="F178">
        <v>0</v>
      </c>
      <c r="G178">
        <v>0</v>
      </c>
      <c r="H178">
        <v>0</v>
      </c>
      <c r="I178">
        <v>0</v>
      </c>
      <c r="J178">
        <v>140</v>
      </c>
      <c r="K178">
        <v>116</v>
      </c>
      <c r="L178" t="s">
        <v>36</v>
      </c>
      <c r="M178">
        <v>0</v>
      </c>
      <c r="N178">
        <v>0</v>
      </c>
      <c r="O178">
        <v>0</v>
      </c>
      <c r="P178" t="s">
        <v>37</v>
      </c>
      <c r="Q178" t="s">
        <v>37</v>
      </c>
      <c r="R178" t="s">
        <v>36</v>
      </c>
      <c r="S178" t="s">
        <v>36</v>
      </c>
      <c r="T178" t="s">
        <v>60</v>
      </c>
      <c r="U178" t="s">
        <v>38</v>
      </c>
      <c r="V178" t="s">
        <v>38</v>
      </c>
      <c r="W178" t="s">
        <v>38</v>
      </c>
      <c r="X178" t="s">
        <v>38</v>
      </c>
      <c r="Y178" t="s">
        <v>38</v>
      </c>
      <c r="Z178" t="s">
        <v>37</v>
      </c>
      <c r="AA178">
        <v>0</v>
      </c>
      <c r="AB178">
        <v>0</v>
      </c>
      <c r="AC178" t="s">
        <v>39</v>
      </c>
      <c r="AD178" s="2" t="s">
        <v>830</v>
      </c>
      <c r="AE178" t="s">
        <v>831</v>
      </c>
      <c r="AF178" t="s">
        <v>828</v>
      </c>
    </row>
    <row r="179" spans="1:32" ht="45" x14ac:dyDescent="0.25">
      <c r="A179" s="3" t="s">
        <v>729</v>
      </c>
      <c r="B179" t="s">
        <v>832</v>
      </c>
      <c r="C179" t="s">
        <v>833</v>
      </c>
      <c r="D179" t="s">
        <v>834</v>
      </c>
      <c r="E179">
        <v>0</v>
      </c>
      <c r="F179">
        <v>0</v>
      </c>
      <c r="G179">
        <v>2</v>
      </c>
      <c r="H179">
        <v>0</v>
      </c>
      <c r="I179">
        <v>0</v>
      </c>
      <c r="J179">
        <v>80</v>
      </c>
      <c r="K179">
        <v>52</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835</v>
      </c>
      <c r="AE179" t="s">
        <v>836</v>
      </c>
      <c r="AF179" t="s">
        <v>832</v>
      </c>
    </row>
    <row r="180" spans="1:32" x14ac:dyDescent="0.25">
      <c r="A180" s="3" t="s">
        <v>729</v>
      </c>
      <c r="B180" t="s">
        <v>837</v>
      </c>
      <c r="C180" t="s">
        <v>43</v>
      </c>
      <c r="D180" t="s">
        <v>837</v>
      </c>
      <c r="E180">
        <v>0</v>
      </c>
      <c r="F180">
        <v>0</v>
      </c>
      <c r="G180">
        <v>0</v>
      </c>
      <c r="H180">
        <v>0</v>
      </c>
      <c r="I180">
        <v>0</v>
      </c>
      <c r="J180">
        <v>150</v>
      </c>
      <c r="K180">
        <v>67</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839</v>
      </c>
      <c r="AF180" t="s">
        <v>837</v>
      </c>
    </row>
    <row r="181" spans="1:32" ht="30" x14ac:dyDescent="0.25">
      <c r="A181" s="3" t="s">
        <v>729</v>
      </c>
      <c r="B181" t="s">
        <v>840</v>
      </c>
      <c r="C181" t="s">
        <v>43</v>
      </c>
      <c r="D181" t="s">
        <v>841</v>
      </c>
      <c r="E181">
        <v>0</v>
      </c>
      <c r="F181">
        <v>0</v>
      </c>
      <c r="G181">
        <v>0</v>
      </c>
      <c r="H181">
        <v>0</v>
      </c>
      <c r="I181">
        <v>0</v>
      </c>
      <c r="J181">
        <v>124</v>
      </c>
      <c r="K181">
        <v>67</v>
      </c>
      <c r="L181" t="s">
        <v>36</v>
      </c>
      <c r="M181">
        <v>0</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842</v>
      </c>
      <c r="AE181" t="s">
        <v>843</v>
      </c>
      <c r="AF181" t="s">
        <v>844</v>
      </c>
    </row>
    <row r="182" spans="1:32" x14ac:dyDescent="0.25">
      <c r="A182" s="3" t="s">
        <v>729</v>
      </c>
      <c r="B182" t="s">
        <v>845</v>
      </c>
      <c r="C182" t="s">
        <v>43</v>
      </c>
      <c r="D182" t="s">
        <v>845</v>
      </c>
      <c r="E182">
        <v>0</v>
      </c>
      <c r="F182">
        <v>0</v>
      </c>
      <c r="G182">
        <v>0</v>
      </c>
      <c r="H182">
        <v>0</v>
      </c>
      <c r="I182">
        <v>0</v>
      </c>
      <c r="J182">
        <v>163</v>
      </c>
      <c r="K182">
        <v>87</v>
      </c>
      <c r="L182" t="s">
        <v>36</v>
      </c>
      <c r="M182">
        <v>0</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172</v>
      </c>
      <c r="AF182" t="s">
        <v>846</v>
      </c>
    </row>
    <row r="183" spans="1:32" x14ac:dyDescent="0.25">
      <c r="A183" s="3" t="s">
        <v>729</v>
      </c>
      <c r="B183" t="s">
        <v>847</v>
      </c>
      <c r="C183" t="s">
        <v>848</v>
      </c>
      <c r="D183" t="s">
        <v>849</v>
      </c>
      <c r="E183">
        <v>0</v>
      </c>
      <c r="F183">
        <v>0</v>
      </c>
      <c r="G183">
        <v>0</v>
      </c>
      <c r="H183">
        <v>0</v>
      </c>
      <c r="I183">
        <v>0</v>
      </c>
      <c r="J183">
        <v>141</v>
      </c>
      <c r="K183">
        <v>74</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851</v>
      </c>
      <c r="AF183" t="s">
        <v>852</v>
      </c>
    </row>
    <row r="184" spans="1:32" x14ac:dyDescent="0.25">
      <c r="A184" s="3" t="s">
        <v>729</v>
      </c>
      <c r="B184" t="s">
        <v>853</v>
      </c>
      <c r="C184" t="s">
        <v>43</v>
      </c>
      <c r="D184" t="s">
        <v>854</v>
      </c>
      <c r="E184">
        <v>0</v>
      </c>
      <c r="F184">
        <v>0</v>
      </c>
      <c r="G184">
        <v>0</v>
      </c>
      <c r="H184">
        <v>0</v>
      </c>
      <c r="I184">
        <v>0</v>
      </c>
      <c r="J184">
        <v>89</v>
      </c>
      <c r="K184">
        <v>46</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856</v>
      </c>
      <c r="AF184" t="s">
        <v>854</v>
      </c>
    </row>
    <row r="185" spans="1:32" x14ac:dyDescent="0.25">
      <c r="A185" s="3" t="s">
        <v>729</v>
      </c>
      <c r="B185" t="s">
        <v>857</v>
      </c>
      <c r="C185" t="s">
        <v>858</v>
      </c>
      <c r="D185" t="s">
        <v>859</v>
      </c>
      <c r="E185">
        <v>0</v>
      </c>
      <c r="F185">
        <v>0</v>
      </c>
      <c r="G185">
        <v>0</v>
      </c>
      <c r="H185">
        <v>0</v>
      </c>
      <c r="I185">
        <v>0</v>
      </c>
      <c r="J185">
        <v>122</v>
      </c>
      <c r="K185">
        <v>63</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860</v>
      </c>
      <c r="AF185" t="s">
        <v>861</v>
      </c>
    </row>
    <row r="186" spans="1:32" x14ac:dyDescent="0.25">
      <c r="A186" s="3" t="s">
        <v>729</v>
      </c>
      <c r="B186" t="s">
        <v>862</v>
      </c>
      <c r="C186" t="s">
        <v>863</v>
      </c>
      <c r="D186" t="s">
        <v>864</v>
      </c>
      <c r="E186">
        <v>0</v>
      </c>
      <c r="F186">
        <v>0</v>
      </c>
      <c r="G186">
        <v>0</v>
      </c>
      <c r="H186">
        <v>0</v>
      </c>
      <c r="I186">
        <v>0</v>
      </c>
      <c r="J186">
        <v>265</v>
      </c>
      <c r="K186">
        <v>183</v>
      </c>
      <c r="L186" t="s">
        <v>36</v>
      </c>
      <c r="M186">
        <v>0</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865</v>
      </c>
      <c r="AE186" t="s">
        <v>866</v>
      </c>
      <c r="AF186" t="s">
        <v>867</v>
      </c>
    </row>
    <row r="187" spans="1:32" ht="30" x14ac:dyDescent="0.25">
      <c r="A187" s="3" t="s">
        <v>729</v>
      </c>
      <c r="B187" t="s">
        <v>868</v>
      </c>
      <c r="C187" t="s">
        <v>869</v>
      </c>
      <c r="D187" t="s">
        <v>868</v>
      </c>
      <c r="E187">
        <v>0</v>
      </c>
      <c r="F187">
        <v>0</v>
      </c>
      <c r="G187">
        <v>0</v>
      </c>
      <c r="H187">
        <v>0</v>
      </c>
      <c r="I187">
        <v>0</v>
      </c>
      <c r="J187">
        <v>70</v>
      </c>
      <c r="K187">
        <v>48</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545</v>
      </c>
      <c r="AF187" t="s">
        <v>868</v>
      </c>
    </row>
    <row r="188" spans="1:32" ht="45" x14ac:dyDescent="0.25">
      <c r="A188" s="3" t="s">
        <v>729</v>
      </c>
      <c r="B188" t="s">
        <v>502</v>
      </c>
      <c r="C188" t="s">
        <v>871</v>
      </c>
      <c r="D188" t="s">
        <v>872</v>
      </c>
      <c r="E188">
        <v>0</v>
      </c>
      <c r="F188">
        <v>0</v>
      </c>
      <c r="G188">
        <v>0</v>
      </c>
      <c r="H188">
        <v>0</v>
      </c>
      <c r="I188">
        <v>0</v>
      </c>
      <c r="J188">
        <v>59</v>
      </c>
      <c r="K188">
        <v>27</v>
      </c>
      <c r="L188" t="s">
        <v>36</v>
      </c>
      <c r="M188">
        <v>0</v>
      </c>
      <c r="N188">
        <v>0</v>
      </c>
      <c r="O188">
        <v>0</v>
      </c>
      <c r="P188" t="s">
        <v>37</v>
      </c>
      <c r="Q188" t="s">
        <v>37</v>
      </c>
      <c r="R188" t="s">
        <v>36</v>
      </c>
      <c r="S188" t="s">
        <v>37</v>
      </c>
      <c r="T188" t="s">
        <v>60</v>
      </c>
      <c r="U188" t="s">
        <v>60</v>
      </c>
      <c r="V188" t="s">
        <v>38</v>
      </c>
      <c r="W188" t="s">
        <v>38</v>
      </c>
      <c r="X188" t="s">
        <v>60</v>
      </c>
      <c r="Y188" t="s">
        <v>38</v>
      </c>
      <c r="Z188" t="s">
        <v>37</v>
      </c>
      <c r="AA188">
        <v>0</v>
      </c>
      <c r="AB188">
        <v>0</v>
      </c>
      <c r="AC188" t="s">
        <v>39</v>
      </c>
      <c r="AD188" s="2" t="s">
        <v>873</v>
      </c>
      <c r="AE188" t="s">
        <v>874</v>
      </c>
      <c r="AF188" t="s">
        <v>502</v>
      </c>
    </row>
    <row r="189" spans="1:32" x14ac:dyDescent="0.25">
      <c r="A189" s="3" t="s">
        <v>729</v>
      </c>
      <c r="B189" t="s">
        <v>875</v>
      </c>
      <c r="C189" t="s">
        <v>876</v>
      </c>
      <c r="D189" t="s">
        <v>875</v>
      </c>
      <c r="E189">
        <v>0</v>
      </c>
      <c r="F189">
        <v>0</v>
      </c>
      <c r="G189">
        <v>0</v>
      </c>
      <c r="H189">
        <v>0</v>
      </c>
      <c r="I189">
        <v>0</v>
      </c>
      <c r="J189">
        <v>98</v>
      </c>
      <c r="K189">
        <v>75</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877</v>
      </c>
      <c r="AE189" t="s">
        <v>790</v>
      </c>
      <c r="AF189" t="s">
        <v>875</v>
      </c>
    </row>
    <row r="190" spans="1:32" x14ac:dyDescent="0.25">
      <c r="A190" s="3" t="s">
        <v>729</v>
      </c>
      <c r="B190" t="s">
        <v>878</v>
      </c>
      <c r="C190" t="s">
        <v>879</v>
      </c>
      <c r="D190" t="s">
        <v>878</v>
      </c>
      <c r="E190">
        <v>0</v>
      </c>
      <c r="F190">
        <v>0</v>
      </c>
      <c r="G190">
        <v>0</v>
      </c>
      <c r="H190">
        <v>0</v>
      </c>
      <c r="I190">
        <v>0</v>
      </c>
      <c r="J190">
        <v>103</v>
      </c>
      <c r="K190">
        <v>69</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881</v>
      </c>
      <c r="AF190" t="s">
        <v>878</v>
      </c>
    </row>
    <row r="191" spans="1:32" ht="45" x14ac:dyDescent="0.25">
      <c r="A191" s="3" t="s">
        <v>729</v>
      </c>
      <c r="B191" t="s">
        <v>882</v>
      </c>
      <c r="C191" t="s">
        <v>883</v>
      </c>
      <c r="D191" t="s">
        <v>884</v>
      </c>
      <c r="E191">
        <v>0</v>
      </c>
      <c r="F191">
        <v>0</v>
      </c>
      <c r="G191">
        <v>0</v>
      </c>
      <c r="H191">
        <v>0</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885</v>
      </c>
      <c r="AE191" t="s">
        <v>886</v>
      </c>
      <c r="AF191" t="s">
        <v>884</v>
      </c>
    </row>
    <row r="192" spans="1:32" ht="30" x14ac:dyDescent="0.25">
      <c r="A192" s="3" t="s">
        <v>729</v>
      </c>
      <c r="B192" t="s">
        <v>887</v>
      </c>
      <c r="C192" t="s">
        <v>888</v>
      </c>
      <c r="D192" t="s">
        <v>887</v>
      </c>
      <c r="E192">
        <v>9</v>
      </c>
      <c r="F192">
        <v>0</v>
      </c>
      <c r="G192">
        <v>0</v>
      </c>
      <c r="H192">
        <v>1</v>
      </c>
      <c r="I192">
        <v>12</v>
      </c>
      <c r="J192">
        <v>142</v>
      </c>
      <c r="K192">
        <v>98</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889</v>
      </c>
      <c r="AE192" t="s">
        <v>890</v>
      </c>
      <c r="AF192" t="s">
        <v>887</v>
      </c>
    </row>
    <row r="193" spans="1:32" ht="60" x14ac:dyDescent="0.25">
      <c r="A193" s="3" t="s">
        <v>729</v>
      </c>
      <c r="B193" t="s">
        <v>891</v>
      </c>
      <c r="C193" t="s">
        <v>892</v>
      </c>
      <c r="D193" t="s">
        <v>891</v>
      </c>
      <c r="E193">
        <v>3</v>
      </c>
      <c r="F193">
        <v>0</v>
      </c>
      <c r="G193">
        <v>0</v>
      </c>
      <c r="H193">
        <v>8</v>
      </c>
      <c r="I193">
        <v>7</v>
      </c>
      <c r="J193">
        <v>59</v>
      </c>
      <c r="K193">
        <v>55</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894</v>
      </c>
      <c r="AF193" t="s">
        <v>895</v>
      </c>
    </row>
    <row r="194" spans="1:32" x14ac:dyDescent="0.25">
      <c r="A194" s="3" t="s">
        <v>729</v>
      </c>
      <c r="B194" t="s">
        <v>896</v>
      </c>
      <c r="C194" t="s">
        <v>897</v>
      </c>
      <c r="D194" t="s">
        <v>898</v>
      </c>
      <c r="E194">
        <v>0</v>
      </c>
      <c r="F194">
        <v>0</v>
      </c>
      <c r="G194">
        <v>0</v>
      </c>
      <c r="H194">
        <v>0</v>
      </c>
      <c r="I194">
        <v>0</v>
      </c>
      <c r="J194">
        <v>133</v>
      </c>
      <c r="K194">
        <v>93</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536</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901</v>
      </c>
      <c r="AF195" t="s">
        <v>899</v>
      </c>
    </row>
    <row r="196" spans="1:32" x14ac:dyDescent="0.25">
      <c r="A196" s="3" t="s">
        <v>729</v>
      </c>
      <c r="B196" t="s">
        <v>902</v>
      </c>
      <c r="C196" t="s">
        <v>903</v>
      </c>
      <c r="D196" t="s">
        <v>904</v>
      </c>
      <c r="E196">
        <v>0</v>
      </c>
      <c r="F196">
        <v>0</v>
      </c>
      <c r="G196">
        <v>0</v>
      </c>
      <c r="H196">
        <v>0</v>
      </c>
      <c r="I196">
        <v>0</v>
      </c>
      <c r="J196">
        <v>49</v>
      </c>
      <c r="K196">
        <v>38</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905</v>
      </c>
      <c r="AE196" t="s">
        <v>906</v>
      </c>
      <c r="AF196" t="s">
        <v>904</v>
      </c>
    </row>
    <row r="197" spans="1:32" x14ac:dyDescent="0.25">
      <c r="A197" s="3" t="s">
        <v>729</v>
      </c>
      <c r="B197" t="s">
        <v>907</v>
      </c>
      <c r="C197" t="s">
        <v>296</v>
      </c>
      <c r="D197" t="s">
        <v>296</v>
      </c>
      <c r="E197">
        <v>0</v>
      </c>
      <c r="F197">
        <v>0</v>
      </c>
      <c r="G197">
        <v>0</v>
      </c>
      <c r="H197">
        <v>0</v>
      </c>
      <c r="I197">
        <v>0</v>
      </c>
      <c r="J197">
        <v>96</v>
      </c>
      <c r="K197">
        <v>82</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222</v>
      </c>
      <c r="AF197" t="s">
        <v>907</v>
      </c>
    </row>
    <row r="198" spans="1:32" ht="30" x14ac:dyDescent="0.25">
      <c r="A198" s="3" t="s">
        <v>729</v>
      </c>
      <c r="B198" t="s">
        <v>909</v>
      </c>
      <c r="C198" t="s">
        <v>910</v>
      </c>
      <c r="D198" t="s">
        <v>911</v>
      </c>
      <c r="E198">
        <v>102</v>
      </c>
      <c r="F198">
        <v>6</v>
      </c>
      <c r="G198">
        <v>0</v>
      </c>
      <c r="H198">
        <v>2</v>
      </c>
      <c r="I198">
        <v>12</v>
      </c>
      <c r="J198">
        <v>244</v>
      </c>
      <c r="K198">
        <v>186</v>
      </c>
      <c r="L198" t="s">
        <v>36</v>
      </c>
      <c r="M198">
        <v>17</v>
      </c>
      <c r="N198">
        <v>2</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442</v>
      </c>
      <c r="AF198" t="s">
        <v>913</v>
      </c>
    </row>
    <row r="199" spans="1:32" x14ac:dyDescent="0.25">
      <c r="A199" s="3" t="s">
        <v>729</v>
      </c>
      <c r="B199" t="s">
        <v>914</v>
      </c>
      <c r="C199" t="s">
        <v>296</v>
      </c>
      <c r="D199" t="s">
        <v>915</v>
      </c>
      <c r="E199">
        <v>0</v>
      </c>
      <c r="F199">
        <v>0</v>
      </c>
      <c r="G199">
        <v>0</v>
      </c>
      <c r="H199">
        <v>0</v>
      </c>
      <c r="I199">
        <v>0</v>
      </c>
      <c r="J199">
        <v>141</v>
      </c>
      <c r="K199">
        <v>89</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197</v>
      </c>
      <c r="AF199" t="s">
        <v>914</v>
      </c>
    </row>
    <row r="200" spans="1:32" x14ac:dyDescent="0.25">
      <c r="A200" s="3" t="s">
        <v>729</v>
      </c>
      <c r="B200" t="s">
        <v>917</v>
      </c>
      <c r="C200" t="s">
        <v>296</v>
      </c>
      <c r="D200" t="s">
        <v>917</v>
      </c>
      <c r="E200">
        <v>0</v>
      </c>
      <c r="F200">
        <v>0</v>
      </c>
      <c r="G200">
        <v>0</v>
      </c>
      <c r="H200">
        <v>0</v>
      </c>
      <c r="I200">
        <v>0</v>
      </c>
      <c r="J200">
        <v>91</v>
      </c>
      <c r="K200">
        <v>90</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41</v>
      </c>
      <c r="AF200" t="s">
        <v>918</v>
      </c>
    </row>
    <row r="201" spans="1:32" ht="30" x14ac:dyDescent="0.25">
      <c r="A201" s="3" t="s">
        <v>729</v>
      </c>
      <c r="B201" t="s">
        <v>919</v>
      </c>
      <c r="C201" t="s">
        <v>296</v>
      </c>
      <c r="D201" t="s">
        <v>920</v>
      </c>
      <c r="E201">
        <v>0</v>
      </c>
      <c r="F201">
        <v>0</v>
      </c>
      <c r="G201">
        <v>0</v>
      </c>
      <c r="H201">
        <v>18</v>
      </c>
      <c r="I201">
        <v>14</v>
      </c>
      <c r="J201">
        <v>64</v>
      </c>
      <c r="K201">
        <v>19</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922</v>
      </c>
      <c r="AF201" t="s">
        <v>918</v>
      </c>
    </row>
    <row r="202" spans="1:32" ht="45" x14ac:dyDescent="0.25">
      <c r="A202" s="3" t="s">
        <v>729</v>
      </c>
      <c r="B202" t="s">
        <v>923</v>
      </c>
      <c r="C202" t="s">
        <v>924</v>
      </c>
      <c r="D202" t="s">
        <v>925</v>
      </c>
      <c r="E202">
        <v>0</v>
      </c>
      <c r="F202">
        <v>1</v>
      </c>
      <c r="G202">
        <v>0</v>
      </c>
      <c r="H202">
        <v>0</v>
      </c>
      <c r="I202">
        <v>0</v>
      </c>
      <c r="J202">
        <v>136</v>
      </c>
      <c r="K202">
        <v>91</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926</v>
      </c>
      <c r="AE202" t="s">
        <v>886</v>
      </c>
      <c r="AF202" t="s">
        <v>927</v>
      </c>
    </row>
    <row r="203" spans="1:32" x14ac:dyDescent="0.25">
      <c r="A203" s="3" t="s">
        <v>729</v>
      </c>
      <c r="B203" t="s">
        <v>928</v>
      </c>
      <c r="C203" t="s">
        <v>929</v>
      </c>
      <c r="D203" t="s">
        <v>928</v>
      </c>
      <c r="E203">
        <v>15</v>
      </c>
      <c r="F203">
        <v>4</v>
      </c>
      <c r="G203">
        <v>3</v>
      </c>
      <c r="H203">
        <v>22</v>
      </c>
      <c r="I203">
        <v>7</v>
      </c>
      <c r="J203">
        <v>120</v>
      </c>
      <c r="K203">
        <v>88</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931</v>
      </c>
      <c r="AF203" t="s">
        <v>932</v>
      </c>
    </row>
    <row r="204" spans="1:32" x14ac:dyDescent="0.25">
      <c r="A204" s="3" t="s">
        <v>729</v>
      </c>
      <c r="B204" t="s">
        <v>933</v>
      </c>
      <c r="C204" t="s">
        <v>123</v>
      </c>
      <c r="D204" t="s">
        <v>123</v>
      </c>
      <c r="E204">
        <v>0</v>
      </c>
      <c r="F204">
        <v>0</v>
      </c>
      <c r="G204">
        <v>0</v>
      </c>
      <c r="H204">
        <v>0</v>
      </c>
      <c r="I204">
        <v>0</v>
      </c>
      <c r="J204">
        <v>168</v>
      </c>
      <c r="K204">
        <v>109</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934</v>
      </c>
      <c r="AF204" t="s">
        <v>933</v>
      </c>
    </row>
    <row r="205" spans="1:32" ht="30" x14ac:dyDescent="0.25">
      <c r="A205" s="3" t="s">
        <v>729</v>
      </c>
      <c r="B205" t="s">
        <v>935</v>
      </c>
      <c r="C205" t="s">
        <v>936</v>
      </c>
      <c r="D205" t="s">
        <v>935</v>
      </c>
      <c r="E205">
        <v>0</v>
      </c>
      <c r="F205">
        <v>0</v>
      </c>
      <c r="G205">
        <v>0</v>
      </c>
      <c r="H205">
        <v>0</v>
      </c>
      <c r="I205">
        <v>20</v>
      </c>
      <c r="J205">
        <v>223</v>
      </c>
      <c r="K205">
        <v>135</v>
      </c>
      <c r="L205" t="s">
        <v>36</v>
      </c>
      <c r="M205">
        <v>0</v>
      </c>
      <c r="N205">
        <v>0</v>
      </c>
      <c r="O205">
        <v>0</v>
      </c>
      <c r="P205" t="s">
        <v>37</v>
      </c>
      <c r="Q205" t="s">
        <v>37</v>
      </c>
      <c r="R205" t="s">
        <v>36</v>
      </c>
      <c r="S205" t="s">
        <v>37</v>
      </c>
      <c r="T205" t="s">
        <v>38</v>
      </c>
      <c r="U205" t="s">
        <v>38</v>
      </c>
      <c r="V205" t="s">
        <v>38</v>
      </c>
      <c r="W205" t="s">
        <v>38</v>
      </c>
      <c r="X205" t="s">
        <v>38</v>
      </c>
      <c r="Y205" t="s">
        <v>38</v>
      </c>
      <c r="Z205" t="s">
        <v>37</v>
      </c>
      <c r="AA205">
        <v>0</v>
      </c>
      <c r="AB205">
        <v>0</v>
      </c>
      <c r="AC205" t="s">
        <v>39</v>
      </c>
      <c r="AD205" s="2" t="s">
        <v>937</v>
      </c>
      <c r="AE205" t="s">
        <v>62</v>
      </c>
      <c r="AF205" t="s">
        <v>935</v>
      </c>
    </row>
    <row r="206" spans="1:32" ht="45"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940</v>
      </c>
      <c r="AE206" t="s">
        <v>434</v>
      </c>
      <c r="AF206" t="s">
        <v>938</v>
      </c>
    </row>
    <row r="207" spans="1:32" x14ac:dyDescent="0.25">
      <c r="A207" s="3" t="s">
        <v>729</v>
      </c>
      <c r="B207" t="s">
        <v>941</v>
      </c>
      <c r="C207" t="s">
        <v>296</v>
      </c>
      <c r="D207" t="s">
        <v>942</v>
      </c>
      <c r="E207">
        <v>0</v>
      </c>
      <c r="F207">
        <v>0</v>
      </c>
      <c r="G207">
        <v>0</v>
      </c>
      <c r="H207">
        <v>1</v>
      </c>
      <c r="I207">
        <v>0</v>
      </c>
      <c r="J207">
        <v>220</v>
      </c>
      <c r="K207">
        <v>142</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943</v>
      </c>
      <c r="AE207" t="s">
        <v>831</v>
      </c>
      <c r="AF207" t="s">
        <v>941</v>
      </c>
    </row>
    <row r="208" spans="1:32" x14ac:dyDescent="0.25">
      <c r="A208" s="3" t="s">
        <v>729</v>
      </c>
      <c r="B208" t="s">
        <v>944</v>
      </c>
      <c r="C208" t="s">
        <v>945</v>
      </c>
      <c r="D208" t="s">
        <v>946</v>
      </c>
      <c r="E208">
        <v>0</v>
      </c>
      <c r="F208">
        <v>0</v>
      </c>
      <c r="G208">
        <v>0</v>
      </c>
      <c r="H208">
        <v>0</v>
      </c>
      <c r="I208">
        <v>29</v>
      </c>
      <c r="J208">
        <v>180</v>
      </c>
      <c r="K208">
        <v>101</v>
      </c>
      <c r="L208" t="s">
        <v>36</v>
      </c>
      <c r="M208">
        <v>3</v>
      </c>
      <c r="N208">
        <v>0</v>
      </c>
      <c r="O208">
        <v>0</v>
      </c>
      <c r="P208" t="s">
        <v>37</v>
      </c>
      <c r="Q208" t="s">
        <v>37</v>
      </c>
      <c r="R208" t="s">
        <v>36</v>
      </c>
      <c r="S208" t="s">
        <v>37</v>
      </c>
      <c r="T208" t="s">
        <v>38</v>
      </c>
      <c r="U208" t="s">
        <v>38</v>
      </c>
      <c r="V208" t="s">
        <v>38</v>
      </c>
      <c r="W208" t="s">
        <v>38</v>
      </c>
      <c r="X208" t="s">
        <v>38</v>
      </c>
      <c r="Y208" t="s">
        <v>38</v>
      </c>
      <c r="Z208" t="s">
        <v>37</v>
      </c>
      <c r="AA208">
        <v>0</v>
      </c>
      <c r="AB208">
        <v>0</v>
      </c>
      <c r="AC208" t="s">
        <v>39</v>
      </c>
      <c r="AD208" s="2" t="s">
        <v>947</v>
      </c>
      <c r="AE208" t="s">
        <v>637</v>
      </c>
      <c r="AF208" t="s">
        <v>944</v>
      </c>
    </row>
    <row r="209" spans="1:32" ht="45"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0</v>
      </c>
      <c r="I210">
        <v>12</v>
      </c>
      <c r="J210">
        <v>110</v>
      </c>
      <c r="K210">
        <v>91</v>
      </c>
      <c r="L210" t="s">
        <v>36</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956</v>
      </c>
      <c r="AE210" t="s">
        <v>957</v>
      </c>
      <c r="AF210" t="s">
        <v>955</v>
      </c>
    </row>
    <row r="211" spans="1:32" x14ac:dyDescent="0.25">
      <c r="A211" s="3" t="s">
        <v>729</v>
      </c>
      <c r="B211" t="s">
        <v>958</v>
      </c>
      <c r="C211" t="s">
        <v>959</v>
      </c>
      <c r="D211" t="s">
        <v>958</v>
      </c>
      <c r="E211">
        <v>0</v>
      </c>
      <c r="F211">
        <v>0</v>
      </c>
      <c r="G211">
        <v>0</v>
      </c>
      <c r="H211">
        <v>0</v>
      </c>
      <c r="I211">
        <v>0</v>
      </c>
      <c r="J211">
        <v>101</v>
      </c>
      <c r="K211">
        <v>80</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716</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45" x14ac:dyDescent="0.25">
      <c r="A213" s="3" t="s">
        <v>729</v>
      </c>
      <c r="B213" t="s">
        <v>964</v>
      </c>
      <c r="C213" t="s">
        <v>296</v>
      </c>
      <c r="D213" t="s">
        <v>965</v>
      </c>
      <c r="E213">
        <v>0</v>
      </c>
      <c r="F213">
        <v>0</v>
      </c>
      <c r="G213">
        <v>0</v>
      </c>
      <c r="H213">
        <v>0</v>
      </c>
      <c r="I213">
        <v>0</v>
      </c>
      <c r="J213">
        <v>39</v>
      </c>
      <c r="K213">
        <v>35</v>
      </c>
      <c r="L213" t="s">
        <v>36</v>
      </c>
      <c r="M213">
        <v>0</v>
      </c>
      <c r="N213">
        <v>0</v>
      </c>
      <c r="O213">
        <v>0</v>
      </c>
      <c r="P213" t="s">
        <v>37</v>
      </c>
      <c r="Q213" t="s">
        <v>37</v>
      </c>
      <c r="R213" t="s">
        <v>36</v>
      </c>
      <c r="S213" t="s">
        <v>36</v>
      </c>
      <c r="T213" t="s">
        <v>38</v>
      </c>
      <c r="U213" t="s">
        <v>38</v>
      </c>
      <c r="V213" t="s">
        <v>38</v>
      </c>
      <c r="W213" t="s">
        <v>38</v>
      </c>
      <c r="X213" t="s">
        <v>38</v>
      </c>
      <c r="Y213" t="s">
        <v>38</v>
      </c>
      <c r="Z213" t="s">
        <v>36</v>
      </c>
      <c r="AA213">
        <v>8</v>
      </c>
      <c r="AB213">
        <v>0</v>
      </c>
      <c r="AC213" t="s">
        <v>38</v>
      </c>
      <c r="AD213" s="2" t="s">
        <v>966</v>
      </c>
      <c r="AE213" t="s">
        <v>967</v>
      </c>
      <c r="AF213" t="s">
        <v>964</v>
      </c>
    </row>
    <row r="214" spans="1:32" x14ac:dyDescent="0.25">
      <c r="A214" s="3" t="s">
        <v>729</v>
      </c>
      <c r="B214" t="s">
        <v>968</v>
      </c>
      <c r="C214" t="s">
        <v>969</v>
      </c>
      <c r="D214" t="s">
        <v>968</v>
      </c>
      <c r="E214">
        <v>0</v>
      </c>
      <c r="F214">
        <v>0</v>
      </c>
      <c r="G214">
        <v>0</v>
      </c>
      <c r="H214">
        <v>0</v>
      </c>
      <c r="I214">
        <v>0</v>
      </c>
      <c r="J214">
        <v>143</v>
      </c>
      <c r="K214">
        <v>100</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971</v>
      </c>
      <c r="AF214" t="s">
        <v>968</v>
      </c>
    </row>
    <row r="215" spans="1:32" x14ac:dyDescent="0.25">
      <c r="A215" s="3" t="s">
        <v>729</v>
      </c>
      <c r="B215" t="s">
        <v>972</v>
      </c>
      <c r="C215" t="s">
        <v>973</v>
      </c>
      <c r="D215" t="s">
        <v>974</v>
      </c>
      <c r="E215">
        <v>0</v>
      </c>
      <c r="F215">
        <v>0</v>
      </c>
      <c r="G215">
        <v>0</v>
      </c>
      <c r="H215">
        <v>0</v>
      </c>
      <c r="I215">
        <v>0</v>
      </c>
      <c r="J215">
        <v>169</v>
      </c>
      <c r="K215">
        <v>115</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976</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720</v>
      </c>
      <c r="AF216" t="s">
        <v>978</v>
      </c>
    </row>
    <row r="217" spans="1:32" ht="30" x14ac:dyDescent="0.25">
      <c r="A217" s="3" t="s">
        <v>729</v>
      </c>
      <c r="B217" t="s">
        <v>981</v>
      </c>
      <c r="C217" t="s">
        <v>982</v>
      </c>
      <c r="D217" t="s">
        <v>983</v>
      </c>
      <c r="E217">
        <v>1</v>
      </c>
      <c r="F217">
        <v>1</v>
      </c>
      <c r="G217">
        <v>0</v>
      </c>
      <c r="H217">
        <v>1</v>
      </c>
      <c r="I217">
        <v>0</v>
      </c>
      <c r="J217">
        <v>57</v>
      </c>
      <c r="K217">
        <v>35</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984</v>
      </c>
      <c r="AE217" t="s">
        <v>985</v>
      </c>
      <c r="AF217" t="s">
        <v>981</v>
      </c>
    </row>
    <row r="218" spans="1:32" x14ac:dyDescent="0.25">
      <c r="A218" s="3" t="s">
        <v>729</v>
      </c>
      <c r="B218" t="s">
        <v>986</v>
      </c>
      <c r="C218" t="s">
        <v>987</v>
      </c>
      <c r="D218" t="s">
        <v>988</v>
      </c>
      <c r="E218">
        <v>0</v>
      </c>
      <c r="F218">
        <v>0</v>
      </c>
      <c r="G218">
        <v>0</v>
      </c>
      <c r="H218">
        <v>0</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990</v>
      </c>
      <c r="AF218" t="s">
        <v>986</v>
      </c>
    </row>
    <row r="219" spans="1:32" ht="60" x14ac:dyDescent="0.25">
      <c r="A219" s="3" t="s">
        <v>729</v>
      </c>
      <c r="B219" t="s">
        <v>991</v>
      </c>
      <c r="C219" t="s">
        <v>992</v>
      </c>
      <c r="D219" t="s">
        <v>993</v>
      </c>
      <c r="E219">
        <v>8</v>
      </c>
      <c r="F219">
        <v>32</v>
      </c>
      <c r="G219">
        <v>0</v>
      </c>
      <c r="H219">
        <v>14</v>
      </c>
      <c r="I219">
        <v>14</v>
      </c>
      <c r="J219">
        <v>110</v>
      </c>
      <c r="K219">
        <v>83</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994</v>
      </c>
      <c r="AE219" t="s">
        <v>995</v>
      </c>
      <c r="AF219" t="s">
        <v>991</v>
      </c>
    </row>
    <row r="220" spans="1:32" x14ac:dyDescent="0.25">
      <c r="A220" s="3" t="s">
        <v>729</v>
      </c>
      <c r="B220" t="s">
        <v>996</v>
      </c>
      <c r="C220" t="s">
        <v>997</v>
      </c>
      <c r="D220" t="s">
        <v>996</v>
      </c>
      <c r="E220">
        <v>20</v>
      </c>
      <c r="F220">
        <v>63</v>
      </c>
      <c r="G220">
        <v>0</v>
      </c>
      <c r="H220">
        <v>13</v>
      </c>
      <c r="I220">
        <v>6</v>
      </c>
      <c r="J220">
        <v>102</v>
      </c>
      <c r="K220">
        <v>71</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999</v>
      </c>
      <c r="AF220" t="s">
        <v>1000</v>
      </c>
    </row>
    <row r="221" spans="1:32" x14ac:dyDescent="0.25">
      <c r="A221" s="3" t="s">
        <v>729</v>
      </c>
      <c r="B221" t="s">
        <v>1001</v>
      </c>
      <c r="C221" t="s">
        <v>997</v>
      </c>
      <c r="D221" t="s">
        <v>996</v>
      </c>
      <c r="E221">
        <v>63</v>
      </c>
      <c r="F221">
        <v>63</v>
      </c>
      <c r="G221">
        <v>0</v>
      </c>
      <c r="H221">
        <v>13</v>
      </c>
      <c r="I221">
        <v>6</v>
      </c>
      <c r="J221">
        <v>42</v>
      </c>
      <c r="K221">
        <v>18</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155</v>
      </c>
      <c r="AF221" t="s">
        <v>1000</v>
      </c>
    </row>
    <row r="222" spans="1:32" x14ac:dyDescent="0.25">
      <c r="A222" s="3" t="s">
        <v>729</v>
      </c>
      <c r="B222" t="s">
        <v>1003</v>
      </c>
      <c r="C222" t="s">
        <v>1004</v>
      </c>
      <c r="D222" t="s">
        <v>1005</v>
      </c>
      <c r="E222">
        <v>0</v>
      </c>
      <c r="F222">
        <v>0</v>
      </c>
      <c r="G222">
        <v>0</v>
      </c>
      <c r="H222">
        <v>0</v>
      </c>
      <c r="I222">
        <v>0</v>
      </c>
      <c r="J222">
        <v>86</v>
      </c>
      <c r="K222">
        <v>56</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1007</v>
      </c>
      <c r="AF222" t="s">
        <v>1008</v>
      </c>
    </row>
    <row r="223" spans="1:32" ht="30" x14ac:dyDescent="0.25">
      <c r="A223" s="3" t="s">
        <v>729</v>
      </c>
      <c r="B223" t="s">
        <v>1009</v>
      </c>
      <c r="C223" t="s">
        <v>1010</v>
      </c>
      <c r="D223" t="s">
        <v>1009</v>
      </c>
      <c r="E223">
        <v>0</v>
      </c>
      <c r="F223">
        <v>0</v>
      </c>
      <c r="G223">
        <v>0</v>
      </c>
      <c r="H223">
        <v>1</v>
      </c>
      <c r="I223">
        <v>16</v>
      </c>
      <c r="J223">
        <v>96</v>
      </c>
      <c r="K223">
        <v>81</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1012</v>
      </c>
      <c r="AF223" t="s">
        <v>1013</v>
      </c>
    </row>
    <row r="224" spans="1:32" ht="30" x14ac:dyDescent="0.25">
      <c r="A224" s="3" t="s">
        <v>729</v>
      </c>
      <c r="B224" t="s">
        <v>1014</v>
      </c>
      <c r="C224" t="s">
        <v>1015</v>
      </c>
      <c r="D224" t="s">
        <v>1016</v>
      </c>
      <c r="E224">
        <v>0</v>
      </c>
      <c r="F224">
        <v>0</v>
      </c>
      <c r="G224">
        <v>0</v>
      </c>
      <c r="H224">
        <v>0</v>
      </c>
      <c r="I224">
        <v>0</v>
      </c>
      <c r="J224">
        <v>114</v>
      </c>
      <c r="K224">
        <v>104</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1018</v>
      </c>
      <c r="AF224" t="s">
        <v>1019</v>
      </c>
    </row>
    <row r="225" spans="1:32" x14ac:dyDescent="0.25">
      <c r="A225" s="3" t="s">
        <v>729</v>
      </c>
      <c r="B225" t="s">
        <v>1020</v>
      </c>
      <c r="C225" t="s">
        <v>1021</v>
      </c>
      <c r="D225" t="s">
        <v>1020</v>
      </c>
      <c r="E225">
        <v>17</v>
      </c>
      <c r="F225">
        <v>0</v>
      </c>
      <c r="G225">
        <v>0</v>
      </c>
      <c r="H225">
        <v>19</v>
      </c>
      <c r="I225">
        <v>18</v>
      </c>
      <c r="J225">
        <v>102</v>
      </c>
      <c r="K225">
        <v>53</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112</v>
      </c>
      <c r="AE225" t="s">
        <v>1022</v>
      </c>
      <c r="AF225" t="s">
        <v>1023</v>
      </c>
    </row>
    <row r="226" spans="1:32" x14ac:dyDescent="0.25">
      <c r="A226" s="3" t="s">
        <v>729</v>
      </c>
      <c r="B226" t="s">
        <v>1024</v>
      </c>
      <c r="C226" t="s">
        <v>1025</v>
      </c>
      <c r="D226" t="s">
        <v>1026</v>
      </c>
      <c r="E226">
        <v>0</v>
      </c>
      <c r="F226">
        <v>0</v>
      </c>
      <c r="G226">
        <v>0</v>
      </c>
      <c r="H226">
        <v>0</v>
      </c>
      <c r="I226">
        <v>0</v>
      </c>
      <c r="J226">
        <v>230</v>
      </c>
      <c r="K226">
        <v>168</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1027</v>
      </c>
      <c r="AE226" t="s">
        <v>1028</v>
      </c>
      <c r="AF226" t="s">
        <v>1026</v>
      </c>
    </row>
    <row r="227" spans="1:32" x14ac:dyDescent="0.25">
      <c r="A227" s="3" t="s">
        <v>729</v>
      </c>
      <c r="B227" t="s">
        <v>1029</v>
      </c>
      <c r="C227" t="s">
        <v>1030</v>
      </c>
      <c r="D227" t="s">
        <v>1029</v>
      </c>
      <c r="E227">
        <v>0</v>
      </c>
      <c r="F227">
        <v>0</v>
      </c>
      <c r="G227">
        <v>0</v>
      </c>
      <c r="H227">
        <v>0</v>
      </c>
      <c r="I227">
        <v>0</v>
      </c>
      <c r="J227">
        <v>121</v>
      </c>
      <c r="K227">
        <v>96</v>
      </c>
      <c r="L227" t="s">
        <v>36</v>
      </c>
      <c r="M227">
        <v>0</v>
      </c>
      <c r="N227">
        <v>0</v>
      </c>
      <c r="O227">
        <v>0</v>
      </c>
      <c r="P227" t="s">
        <v>36</v>
      </c>
      <c r="Q227" t="s">
        <v>37</v>
      </c>
      <c r="R227" t="s">
        <v>36</v>
      </c>
      <c r="S227" t="s">
        <v>37</v>
      </c>
      <c r="T227" t="s">
        <v>38</v>
      </c>
      <c r="U227" t="s">
        <v>38</v>
      </c>
      <c r="V227" t="s">
        <v>38</v>
      </c>
      <c r="W227" t="s">
        <v>38</v>
      </c>
      <c r="X227" t="s">
        <v>38</v>
      </c>
      <c r="Y227" t="s">
        <v>38</v>
      </c>
      <c r="Z227" t="s">
        <v>37</v>
      </c>
      <c r="AA227">
        <v>0</v>
      </c>
      <c r="AB227">
        <v>0</v>
      </c>
      <c r="AC227" t="s">
        <v>39</v>
      </c>
      <c r="AD227" s="2" t="s">
        <v>216</v>
      </c>
      <c r="AE227" t="s">
        <v>1031</v>
      </c>
      <c r="AF227" t="s">
        <v>1029</v>
      </c>
    </row>
    <row r="228" spans="1:32" x14ac:dyDescent="0.25">
      <c r="A228" s="3" t="s">
        <v>729</v>
      </c>
      <c r="B228" t="s">
        <v>1032</v>
      </c>
      <c r="C228" t="s">
        <v>1033</v>
      </c>
      <c r="D228" t="s">
        <v>1034</v>
      </c>
      <c r="E228">
        <v>0</v>
      </c>
      <c r="F228">
        <v>0</v>
      </c>
      <c r="G228">
        <v>0</v>
      </c>
      <c r="H228">
        <v>0</v>
      </c>
      <c r="I228">
        <v>1</v>
      </c>
      <c r="J228">
        <v>32</v>
      </c>
      <c r="K228">
        <v>30</v>
      </c>
      <c r="L228" t="s">
        <v>36</v>
      </c>
      <c r="M228">
        <v>0</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1036</v>
      </c>
      <c r="AF228" t="s">
        <v>1037</v>
      </c>
    </row>
    <row r="229" spans="1:32" ht="30"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1042</v>
      </c>
      <c r="AF229" t="s">
        <v>1039</v>
      </c>
    </row>
    <row r="230" spans="1:32" ht="45" x14ac:dyDescent="0.25">
      <c r="A230" s="3" t="s">
        <v>1038</v>
      </c>
      <c r="B230" t="s">
        <v>1043</v>
      </c>
      <c r="C230" t="s">
        <v>1044</v>
      </c>
      <c r="D230" t="s">
        <v>1045</v>
      </c>
      <c r="E230">
        <v>0</v>
      </c>
      <c r="F230">
        <v>0</v>
      </c>
      <c r="G230">
        <v>0</v>
      </c>
      <c r="H230">
        <v>0</v>
      </c>
      <c r="I230">
        <v>0</v>
      </c>
      <c r="J230">
        <v>39</v>
      </c>
      <c r="K230">
        <v>39</v>
      </c>
      <c r="L230" t="s">
        <v>36</v>
      </c>
      <c r="M230">
        <v>0</v>
      </c>
      <c r="N230">
        <v>0</v>
      </c>
      <c r="O230">
        <v>0</v>
      </c>
      <c r="P230" t="s">
        <v>37</v>
      </c>
      <c r="Q230" t="s">
        <v>37</v>
      </c>
      <c r="R230" t="s">
        <v>37</v>
      </c>
      <c r="S230" t="s">
        <v>37</v>
      </c>
      <c r="T230" t="s">
        <v>38</v>
      </c>
      <c r="U230" t="s">
        <v>38</v>
      </c>
      <c r="V230" t="s">
        <v>38</v>
      </c>
      <c r="W230" t="s">
        <v>38</v>
      </c>
      <c r="X230" t="s">
        <v>38</v>
      </c>
      <c r="Y230" t="s">
        <v>38</v>
      </c>
      <c r="Z230" t="s">
        <v>37</v>
      </c>
      <c r="AA230">
        <v>0</v>
      </c>
      <c r="AB230">
        <v>0</v>
      </c>
      <c r="AC230" t="s">
        <v>39</v>
      </c>
      <c r="AD230" s="2" t="s">
        <v>1046</v>
      </c>
      <c r="AE230" t="s">
        <v>107</v>
      </c>
      <c r="AF230" t="s">
        <v>1047</v>
      </c>
    </row>
    <row r="231" spans="1:32" ht="60" x14ac:dyDescent="0.25">
      <c r="A231" s="3" t="s">
        <v>1048</v>
      </c>
      <c r="B231" t="s">
        <v>1049</v>
      </c>
      <c r="C231" t="s">
        <v>1050</v>
      </c>
      <c r="D231" t="s">
        <v>1049</v>
      </c>
      <c r="E231">
        <v>0</v>
      </c>
      <c r="F231">
        <v>0</v>
      </c>
      <c r="G231">
        <v>0</v>
      </c>
      <c r="H231">
        <v>0</v>
      </c>
      <c r="I231">
        <v>0</v>
      </c>
      <c r="J231">
        <v>22</v>
      </c>
      <c r="K231">
        <v>17</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1052</v>
      </c>
      <c r="AF231" t="s">
        <v>1053</v>
      </c>
    </row>
    <row r="232" spans="1:32" x14ac:dyDescent="0.25">
      <c r="A232" s="3" t="s">
        <v>1048</v>
      </c>
      <c r="B232" t="s">
        <v>1054</v>
      </c>
      <c r="C232" t="s">
        <v>1055</v>
      </c>
      <c r="D232" t="s">
        <v>1054</v>
      </c>
      <c r="E232">
        <v>0</v>
      </c>
      <c r="F232">
        <v>0</v>
      </c>
      <c r="G232">
        <v>0</v>
      </c>
      <c r="H232">
        <v>0</v>
      </c>
      <c r="I232">
        <v>0</v>
      </c>
      <c r="J232">
        <v>39</v>
      </c>
      <c r="K232">
        <v>35</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559</v>
      </c>
      <c r="AF232" t="s">
        <v>1057</v>
      </c>
    </row>
    <row r="233" spans="1:32" x14ac:dyDescent="0.25">
      <c r="A233" s="3" t="s">
        <v>1058</v>
      </c>
      <c r="B233" t="s">
        <v>1059</v>
      </c>
      <c r="C233" t="s">
        <v>1060</v>
      </c>
      <c r="D233" t="s">
        <v>1059</v>
      </c>
      <c r="E233">
        <v>0</v>
      </c>
      <c r="F233">
        <v>0</v>
      </c>
      <c r="G233">
        <v>0</v>
      </c>
      <c r="H233">
        <v>0</v>
      </c>
      <c r="I233">
        <v>0</v>
      </c>
      <c r="J233">
        <v>186</v>
      </c>
      <c r="K233">
        <v>137</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1062</v>
      </c>
      <c r="AF233" t="s">
        <v>1059</v>
      </c>
    </row>
    <row r="234" spans="1:32" ht="30" x14ac:dyDescent="0.25">
      <c r="A234" s="3" t="s">
        <v>1058</v>
      </c>
      <c r="B234" t="s">
        <v>1063</v>
      </c>
      <c r="C234" t="s">
        <v>1064</v>
      </c>
      <c r="D234" t="s">
        <v>1063</v>
      </c>
      <c r="E234">
        <v>0</v>
      </c>
      <c r="F234">
        <v>0</v>
      </c>
      <c r="G234">
        <v>0</v>
      </c>
      <c r="H234">
        <v>13</v>
      </c>
      <c r="I234">
        <v>1</v>
      </c>
      <c r="J234">
        <v>126</v>
      </c>
      <c r="K234">
        <v>82</v>
      </c>
      <c r="L234" t="s">
        <v>36</v>
      </c>
      <c r="M234">
        <v>6</v>
      </c>
      <c r="N234">
        <v>1</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641</v>
      </c>
      <c r="AF234" t="s">
        <v>1063</v>
      </c>
    </row>
    <row r="235" spans="1:32" x14ac:dyDescent="0.25">
      <c r="A235" s="3" t="s">
        <v>1058</v>
      </c>
      <c r="B235" t="s">
        <v>1066</v>
      </c>
      <c r="C235" t="s">
        <v>1067</v>
      </c>
      <c r="D235" t="s">
        <v>1068</v>
      </c>
      <c r="E235">
        <v>0</v>
      </c>
      <c r="F235">
        <v>0</v>
      </c>
      <c r="G235">
        <v>0</v>
      </c>
      <c r="H235">
        <v>0</v>
      </c>
      <c r="I235">
        <v>0</v>
      </c>
      <c r="J235">
        <v>60</v>
      </c>
      <c r="K235">
        <v>47</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1069</v>
      </c>
      <c r="AE235" t="s">
        <v>1070</v>
      </c>
      <c r="AF235" t="s">
        <v>1066</v>
      </c>
    </row>
    <row r="236" spans="1:32" x14ac:dyDescent="0.25">
      <c r="A236" s="3" t="s">
        <v>1058</v>
      </c>
      <c r="B236" t="s">
        <v>1071</v>
      </c>
      <c r="C236" t="s">
        <v>1072</v>
      </c>
      <c r="D236" t="s">
        <v>1071</v>
      </c>
      <c r="E236">
        <v>0</v>
      </c>
      <c r="F236">
        <v>0</v>
      </c>
      <c r="G236">
        <v>0</v>
      </c>
      <c r="H236">
        <v>0</v>
      </c>
      <c r="I236">
        <v>0</v>
      </c>
      <c r="J236">
        <v>51</v>
      </c>
      <c r="K236">
        <v>23</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1074</v>
      </c>
      <c r="AF236" t="s">
        <v>1071</v>
      </c>
    </row>
    <row r="237" spans="1:32" x14ac:dyDescent="0.25">
      <c r="A237" s="3" t="s">
        <v>1058</v>
      </c>
      <c r="B237" t="s">
        <v>1075</v>
      </c>
      <c r="C237" t="s">
        <v>1076</v>
      </c>
      <c r="D237" t="s">
        <v>1075</v>
      </c>
      <c r="E237">
        <v>0</v>
      </c>
      <c r="F237">
        <v>0</v>
      </c>
      <c r="G237">
        <v>0</v>
      </c>
      <c r="H237">
        <v>0</v>
      </c>
      <c r="I237">
        <v>0</v>
      </c>
      <c r="J237">
        <v>60</v>
      </c>
      <c r="K237">
        <v>42</v>
      </c>
      <c r="L237" t="s">
        <v>36</v>
      </c>
      <c r="M237">
        <v>0</v>
      </c>
      <c r="N237">
        <v>0</v>
      </c>
      <c r="O237">
        <v>0</v>
      </c>
      <c r="P237" t="s">
        <v>37</v>
      </c>
      <c r="Q237" t="s">
        <v>37</v>
      </c>
      <c r="R237" t="s">
        <v>37</v>
      </c>
      <c r="S237" t="s">
        <v>37</v>
      </c>
      <c r="T237" t="s">
        <v>38</v>
      </c>
      <c r="U237" t="s">
        <v>38</v>
      </c>
      <c r="V237" t="s">
        <v>38</v>
      </c>
      <c r="W237" t="s">
        <v>38</v>
      </c>
      <c r="X237" t="s">
        <v>38</v>
      </c>
      <c r="Y237" t="s">
        <v>38</v>
      </c>
      <c r="Z237" t="s">
        <v>37</v>
      </c>
      <c r="AA237">
        <v>0</v>
      </c>
      <c r="AB237">
        <v>0</v>
      </c>
      <c r="AC237" t="s">
        <v>39</v>
      </c>
      <c r="AD237" s="2" t="s">
        <v>1077</v>
      </c>
      <c r="AE237" t="s">
        <v>1078</v>
      </c>
      <c r="AF237" t="s">
        <v>1075</v>
      </c>
    </row>
    <row r="238" spans="1:32" x14ac:dyDescent="0.25">
      <c r="A238" s="3" t="s">
        <v>1058</v>
      </c>
      <c r="B238" t="s">
        <v>1079</v>
      </c>
      <c r="C238" t="s">
        <v>1080</v>
      </c>
      <c r="D238" t="s">
        <v>1079</v>
      </c>
      <c r="E238">
        <v>0</v>
      </c>
      <c r="F238">
        <v>0</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720</v>
      </c>
      <c r="AF238" t="s">
        <v>1082</v>
      </c>
    </row>
    <row r="239" spans="1:32" ht="30"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1087</v>
      </c>
      <c r="AF239" t="s">
        <v>1084</v>
      </c>
    </row>
    <row r="240" spans="1:32" ht="30" x14ac:dyDescent="0.25">
      <c r="A240" s="3" t="s">
        <v>1083</v>
      </c>
      <c r="B240" t="s">
        <v>1088</v>
      </c>
      <c r="C240" t="s">
        <v>1089</v>
      </c>
      <c r="D240" t="s">
        <v>1088</v>
      </c>
      <c r="E240">
        <v>0</v>
      </c>
      <c r="F240">
        <v>0</v>
      </c>
      <c r="G240">
        <v>0</v>
      </c>
      <c r="H240">
        <v>0</v>
      </c>
      <c r="I240">
        <v>0</v>
      </c>
      <c r="J240">
        <v>60</v>
      </c>
      <c r="K240">
        <v>52</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1091</v>
      </c>
      <c r="AF240" t="s">
        <v>1088</v>
      </c>
    </row>
    <row r="241" spans="1:32"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10</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1101</v>
      </c>
      <c r="AF242" t="s">
        <v>1102</v>
      </c>
    </row>
    <row r="243" spans="1:32" x14ac:dyDescent="0.25">
      <c r="A243" s="3" t="s">
        <v>1083</v>
      </c>
      <c r="B243" t="s">
        <v>1103</v>
      </c>
      <c r="C243" t="s">
        <v>1104</v>
      </c>
      <c r="D243" t="s">
        <v>1105</v>
      </c>
      <c r="E243">
        <v>0</v>
      </c>
      <c r="F243">
        <v>0</v>
      </c>
      <c r="G243">
        <v>0</v>
      </c>
      <c r="H243">
        <v>0</v>
      </c>
      <c r="I243">
        <v>0</v>
      </c>
      <c r="J243">
        <v>117</v>
      </c>
      <c r="K243">
        <v>58</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1107</v>
      </c>
      <c r="AF243" t="s">
        <v>1108</v>
      </c>
    </row>
    <row r="244" spans="1:32" x14ac:dyDescent="0.25">
      <c r="A244" s="3" t="s">
        <v>1083</v>
      </c>
      <c r="B244" t="s">
        <v>1109</v>
      </c>
      <c r="C244" t="s">
        <v>1110</v>
      </c>
      <c r="D244" t="s">
        <v>1111</v>
      </c>
      <c r="E244">
        <v>0</v>
      </c>
      <c r="F244">
        <v>0</v>
      </c>
      <c r="G244">
        <v>0</v>
      </c>
      <c r="H244">
        <v>0</v>
      </c>
      <c r="I244">
        <v>0</v>
      </c>
      <c r="J244">
        <v>140</v>
      </c>
      <c r="K244">
        <v>89</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1112</v>
      </c>
      <c r="AE244" t="s">
        <v>493</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1117</v>
      </c>
      <c r="AF245" t="s">
        <v>1114</v>
      </c>
    </row>
    <row r="246" spans="1:32" x14ac:dyDescent="0.25">
      <c r="A246" s="3" t="s">
        <v>1083</v>
      </c>
      <c r="B246" t="s">
        <v>1118</v>
      </c>
      <c r="C246" t="s">
        <v>296</v>
      </c>
      <c r="D246" t="s">
        <v>1119</v>
      </c>
      <c r="E246">
        <v>0</v>
      </c>
      <c r="F246">
        <v>0</v>
      </c>
      <c r="G246">
        <v>0</v>
      </c>
      <c r="H246">
        <v>0</v>
      </c>
      <c r="I246">
        <v>0</v>
      </c>
      <c r="J246">
        <v>151</v>
      </c>
      <c r="K246">
        <v>103</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1121</v>
      </c>
      <c r="AF246" t="s">
        <v>1118</v>
      </c>
    </row>
    <row r="247" spans="1:32" ht="30" x14ac:dyDescent="0.25">
      <c r="A247" s="3" t="s">
        <v>1083</v>
      </c>
      <c r="B247" t="s">
        <v>1122</v>
      </c>
      <c r="C247" t="s">
        <v>1123</v>
      </c>
      <c r="D247" t="s">
        <v>1122</v>
      </c>
      <c r="E247">
        <v>0</v>
      </c>
      <c r="F247">
        <v>0</v>
      </c>
      <c r="G247">
        <v>0</v>
      </c>
      <c r="H247">
        <v>0</v>
      </c>
      <c r="I247">
        <v>0</v>
      </c>
      <c r="J247">
        <v>151</v>
      </c>
      <c r="K247">
        <v>90</v>
      </c>
      <c r="L247" t="s">
        <v>36</v>
      </c>
      <c r="M247">
        <v>0</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1125</v>
      </c>
      <c r="AF247" t="s">
        <v>1122</v>
      </c>
    </row>
    <row r="248" spans="1:32" x14ac:dyDescent="0.25">
      <c r="A248" s="3" t="s">
        <v>1083</v>
      </c>
      <c r="B248" t="s">
        <v>1126</v>
      </c>
      <c r="C248" t="s">
        <v>1127</v>
      </c>
      <c r="D248" t="s">
        <v>1128</v>
      </c>
      <c r="E248">
        <v>0</v>
      </c>
      <c r="F248">
        <v>0</v>
      </c>
      <c r="G248">
        <v>0</v>
      </c>
      <c r="H248">
        <v>0</v>
      </c>
      <c r="I248">
        <v>0</v>
      </c>
      <c r="J248">
        <v>158</v>
      </c>
      <c r="K248">
        <v>86</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1129</v>
      </c>
      <c r="AE248" t="s">
        <v>1130</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1132</v>
      </c>
      <c r="AE249" t="s">
        <v>1133</v>
      </c>
      <c r="AF249" t="s">
        <v>1126</v>
      </c>
    </row>
    <row r="250" spans="1:32" x14ac:dyDescent="0.25">
      <c r="A250" s="3" t="s">
        <v>1083</v>
      </c>
      <c r="B250" t="s">
        <v>1134</v>
      </c>
      <c r="C250" t="s">
        <v>1135</v>
      </c>
      <c r="D250" t="s">
        <v>1134</v>
      </c>
      <c r="E250">
        <v>0</v>
      </c>
      <c r="F250">
        <v>0</v>
      </c>
      <c r="G250">
        <v>0</v>
      </c>
      <c r="H250">
        <v>0</v>
      </c>
      <c r="I250">
        <v>0</v>
      </c>
      <c r="J250">
        <v>121</v>
      </c>
      <c r="K250">
        <v>84</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1136</v>
      </c>
      <c r="AE250" t="s">
        <v>1137</v>
      </c>
      <c r="AF250" t="s">
        <v>1138</v>
      </c>
    </row>
    <row r="251" spans="1:32" x14ac:dyDescent="0.25">
      <c r="A251" s="3" t="s">
        <v>1083</v>
      </c>
      <c r="B251" t="s">
        <v>1139</v>
      </c>
      <c r="C251" t="s">
        <v>1140</v>
      </c>
      <c r="D251" t="s">
        <v>1139</v>
      </c>
      <c r="E251">
        <v>0</v>
      </c>
      <c r="F251">
        <v>0</v>
      </c>
      <c r="G251">
        <v>0</v>
      </c>
      <c r="H251">
        <v>0</v>
      </c>
      <c r="I251">
        <v>0</v>
      </c>
      <c r="J251">
        <v>138</v>
      </c>
      <c r="K251">
        <v>102</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1142</v>
      </c>
      <c r="AF251" t="s">
        <v>1139</v>
      </c>
    </row>
    <row r="252" spans="1:32" ht="30" x14ac:dyDescent="0.25">
      <c r="A252" s="3" t="s">
        <v>1083</v>
      </c>
      <c r="B252" t="s">
        <v>1143</v>
      </c>
      <c r="C252" t="s">
        <v>296</v>
      </c>
      <c r="D252" t="s">
        <v>296</v>
      </c>
      <c r="E252">
        <v>0</v>
      </c>
      <c r="F252">
        <v>0</v>
      </c>
      <c r="G252">
        <v>0</v>
      </c>
      <c r="H252">
        <v>0</v>
      </c>
      <c r="I252">
        <v>0</v>
      </c>
      <c r="J252">
        <v>51</v>
      </c>
      <c r="K252">
        <v>49</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1145</v>
      </c>
      <c r="AF252" t="s">
        <v>1146</v>
      </c>
    </row>
    <row r="253" spans="1:32" x14ac:dyDescent="0.25">
      <c r="A253" s="3" t="s">
        <v>1083</v>
      </c>
      <c r="B253" t="s">
        <v>1147</v>
      </c>
      <c r="C253" t="s">
        <v>1148</v>
      </c>
      <c r="D253" t="s">
        <v>1147</v>
      </c>
      <c r="E253">
        <v>0</v>
      </c>
      <c r="F253">
        <v>0</v>
      </c>
      <c r="G253">
        <v>0</v>
      </c>
      <c r="H253">
        <v>0</v>
      </c>
      <c r="I253">
        <v>0</v>
      </c>
      <c r="J253">
        <v>100</v>
      </c>
      <c r="K253">
        <v>64</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182</v>
      </c>
      <c r="AF253" t="s">
        <v>1147</v>
      </c>
    </row>
    <row r="254" spans="1:32" ht="30" x14ac:dyDescent="0.25">
      <c r="A254" s="3" t="s">
        <v>1083</v>
      </c>
      <c r="B254" t="s">
        <v>1150</v>
      </c>
      <c r="C254" t="s">
        <v>1151</v>
      </c>
      <c r="D254" t="s">
        <v>1152</v>
      </c>
      <c r="E254">
        <v>0</v>
      </c>
      <c r="F254">
        <v>0</v>
      </c>
      <c r="G254">
        <v>0</v>
      </c>
      <c r="H254">
        <v>1</v>
      </c>
      <c r="I254">
        <v>0</v>
      </c>
      <c r="J254">
        <v>128</v>
      </c>
      <c r="K254">
        <v>77</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622</v>
      </c>
      <c r="AF254" t="s">
        <v>1152</v>
      </c>
    </row>
    <row r="255" spans="1:32" ht="30" x14ac:dyDescent="0.25">
      <c r="A255" s="3" t="s">
        <v>1083</v>
      </c>
      <c r="B255" t="s">
        <v>1154</v>
      </c>
      <c r="C255" t="s">
        <v>43</v>
      </c>
      <c r="D255" t="s">
        <v>1154</v>
      </c>
      <c r="E255">
        <v>0</v>
      </c>
      <c r="F255">
        <v>0</v>
      </c>
      <c r="G255">
        <v>0</v>
      </c>
      <c r="H255">
        <v>0</v>
      </c>
      <c r="I255">
        <v>0</v>
      </c>
      <c r="J255">
        <v>130</v>
      </c>
      <c r="K255">
        <v>81</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1155</v>
      </c>
      <c r="AE255" t="s">
        <v>138</v>
      </c>
      <c r="AF255" t="s">
        <v>1154</v>
      </c>
    </row>
    <row r="256" spans="1:32" ht="30" x14ac:dyDescent="0.25">
      <c r="A256" s="3" t="s">
        <v>1083</v>
      </c>
      <c r="B256" t="s">
        <v>1156</v>
      </c>
      <c r="C256" t="s">
        <v>43</v>
      </c>
      <c r="D256" t="s">
        <v>1154</v>
      </c>
      <c r="E256">
        <v>0</v>
      </c>
      <c r="F256">
        <v>0</v>
      </c>
      <c r="G256">
        <v>0</v>
      </c>
      <c r="H256">
        <v>0</v>
      </c>
      <c r="I256">
        <v>0</v>
      </c>
      <c r="J256">
        <v>27</v>
      </c>
      <c r="K256">
        <v>8</v>
      </c>
      <c r="L256" t="s">
        <v>36</v>
      </c>
      <c r="M256">
        <v>0</v>
      </c>
      <c r="N256">
        <v>0</v>
      </c>
      <c r="O256">
        <v>0</v>
      </c>
      <c r="P256" t="s">
        <v>37</v>
      </c>
      <c r="Q256" t="s">
        <v>37</v>
      </c>
      <c r="R256" t="s">
        <v>37</v>
      </c>
      <c r="S256" t="s">
        <v>37</v>
      </c>
      <c r="T256" t="s">
        <v>39</v>
      </c>
      <c r="U256" t="s">
        <v>60</v>
      </c>
      <c r="V256" t="s">
        <v>38</v>
      </c>
      <c r="W256" t="s">
        <v>39</v>
      </c>
      <c r="X256" t="s">
        <v>39</v>
      </c>
      <c r="Y256" t="s">
        <v>38</v>
      </c>
      <c r="Z256" t="s">
        <v>37</v>
      </c>
      <c r="AA256">
        <v>0</v>
      </c>
      <c r="AB256">
        <v>0</v>
      </c>
      <c r="AC256" t="s">
        <v>39</v>
      </c>
      <c r="AD256" s="2" t="s">
        <v>1157</v>
      </c>
      <c r="AE256" t="s">
        <v>1158</v>
      </c>
      <c r="AF256" t="s">
        <v>1154</v>
      </c>
    </row>
    <row r="257" spans="1:32" x14ac:dyDescent="0.25">
      <c r="A257" s="3" t="s">
        <v>1159</v>
      </c>
      <c r="B257" t="s">
        <v>1160</v>
      </c>
      <c r="C257" t="s">
        <v>1161</v>
      </c>
      <c r="D257" t="s">
        <v>1162</v>
      </c>
      <c r="E257">
        <v>0</v>
      </c>
      <c r="F257">
        <v>0</v>
      </c>
      <c r="G257">
        <v>0</v>
      </c>
      <c r="H257">
        <v>0</v>
      </c>
      <c r="I257">
        <v>0</v>
      </c>
      <c r="J257">
        <v>60</v>
      </c>
      <c r="K257">
        <v>47</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1164</v>
      </c>
      <c r="AF257" t="s">
        <v>1165</v>
      </c>
    </row>
    <row r="258" spans="1:32" ht="45" x14ac:dyDescent="0.25">
      <c r="A258" s="3" t="s">
        <v>1159</v>
      </c>
      <c r="B258" t="s">
        <v>1166</v>
      </c>
      <c r="C258" t="s">
        <v>1167</v>
      </c>
      <c r="D258" t="s">
        <v>1168</v>
      </c>
      <c r="E258">
        <v>0</v>
      </c>
      <c r="F258">
        <v>0</v>
      </c>
      <c r="G258">
        <v>0</v>
      </c>
      <c r="H258">
        <v>0</v>
      </c>
      <c r="I258">
        <v>0</v>
      </c>
      <c r="J258">
        <v>84</v>
      </c>
      <c r="K258">
        <v>60</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406</v>
      </c>
      <c r="AF258" t="s">
        <v>1170</v>
      </c>
    </row>
    <row r="259" spans="1:32" ht="30" x14ac:dyDescent="0.25">
      <c r="A259" s="3" t="s">
        <v>1171</v>
      </c>
      <c r="B259" t="s">
        <v>1172</v>
      </c>
      <c r="C259" t="s">
        <v>43</v>
      </c>
      <c r="D259" t="s">
        <v>1172</v>
      </c>
      <c r="E259">
        <v>0</v>
      </c>
      <c r="F259">
        <v>0</v>
      </c>
      <c r="G259">
        <v>0</v>
      </c>
      <c r="H259">
        <v>0</v>
      </c>
      <c r="I259">
        <v>0</v>
      </c>
      <c r="J259">
        <v>113</v>
      </c>
      <c r="K259">
        <v>95</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1174</v>
      </c>
      <c r="AF259" t="s">
        <v>1172</v>
      </c>
    </row>
    <row r="260" spans="1:32" x14ac:dyDescent="0.25">
      <c r="A260" s="3" t="s">
        <v>1171</v>
      </c>
      <c r="B260" t="s">
        <v>1175</v>
      </c>
      <c r="C260" t="s">
        <v>1176</v>
      </c>
      <c r="D260" t="s">
        <v>1175</v>
      </c>
      <c r="E260">
        <v>0</v>
      </c>
      <c r="F260">
        <v>0</v>
      </c>
      <c r="G260">
        <v>0</v>
      </c>
      <c r="H260">
        <v>0</v>
      </c>
      <c r="I260">
        <v>0</v>
      </c>
      <c r="J260">
        <v>112</v>
      </c>
      <c r="K260">
        <v>96</v>
      </c>
      <c r="L260" t="s">
        <v>36</v>
      </c>
      <c r="M260">
        <v>0</v>
      </c>
      <c r="N260">
        <v>0</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1177</v>
      </c>
      <c r="AE260" t="s">
        <v>484</v>
      </c>
      <c r="AF260" t="s">
        <v>1175</v>
      </c>
    </row>
    <row r="261" spans="1:32"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1181</v>
      </c>
      <c r="AE261" t="s">
        <v>1182</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1188</v>
      </c>
      <c r="AF262" t="s">
        <v>1189</v>
      </c>
    </row>
    <row r="263" spans="1:32" x14ac:dyDescent="0.25">
      <c r="A263" s="3" t="s">
        <v>1190</v>
      </c>
      <c r="B263" t="s">
        <v>1191</v>
      </c>
      <c r="C263" t="s">
        <v>1192</v>
      </c>
      <c r="D263" t="s">
        <v>1193</v>
      </c>
      <c r="E263">
        <v>0</v>
      </c>
      <c r="F263">
        <v>0</v>
      </c>
      <c r="G263">
        <v>0</v>
      </c>
      <c r="H263">
        <v>1</v>
      </c>
      <c r="I263">
        <v>0</v>
      </c>
      <c r="J263">
        <v>78</v>
      </c>
      <c r="K263">
        <v>56</v>
      </c>
      <c r="L263" t="s">
        <v>36</v>
      </c>
      <c r="M263">
        <v>0</v>
      </c>
      <c r="N263">
        <v>0</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1070</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57</v>
      </c>
      <c r="L265" t="s">
        <v>36</v>
      </c>
      <c r="M265">
        <v>0</v>
      </c>
      <c r="N265">
        <v>0</v>
      </c>
      <c r="O265">
        <v>0</v>
      </c>
      <c r="P265" t="s">
        <v>37</v>
      </c>
      <c r="Q265" t="s">
        <v>37</v>
      </c>
      <c r="R265" t="s">
        <v>37</v>
      </c>
      <c r="S265" t="s">
        <v>37</v>
      </c>
      <c r="T265" t="s">
        <v>38</v>
      </c>
      <c r="U265" t="s">
        <v>38</v>
      </c>
      <c r="V265" t="s">
        <v>38</v>
      </c>
      <c r="W265" t="s">
        <v>60</v>
      </c>
      <c r="X265" t="s">
        <v>38</v>
      </c>
      <c r="Y265" t="s">
        <v>38</v>
      </c>
      <c r="Z265" t="s">
        <v>37</v>
      </c>
      <c r="AA265">
        <v>0</v>
      </c>
      <c r="AB265">
        <v>0</v>
      </c>
      <c r="AC265" t="s">
        <v>39</v>
      </c>
      <c r="AD265" s="2" t="s">
        <v>112</v>
      </c>
      <c r="AE265" t="s">
        <v>201</v>
      </c>
      <c r="AF265" t="s">
        <v>1204</v>
      </c>
    </row>
    <row r="266" spans="1:32" x14ac:dyDescent="0.25">
      <c r="A266" s="3" t="s">
        <v>1205</v>
      </c>
      <c r="B266" t="s">
        <v>1206</v>
      </c>
      <c r="C266" t="s">
        <v>1207</v>
      </c>
      <c r="D266" t="s">
        <v>1206</v>
      </c>
      <c r="E266">
        <v>0</v>
      </c>
      <c r="F266">
        <v>0</v>
      </c>
      <c r="G266">
        <v>0</v>
      </c>
      <c r="H266">
        <v>1</v>
      </c>
      <c r="I266">
        <v>0</v>
      </c>
      <c r="J266">
        <v>202</v>
      </c>
      <c r="K266">
        <v>193</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1208</v>
      </c>
      <c r="AE266" t="s">
        <v>637</v>
      </c>
      <c r="AF266" t="s">
        <v>1206</v>
      </c>
    </row>
    <row r="267" spans="1:32" x14ac:dyDescent="0.25">
      <c r="A267" s="3" t="s">
        <v>1205</v>
      </c>
      <c r="B267" t="s">
        <v>1209</v>
      </c>
      <c r="C267" t="s">
        <v>1210</v>
      </c>
      <c r="D267" t="s">
        <v>1211</v>
      </c>
      <c r="E267">
        <v>0</v>
      </c>
      <c r="F267">
        <v>0</v>
      </c>
      <c r="G267">
        <v>0</v>
      </c>
      <c r="H267">
        <v>0</v>
      </c>
      <c r="I267">
        <v>0</v>
      </c>
      <c r="J267">
        <v>19</v>
      </c>
      <c r="K267">
        <v>10</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1213</v>
      </c>
      <c r="AF267" t="s">
        <v>1214</v>
      </c>
    </row>
    <row r="268" spans="1:32" x14ac:dyDescent="0.25">
      <c r="A268" s="3" t="s">
        <v>1205</v>
      </c>
      <c r="B268" t="s">
        <v>1215</v>
      </c>
      <c r="C268" t="s">
        <v>1216</v>
      </c>
      <c r="D268" t="s">
        <v>1215</v>
      </c>
      <c r="E268">
        <v>0</v>
      </c>
      <c r="F268">
        <v>0</v>
      </c>
      <c r="G268">
        <v>0</v>
      </c>
      <c r="H268">
        <v>0</v>
      </c>
      <c r="I268">
        <v>0</v>
      </c>
      <c r="J268">
        <v>80</v>
      </c>
      <c r="K268">
        <v>63</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890</v>
      </c>
      <c r="AF268" t="s">
        <v>1215</v>
      </c>
    </row>
    <row r="269" spans="1:32" x14ac:dyDescent="0.25">
      <c r="A269" s="3" t="s">
        <v>1205</v>
      </c>
      <c r="B269" t="s">
        <v>1218</v>
      </c>
      <c r="C269" t="s">
        <v>1219</v>
      </c>
      <c r="D269" t="s">
        <v>1220</v>
      </c>
      <c r="E269">
        <v>0</v>
      </c>
      <c r="F269">
        <v>0</v>
      </c>
      <c r="G269">
        <v>0</v>
      </c>
      <c r="H269">
        <v>0</v>
      </c>
      <c r="I269">
        <v>0</v>
      </c>
      <c r="J269">
        <v>87</v>
      </c>
      <c r="K269">
        <v>54</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1222</v>
      </c>
      <c r="AF269" t="s">
        <v>1218</v>
      </c>
    </row>
    <row r="270" spans="1:32" ht="45" x14ac:dyDescent="0.25">
      <c r="A270" s="3" t="s">
        <v>1223</v>
      </c>
      <c r="B270" t="s">
        <v>1224</v>
      </c>
      <c r="C270" t="s">
        <v>43</v>
      </c>
      <c r="D270" t="s">
        <v>1224</v>
      </c>
      <c r="E270">
        <v>0</v>
      </c>
      <c r="F270">
        <v>0</v>
      </c>
      <c r="G270">
        <v>0</v>
      </c>
      <c r="H270">
        <v>0</v>
      </c>
      <c r="I270">
        <v>0</v>
      </c>
      <c r="J270">
        <v>150</v>
      </c>
      <c r="K270">
        <v>103</v>
      </c>
      <c r="L270" t="s">
        <v>36</v>
      </c>
      <c r="M270">
        <v>0</v>
      </c>
      <c r="N270">
        <v>1</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278</v>
      </c>
      <c r="AF270" t="s">
        <v>1224</v>
      </c>
    </row>
    <row r="271" spans="1:32" x14ac:dyDescent="0.25">
      <c r="A271" s="3" t="s">
        <v>1223</v>
      </c>
      <c r="B271" t="s">
        <v>1226</v>
      </c>
      <c r="C271" t="s">
        <v>1227</v>
      </c>
      <c r="D271" t="s">
        <v>1226</v>
      </c>
      <c r="E271">
        <v>0</v>
      </c>
      <c r="F271">
        <v>0</v>
      </c>
      <c r="G271">
        <v>0</v>
      </c>
      <c r="H271">
        <v>0</v>
      </c>
      <c r="I271">
        <v>0</v>
      </c>
      <c r="J271">
        <v>92</v>
      </c>
      <c r="K271">
        <v>63</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1229</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1234</v>
      </c>
      <c r="AF272" t="s">
        <v>1230</v>
      </c>
    </row>
    <row r="273" spans="1:32" ht="30" x14ac:dyDescent="0.25">
      <c r="A273" s="3" t="s">
        <v>1223</v>
      </c>
      <c r="B273" t="s">
        <v>1235</v>
      </c>
      <c r="C273" t="s">
        <v>1236</v>
      </c>
      <c r="D273" t="s">
        <v>1237</v>
      </c>
      <c r="E273">
        <v>0</v>
      </c>
      <c r="F273">
        <v>0</v>
      </c>
      <c r="G273">
        <v>0</v>
      </c>
      <c r="H273">
        <v>0</v>
      </c>
      <c r="I273">
        <v>0</v>
      </c>
      <c r="J273">
        <v>100</v>
      </c>
      <c r="K273">
        <v>79</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1239</v>
      </c>
      <c r="AF273" t="s">
        <v>1240</v>
      </c>
    </row>
    <row r="274" spans="1:32" x14ac:dyDescent="0.25">
      <c r="A274" s="3" t="s">
        <v>1241</v>
      </c>
      <c r="B274" t="s">
        <v>1242</v>
      </c>
      <c r="C274" t="s">
        <v>1243</v>
      </c>
      <c r="D274" t="s">
        <v>1244</v>
      </c>
      <c r="E274">
        <v>0</v>
      </c>
      <c r="F274">
        <v>0</v>
      </c>
      <c r="G274">
        <v>0</v>
      </c>
      <c r="H274">
        <v>0</v>
      </c>
      <c r="I274">
        <v>0</v>
      </c>
      <c r="J274">
        <v>102</v>
      </c>
      <c r="K274">
        <v>71</v>
      </c>
      <c r="L274" t="s">
        <v>36</v>
      </c>
      <c r="M274">
        <v>0</v>
      </c>
      <c r="N274">
        <v>0</v>
      </c>
      <c r="O274">
        <v>0</v>
      </c>
      <c r="P274" t="s">
        <v>36</v>
      </c>
      <c r="Q274" t="s">
        <v>37</v>
      </c>
      <c r="R274" t="s">
        <v>36</v>
      </c>
      <c r="S274" t="s">
        <v>36</v>
      </c>
      <c r="T274" t="s">
        <v>38</v>
      </c>
      <c r="U274" t="s">
        <v>38</v>
      </c>
      <c r="V274" t="s">
        <v>38</v>
      </c>
      <c r="W274" t="s">
        <v>38</v>
      </c>
      <c r="X274" t="s">
        <v>38</v>
      </c>
      <c r="Y274" t="s">
        <v>38</v>
      </c>
      <c r="Z274" t="s">
        <v>37</v>
      </c>
      <c r="AA274">
        <v>0</v>
      </c>
      <c r="AB274">
        <v>0</v>
      </c>
      <c r="AC274" t="s">
        <v>39</v>
      </c>
      <c r="AD274" s="2" t="s">
        <v>1245</v>
      </c>
      <c r="AE274" t="s">
        <v>712</v>
      </c>
      <c r="AF274" t="s">
        <v>1246</v>
      </c>
    </row>
    <row r="275" spans="1:32" ht="45" x14ac:dyDescent="0.25">
      <c r="A275" s="3" t="s">
        <v>1241</v>
      </c>
      <c r="B275" t="s">
        <v>1247</v>
      </c>
      <c r="C275" t="s">
        <v>1248</v>
      </c>
      <c r="D275" t="s">
        <v>1249</v>
      </c>
      <c r="E275">
        <v>0</v>
      </c>
      <c r="F275">
        <v>0</v>
      </c>
      <c r="G275">
        <v>0</v>
      </c>
      <c r="H275">
        <v>0</v>
      </c>
      <c r="I275">
        <v>0</v>
      </c>
      <c r="J275">
        <v>70</v>
      </c>
      <c r="K275">
        <v>61</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1250</v>
      </c>
      <c r="AE275" t="s">
        <v>1251</v>
      </c>
      <c r="AF275" t="s">
        <v>1247</v>
      </c>
    </row>
    <row r="276" spans="1:32" ht="30" x14ac:dyDescent="0.25">
      <c r="A276" s="3" t="s">
        <v>1252</v>
      </c>
      <c r="B276" t="s">
        <v>1253</v>
      </c>
      <c r="C276" t="s">
        <v>1254</v>
      </c>
      <c r="D276" t="s">
        <v>1255</v>
      </c>
      <c r="E276">
        <v>0</v>
      </c>
      <c r="F276">
        <v>0</v>
      </c>
      <c r="G276">
        <v>0</v>
      </c>
      <c r="H276">
        <v>0</v>
      </c>
      <c r="I276">
        <v>0</v>
      </c>
      <c r="J276">
        <v>39</v>
      </c>
      <c r="K276">
        <v>34</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1257</v>
      </c>
      <c r="AF276" t="s">
        <v>1253</v>
      </c>
    </row>
    <row r="277" spans="1:32" x14ac:dyDescent="0.25">
      <c r="A277" s="3" t="s">
        <v>1258</v>
      </c>
      <c r="B277" t="s">
        <v>1259</v>
      </c>
      <c r="C277" t="s">
        <v>1260</v>
      </c>
      <c r="D277" t="s">
        <v>1259</v>
      </c>
      <c r="E277">
        <v>0</v>
      </c>
      <c r="F277">
        <v>0</v>
      </c>
      <c r="G277">
        <v>0</v>
      </c>
      <c r="H277">
        <v>0</v>
      </c>
      <c r="I277">
        <v>0</v>
      </c>
      <c r="J277">
        <v>103</v>
      </c>
      <c r="K277">
        <v>74</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91</v>
      </c>
      <c r="AF277" t="s">
        <v>1261</v>
      </c>
    </row>
    <row r="278" spans="1:32" ht="45" x14ac:dyDescent="0.25">
      <c r="A278" s="3" t="s">
        <v>1258</v>
      </c>
      <c r="B278" t="s">
        <v>1262</v>
      </c>
      <c r="C278" t="s">
        <v>1263</v>
      </c>
      <c r="D278" t="s">
        <v>1264</v>
      </c>
      <c r="E278">
        <v>0</v>
      </c>
      <c r="F278">
        <v>2</v>
      </c>
      <c r="G278">
        <v>0</v>
      </c>
      <c r="H278">
        <v>0</v>
      </c>
      <c r="I278">
        <v>4</v>
      </c>
      <c r="J278">
        <v>39</v>
      </c>
      <c r="K278">
        <v>29</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1266</v>
      </c>
      <c r="AF278" t="s">
        <v>1262</v>
      </c>
    </row>
    <row r="279" spans="1:32" ht="105" x14ac:dyDescent="0.25">
      <c r="A279" s="3" t="s">
        <v>1258</v>
      </c>
      <c r="B279" t="s">
        <v>1267</v>
      </c>
      <c r="C279" t="s">
        <v>1268</v>
      </c>
      <c r="D279" t="s">
        <v>1269</v>
      </c>
      <c r="E279">
        <v>0</v>
      </c>
      <c r="F279">
        <v>0</v>
      </c>
      <c r="G279">
        <v>0</v>
      </c>
      <c r="H279">
        <v>0</v>
      </c>
      <c r="I279">
        <v>0</v>
      </c>
      <c r="J279">
        <v>20</v>
      </c>
      <c r="K279">
        <v>18</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1270</v>
      </c>
      <c r="AE279" t="s">
        <v>241</v>
      </c>
      <c r="AF279" t="s">
        <v>1271</v>
      </c>
    </row>
    <row r="280" spans="1:32" x14ac:dyDescent="0.25">
      <c r="A280" s="3" t="s">
        <v>1258</v>
      </c>
      <c r="B280" t="s">
        <v>1272</v>
      </c>
      <c r="C280" t="s">
        <v>1273</v>
      </c>
      <c r="D280" t="s">
        <v>1272</v>
      </c>
      <c r="E280">
        <v>0</v>
      </c>
      <c r="F280">
        <v>0</v>
      </c>
      <c r="G280">
        <v>0</v>
      </c>
      <c r="H280">
        <v>0</v>
      </c>
      <c r="I280">
        <v>0</v>
      </c>
      <c r="J280">
        <v>55</v>
      </c>
      <c r="K280">
        <v>35</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102</v>
      </c>
      <c r="AF280" t="s">
        <v>1275</v>
      </c>
    </row>
    <row r="281" spans="1:32" x14ac:dyDescent="0.25">
      <c r="A281" s="3" t="s">
        <v>1258</v>
      </c>
      <c r="B281" t="s">
        <v>1276</v>
      </c>
      <c r="C281" t="s">
        <v>1277</v>
      </c>
      <c r="D281" t="s">
        <v>1278</v>
      </c>
      <c r="E281">
        <v>0</v>
      </c>
      <c r="F281">
        <v>1</v>
      </c>
      <c r="G281">
        <v>0</v>
      </c>
      <c r="H281">
        <v>0</v>
      </c>
      <c r="I281">
        <v>0</v>
      </c>
      <c r="J281">
        <v>212</v>
      </c>
      <c r="K281">
        <v>197</v>
      </c>
      <c r="L281" t="s">
        <v>36</v>
      </c>
      <c r="M281">
        <v>0</v>
      </c>
      <c r="N281">
        <v>1</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1279</v>
      </c>
      <c r="AE281" t="s">
        <v>294</v>
      </c>
      <c r="AF281" t="s">
        <v>1280</v>
      </c>
    </row>
    <row r="282" spans="1:32" x14ac:dyDescent="0.25">
      <c r="A282" s="3" t="s">
        <v>1258</v>
      </c>
      <c r="B282" t="s">
        <v>1281</v>
      </c>
      <c r="C282" t="s">
        <v>1282</v>
      </c>
      <c r="D282" t="s">
        <v>1281</v>
      </c>
      <c r="E282">
        <v>0</v>
      </c>
      <c r="F282">
        <v>2</v>
      </c>
      <c r="G282">
        <v>0</v>
      </c>
      <c r="H282">
        <v>1</v>
      </c>
      <c r="I282">
        <v>0</v>
      </c>
      <c r="J282">
        <v>113</v>
      </c>
      <c r="K282">
        <v>79</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1284</v>
      </c>
      <c r="AF282" t="s">
        <v>1281</v>
      </c>
    </row>
    <row r="283" spans="1:32" x14ac:dyDescent="0.25">
      <c r="A283" s="3" t="s">
        <v>1258</v>
      </c>
      <c r="B283" t="s">
        <v>1285</v>
      </c>
      <c r="C283" t="s">
        <v>1286</v>
      </c>
      <c r="D283" t="s">
        <v>1285</v>
      </c>
      <c r="E283">
        <v>0</v>
      </c>
      <c r="F283">
        <v>0</v>
      </c>
      <c r="G283">
        <v>0</v>
      </c>
      <c r="H283">
        <v>0</v>
      </c>
      <c r="I283">
        <v>0</v>
      </c>
      <c r="J283">
        <v>105</v>
      </c>
      <c r="K283">
        <v>51</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1287</v>
      </c>
      <c r="AF283" t="s">
        <v>1285</v>
      </c>
    </row>
    <row r="284" spans="1:32" x14ac:dyDescent="0.25">
      <c r="A284" s="3" t="s">
        <v>1258</v>
      </c>
      <c r="B284" t="s">
        <v>1288</v>
      </c>
      <c r="C284" t="s">
        <v>1286</v>
      </c>
      <c r="D284" t="s">
        <v>1285</v>
      </c>
      <c r="E284">
        <v>0</v>
      </c>
      <c r="F284">
        <v>0</v>
      </c>
      <c r="G284">
        <v>0</v>
      </c>
      <c r="H284">
        <v>0</v>
      </c>
      <c r="I284">
        <v>0</v>
      </c>
      <c r="J284">
        <v>105</v>
      </c>
      <c r="K284">
        <v>51</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1107</v>
      </c>
      <c r="AF284" t="s">
        <v>1285</v>
      </c>
    </row>
    <row r="285" spans="1:32" x14ac:dyDescent="0.25">
      <c r="A285" s="3" t="s">
        <v>1258</v>
      </c>
      <c r="B285" t="s">
        <v>1290</v>
      </c>
      <c r="C285" t="s">
        <v>1291</v>
      </c>
      <c r="D285" t="s">
        <v>1292</v>
      </c>
      <c r="E285">
        <v>0</v>
      </c>
      <c r="F285">
        <v>0</v>
      </c>
      <c r="G285">
        <v>0</v>
      </c>
      <c r="H285">
        <v>0</v>
      </c>
      <c r="I285">
        <v>0</v>
      </c>
      <c r="J285">
        <v>71</v>
      </c>
      <c r="K285">
        <v>54</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1294</v>
      </c>
      <c r="AF285" t="s">
        <v>1290</v>
      </c>
    </row>
    <row r="286" spans="1:32" ht="60" x14ac:dyDescent="0.25">
      <c r="A286" s="3" t="s">
        <v>1258</v>
      </c>
      <c r="B286" t="s">
        <v>1295</v>
      </c>
      <c r="C286" t="s">
        <v>1296</v>
      </c>
      <c r="D286" t="s">
        <v>1297</v>
      </c>
      <c r="E286">
        <v>0</v>
      </c>
      <c r="F286">
        <v>0</v>
      </c>
      <c r="G286">
        <v>0</v>
      </c>
      <c r="H286">
        <v>0</v>
      </c>
      <c r="I286">
        <v>0</v>
      </c>
      <c r="J286">
        <v>90</v>
      </c>
      <c r="K286">
        <v>49</v>
      </c>
      <c r="L286" t="s">
        <v>36</v>
      </c>
      <c r="M286">
        <v>0</v>
      </c>
      <c r="N286">
        <v>0</v>
      </c>
      <c r="O286">
        <v>0</v>
      </c>
      <c r="P286" t="s">
        <v>37</v>
      </c>
      <c r="Q286" t="s">
        <v>37</v>
      </c>
      <c r="R286" t="s">
        <v>37</v>
      </c>
      <c r="S286" t="s">
        <v>37</v>
      </c>
      <c r="T286" t="s">
        <v>38</v>
      </c>
      <c r="U286" t="s">
        <v>38</v>
      </c>
      <c r="V286" t="s">
        <v>38</v>
      </c>
      <c r="W286" t="s">
        <v>38</v>
      </c>
      <c r="X286" t="s">
        <v>38</v>
      </c>
      <c r="Y286" t="s">
        <v>38</v>
      </c>
      <c r="Z286" t="s">
        <v>37</v>
      </c>
      <c r="AA286">
        <v>0</v>
      </c>
      <c r="AB286">
        <v>0</v>
      </c>
      <c r="AC286" t="s">
        <v>39</v>
      </c>
      <c r="AD286" s="2" t="s">
        <v>1298</v>
      </c>
      <c r="AE286" t="s">
        <v>890</v>
      </c>
      <c r="AF286" t="s">
        <v>1299</v>
      </c>
    </row>
    <row r="287" spans="1:32" ht="30" x14ac:dyDescent="0.25">
      <c r="A287" s="3" t="s">
        <v>1258</v>
      </c>
      <c r="B287" t="s">
        <v>1300</v>
      </c>
      <c r="C287" t="s">
        <v>1301</v>
      </c>
      <c r="D287" t="s">
        <v>1300</v>
      </c>
      <c r="E287">
        <v>0</v>
      </c>
      <c r="F287">
        <v>0</v>
      </c>
      <c r="G287">
        <v>0</v>
      </c>
      <c r="H287">
        <v>0</v>
      </c>
      <c r="I287">
        <v>0</v>
      </c>
      <c r="J287">
        <v>94</v>
      </c>
      <c r="K287">
        <v>74</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1302</v>
      </c>
      <c r="AE287" t="s">
        <v>1303</v>
      </c>
      <c r="AF287" t="s">
        <v>1300</v>
      </c>
    </row>
    <row r="288" spans="1:32" x14ac:dyDescent="0.25">
      <c r="A288" s="3" t="s">
        <v>1258</v>
      </c>
      <c r="B288" t="s">
        <v>1304</v>
      </c>
      <c r="C288" t="s">
        <v>1305</v>
      </c>
      <c r="D288" t="s">
        <v>1306</v>
      </c>
      <c r="E288">
        <v>0</v>
      </c>
      <c r="F288">
        <v>0</v>
      </c>
      <c r="G288">
        <v>0</v>
      </c>
      <c r="H288">
        <v>0</v>
      </c>
      <c r="I288">
        <v>0</v>
      </c>
      <c r="J288">
        <v>101</v>
      </c>
      <c r="K288">
        <v>50</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1308</v>
      </c>
      <c r="AF288" t="s">
        <v>1309</v>
      </c>
    </row>
    <row r="289" spans="1:32" x14ac:dyDescent="0.25">
      <c r="A289" s="3" t="s">
        <v>1310</v>
      </c>
      <c r="B289" t="s">
        <v>1311</v>
      </c>
      <c r="C289" t="s">
        <v>43</v>
      </c>
      <c r="D289" t="s">
        <v>1311</v>
      </c>
      <c r="E289">
        <v>0</v>
      </c>
      <c r="F289">
        <v>0</v>
      </c>
      <c r="G289">
        <v>0</v>
      </c>
      <c r="H289">
        <v>0</v>
      </c>
      <c r="I289">
        <v>0</v>
      </c>
      <c r="J289">
        <v>84</v>
      </c>
      <c r="K289">
        <v>82</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334</v>
      </c>
      <c r="AF289" t="s">
        <v>1311</v>
      </c>
    </row>
    <row r="290" spans="1:32" ht="30" x14ac:dyDescent="0.25">
      <c r="A290" s="3" t="s">
        <v>1310</v>
      </c>
      <c r="B290" t="s">
        <v>1313</v>
      </c>
      <c r="C290" t="s">
        <v>1314</v>
      </c>
      <c r="D290" t="s">
        <v>1315</v>
      </c>
      <c r="E290">
        <v>0</v>
      </c>
      <c r="F290">
        <v>0</v>
      </c>
      <c r="G290">
        <v>0</v>
      </c>
      <c r="H290">
        <v>0</v>
      </c>
      <c r="I290">
        <v>0</v>
      </c>
      <c r="J290">
        <v>39</v>
      </c>
      <c r="K290">
        <v>38</v>
      </c>
      <c r="L290" t="s">
        <v>36</v>
      </c>
      <c r="M290">
        <v>0</v>
      </c>
      <c r="N290">
        <v>0</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1007</v>
      </c>
      <c r="AF290" t="s">
        <v>1317</v>
      </c>
    </row>
    <row r="291" spans="1:32" x14ac:dyDescent="0.25">
      <c r="A291" s="3" t="s">
        <v>1310</v>
      </c>
      <c r="B291" t="s">
        <v>1318</v>
      </c>
      <c r="C291" t="s">
        <v>1319</v>
      </c>
      <c r="D291" t="s">
        <v>1318</v>
      </c>
      <c r="E291">
        <v>0</v>
      </c>
      <c r="F291">
        <v>0</v>
      </c>
      <c r="G291">
        <v>0</v>
      </c>
      <c r="H291">
        <v>0</v>
      </c>
      <c r="I291">
        <v>0</v>
      </c>
      <c r="J291">
        <v>104</v>
      </c>
      <c r="K291">
        <v>77</v>
      </c>
      <c r="L291" t="s">
        <v>36</v>
      </c>
      <c r="M291">
        <v>0</v>
      </c>
      <c r="N291">
        <v>1</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1320</v>
      </c>
      <c r="AF291" t="s">
        <v>1318</v>
      </c>
    </row>
    <row r="292" spans="1:32" ht="30" x14ac:dyDescent="0.25">
      <c r="A292" s="3" t="s">
        <v>1321</v>
      </c>
      <c r="B292" t="s">
        <v>1322</v>
      </c>
      <c r="C292" t="s">
        <v>1323</v>
      </c>
      <c r="D292" t="s">
        <v>1324</v>
      </c>
      <c r="E292">
        <v>0</v>
      </c>
      <c r="F292">
        <v>0</v>
      </c>
      <c r="G292">
        <v>0</v>
      </c>
      <c r="H292">
        <v>0</v>
      </c>
      <c r="I292">
        <v>0</v>
      </c>
      <c r="J292">
        <v>53</v>
      </c>
      <c r="K292">
        <v>43</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62</v>
      </c>
      <c r="AF292" t="s">
        <v>1326</v>
      </c>
    </row>
    <row r="293" spans="1:32" x14ac:dyDescent="0.25">
      <c r="A293" s="3" t="s">
        <v>1321</v>
      </c>
      <c r="B293" t="s">
        <v>1327</v>
      </c>
      <c r="C293" t="s">
        <v>1328</v>
      </c>
      <c r="D293" t="s">
        <v>1329</v>
      </c>
      <c r="E293">
        <v>0</v>
      </c>
      <c r="F293">
        <v>0</v>
      </c>
      <c r="G293">
        <v>0</v>
      </c>
      <c r="H293">
        <v>0</v>
      </c>
      <c r="I293">
        <v>0</v>
      </c>
      <c r="J293">
        <v>80</v>
      </c>
      <c r="K293">
        <v>49</v>
      </c>
      <c r="L293" t="s">
        <v>36</v>
      </c>
      <c r="M293">
        <v>0</v>
      </c>
      <c r="N293">
        <v>0</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1331</v>
      </c>
      <c r="AF293" t="s">
        <v>1327</v>
      </c>
    </row>
    <row r="294" spans="1:32" x14ac:dyDescent="0.25">
      <c r="A294" s="3" t="s">
        <v>1321</v>
      </c>
      <c r="B294" t="s">
        <v>1332</v>
      </c>
      <c r="C294" t="s">
        <v>1333</v>
      </c>
      <c r="D294" t="s">
        <v>1334</v>
      </c>
      <c r="E294">
        <v>0</v>
      </c>
      <c r="F294">
        <v>0</v>
      </c>
      <c r="G294">
        <v>2</v>
      </c>
      <c r="H294">
        <v>0</v>
      </c>
      <c r="I294">
        <v>0</v>
      </c>
      <c r="J294">
        <v>159</v>
      </c>
      <c r="K294">
        <v>130</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1335</v>
      </c>
      <c r="AE294" t="s">
        <v>1336</v>
      </c>
      <c r="AF294" t="s">
        <v>1337</v>
      </c>
    </row>
    <row r="295" spans="1:32" x14ac:dyDescent="0.25">
      <c r="A295" s="3" t="s">
        <v>1338</v>
      </c>
      <c r="B295" t="s">
        <v>1339</v>
      </c>
      <c r="C295" t="s">
        <v>1340</v>
      </c>
      <c r="D295" t="s">
        <v>1341</v>
      </c>
      <c r="E295">
        <v>0</v>
      </c>
      <c r="F295">
        <v>0</v>
      </c>
      <c r="G295">
        <v>0</v>
      </c>
      <c r="H295">
        <v>0</v>
      </c>
      <c r="I295">
        <v>0</v>
      </c>
      <c r="J295">
        <v>70</v>
      </c>
      <c r="K295">
        <v>55</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1342</v>
      </c>
      <c r="AE295" t="s">
        <v>225</v>
      </c>
      <c r="AF295" t="s">
        <v>1339</v>
      </c>
    </row>
    <row r="296" spans="1:32" x14ac:dyDescent="0.25">
      <c r="A296" s="3" t="s">
        <v>1338</v>
      </c>
      <c r="B296" t="s">
        <v>1343</v>
      </c>
      <c r="C296" t="s">
        <v>1344</v>
      </c>
      <c r="D296" t="s">
        <v>1345</v>
      </c>
      <c r="E296">
        <v>0</v>
      </c>
      <c r="F296">
        <v>0</v>
      </c>
      <c r="G296">
        <v>0</v>
      </c>
      <c r="H296">
        <v>0</v>
      </c>
      <c r="I296">
        <v>0</v>
      </c>
      <c r="J296">
        <v>101</v>
      </c>
      <c r="K296">
        <v>86</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1007</v>
      </c>
      <c r="AF296" t="s">
        <v>1346</v>
      </c>
    </row>
    <row r="297" spans="1:32" ht="30" x14ac:dyDescent="0.25">
      <c r="A297" s="3" t="s">
        <v>1338</v>
      </c>
      <c r="B297" t="s">
        <v>1347</v>
      </c>
      <c r="C297" t="s">
        <v>1348</v>
      </c>
      <c r="D297" t="s">
        <v>1347</v>
      </c>
      <c r="E297">
        <v>0</v>
      </c>
      <c r="F297">
        <v>0</v>
      </c>
      <c r="G297">
        <v>0</v>
      </c>
      <c r="H297">
        <v>0</v>
      </c>
      <c r="I297">
        <v>0</v>
      </c>
      <c r="J297">
        <v>51</v>
      </c>
      <c r="K297">
        <v>39</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1350</v>
      </c>
      <c r="AF297" t="s">
        <v>1347</v>
      </c>
    </row>
    <row r="298" spans="1:32" x14ac:dyDescent="0.25">
      <c r="A298" s="3" t="s">
        <v>1338</v>
      </c>
      <c r="B298" t="s">
        <v>1351</v>
      </c>
      <c r="C298" t="s">
        <v>43</v>
      </c>
      <c r="D298" t="s">
        <v>1352</v>
      </c>
      <c r="E298">
        <v>0</v>
      </c>
      <c r="F298">
        <v>0</v>
      </c>
      <c r="G298">
        <v>0</v>
      </c>
      <c r="H298">
        <v>0</v>
      </c>
      <c r="I298">
        <v>0</v>
      </c>
      <c r="J298">
        <v>99</v>
      </c>
      <c r="K298">
        <v>69</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368</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1357</v>
      </c>
      <c r="AF299" t="s">
        <v>1355</v>
      </c>
    </row>
    <row r="300" spans="1:32" x14ac:dyDescent="0.25">
      <c r="A300" s="3" t="s">
        <v>1338</v>
      </c>
      <c r="B300" t="s">
        <v>1358</v>
      </c>
      <c r="C300" t="s">
        <v>1359</v>
      </c>
      <c r="D300" t="s">
        <v>1358</v>
      </c>
      <c r="E300">
        <v>0</v>
      </c>
      <c r="F300">
        <v>0</v>
      </c>
      <c r="G300">
        <v>0</v>
      </c>
      <c r="H300">
        <v>0</v>
      </c>
      <c r="I300">
        <v>0</v>
      </c>
      <c r="J300">
        <v>145</v>
      </c>
      <c r="K300">
        <v>140</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1361</v>
      </c>
      <c r="AF300" t="s">
        <v>1362</v>
      </c>
    </row>
    <row r="301" spans="1:32" x14ac:dyDescent="0.25">
      <c r="A301" s="3" t="s">
        <v>1363</v>
      </c>
      <c r="B301" t="s">
        <v>1364</v>
      </c>
      <c r="C301" t="s">
        <v>1365</v>
      </c>
      <c r="D301" t="s">
        <v>1366</v>
      </c>
      <c r="E301">
        <v>0</v>
      </c>
      <c r="F301">
        <v>0</v>
      </c>
      <c r="G301">
        <v>0</v>
      </c>
      <c r="H301">
        <v>0</v>
      </c>
      <c r="I301">
        <v>0</v>
      </c>
      <c r="J301">
        <v>92</v>
      </c>
      <c r="K301">
        <v>60</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881</v>
      </c>
      <c r="AF301" t="s">
        <v>1368</v>
      </c>
    </row>
    <row r="302" spans="1:32" x14ac:dyDescent="0.25">
      <c r="A302" s="3" t="s">
        <v>1363</v>
      </c>
      <c r="B302" t="s">
        <v>1369</v>
      </c>
      <c r="C302" t="s">
        <v>1370</v>
      </c>
      <c r="D302" t="s">
        <v>1369</v>
      </c>
      <c r="E302">
        <v>0</v>
      </c>
      <c r="F302">
        <v>0</v>
      </c>
      <c r="G302">
        <v>0</v>
      </c>
      <c r="H302">
        <v>0</v>
      </c>
      <c r="I302">
        <v>0</v>
      </c>
      <c r="J302">
        <v>161</v>
      </c>
      <c r="K302">
        <v>151</v>
      </c>
      <c r="L302" t="s">
        <v>36</v>
      </c>
      <c r="M302">
        <v>0</v>
      </c>
      <c r="N302">
        <v>0</v>
      </c>
      <c r="O302">
        <v>0</v>
      </c>
      <c r="P302" t="s">
        <v>37</v>
      </c>
      <c r="Q302" t="s">
        <v>37</v>
      </c>
      <c r="R302" t="s">
        <v>37</v>
      </c>
      <c r="S302" t="s">
        <v>37</v>
      </c>
      <c r="T302" t="s">
        <v>38</v>
      </c>
      <c r="U302" t="s">
        <v>38</v>
      </c>
      <c r="V302" t="s">
        <v>60</v>
      </c>
      <c r="W302" t="s">
        <v>38</v>
      </c>
      <c r="X302" t="s">
        <v>38</v>
      </c>
      <c r="Y302" t="s">
        <v>38</v>
      </c>
      <c r="Z302" t="s">
        <v>37</v>
      </c>
      <c r="AA302">
        <v>0</v>
      </c>
      <c r="AB302">
        <v>0</v>
      </c>
      <c r="AC302" t="s">
        <v>39</v>
      </c>
      <c r="AD302" s="2" t="s">
        <v>1371</v>
      </c>
      <c r="AE302" t="s">
        <v>1372</v>
      </c>
      <c r="AF302" t="s">
        <v>1369</v>
      </c>
    </row>
    <row r="303" spans="1:32" ht="30" x14ac:dyDescent="0.25">
      <c r="A303" s="3" t="s">
        <v>1373</v>
      </c>
      <c r="B303" t="s">
        <v>1374</v>
      </c>
      <c r="C303" t="s">
        <v>1375</v>
      </c>
      <c r="D303" t="s">
        <v>1374</v>
      </c>
      <c r="E303">
        <v>0</v>
      </c>
      <c r="F303">
        <v>0</v>
      </c>
      <c r="G303">
        <v>0</v>
      </c>
      <c r="H303">
        <v>0</v>
      </c>
      <c r="I303">
        <v>0</v>
      </c>
      <c r="J303">
        <v>100</v>
      </c>
      <c r="K303">
        <v>46</v>
      </c>
      <c r="L303" t="s">
        <v>36</v>
      </c>
      <c r="M303">
        <v>0</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1101</v>
      </c>
      <c r="AF303" t="s">
        <v>1377</v>
      </c>
    </row>
    <row r="304" spans="1:32" x14ac:dyDescent="0.25">
      <c r="A304" s="3" t="s">
        <v>1373</v>
      </c>
      <c r="B304" t="s">
        <v>1378</v>
      </c>
      <c r="C304" t="s">
        <v>1379</v>
      </c>
      <c r="D304" t="s">
        <v>1378</v>
      </c>
      <c r="E304">
        <v>0</v>
      </c>
      <c r="F304">
        <v>0</v>
      </c>
      <c r="G304">
        <v>0</v>
      </c>
      <c r="H304">
        <v>0</v>
      </c>
      <c r="I304">
        <v>0</v>
      </c>
      <c r="J304">
        <v>32</v>
      </c>
      <c r="K304">
        <v>32</v>
      </c>
      <c r="L304" t="s">
        <v>36</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1380</v>
      </c>
      <c r="AE304" t="s">
        <v>1234</v>
      </c>
      <c r="AF304" t="s">
        <v>1378</v>
      </c>
    </row>
    <row r="305" spans="1:32" ht="30" x14ac:dyDescent="0.25">
      <c r="A305" s="3" t="s">
        <v>1373</v>
      </c>
      <c r="B305" t="s">
        <v>1381</v>
      </c>
      <c r="C305" t="s">
        <v>1382</v>
      </c>
      <c r="D305" t="s">
        <v>1383</v>
      </c>
      <c r="E305">
        <v>0</v>
      </c>
      <c r="F305">
        <v>1</v>
      </c>
      <c r="G305">
        <v>0</v>
      </c>
      <c r="H305">
        <v>0</v>
      </c>
      <c r="I305">
        <v>15</v>
      </c>
      <c r="J305">
        <v>95</v>
      </c>
      <c r="K305">
        <v>44</v>
      </c>
      <c r="L305" t="s">
        <v>36</v>
      </c>
      <c r="M305">
        <v>0</v>
      </c>
      <c r="N305">
        <v>0</v>
      </c>
      <c r="O305">
        <v>0</v>
      </c>
      <c r="P305" t="s">
        <v>37</v>
      </c>
      <c r="Q305" t="s">
        <v>37</v>
      </c>
      <c r="R305" t="s">
        <v>37</v>
      </c>
      <c r="S305" t="s">
        <v>36</v>
      </c>
      <c r="T305" t="s">
        <v>38</v>
      </c>
      <c r="U305" t="s">
        <v>38</v>
      </c>
      <c r="V305" t="s">
        <v>38</v>
      </c>
      <c r="W305" t="s">
        <v>38</v>
      </c>
      <c r="X305" t="s">
        <v>38</v>
      </c>
      <c r="Y305" t="s">
        <v>38</v>
      </c>
      <c r="Z305" t="s">
        <v>37</v>
      </c>
      <c r="AA305">
        <v>0</v>
      </c>
      <c r="AB305">
        <v>0</v>
      </c>
      <c r="AC305" t="s">
        <v>39</v>
      </c>
      <c r="AD305" s="2" t="s">
        <v>1384</v>
      </c>
      <c r="AE305" t="s">
        <v>1234</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1251</v>
      </c>
      <c r="AF306" t="s">
        <v>1390</v>
      </c>
    </row>
    <row r="307" spans="1:32" ht="90" x14ac:dyDescent="0.25">
      <c r="A307" s="3" t="s">
        <v>1373</v>
      </c>
      <c r="B307" t="s">
        <v>1391</v>
      </c>
      <c r="C307" t="s">
        <v>1392</v>
      </c>
      <c r="D307" t="s">
        <v>1393</v>
      </c>
      <c r="E307">
        <v>0</v>
      </c>
      <c r="F307">
        <v>0</v>
      </c>
      <c r="G307">
        <v>0</v>
      </c>
      <c r="H307">
        <v>0</v>
      </c>
      <c r="I307">
        <v>2</v>
      </c>
      <c r="J307">
        <v>84</v>
      </c>
      <c r="K307">
        <v>61</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3801</v>
      </c>
      <c r="AE307" t="s">
        <v>273</v>
      </c>
      <c r="AF307" t="s">
        <v>1394</v>
      </c>
    </row>
    <row r="308" spans="1:32" ht="30" x14ac:dyDescent="0.25">
      <c r="A308" s="3" t="s">
        <v>1373</v>
      </c>
      <c r="B308" t="s">
        <v>1395</v>
      </c>
      <c r="C308" t="s">
        <v>43</v>
      </c>
      <c r="D308" t="s">
        <v>1396</v>
      </c>
      <c r="E308">
        <v>0</v>
      </c>
      <c r="F308">
        <v>0</v>
      </c>
      <c r="G308">
        <v>0</v>
      </c>
      <c r="H308">
        <v>0</v>
      </c>
      <c r="I308">
        <v>0</v>
      </c>
      <c r="J308">
        <v>123</v>
      </c>
      <c r="K308">
        <v>103</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1398</v>
      </c>
      <c r="AF308" t="s">
        <v>1395</v>
      </c>
    </row>
    <row r="309" spans="1:32" ht="30" x14ac:dyDescent="0.25">
      <c r="A309" s="3" t="s">
        <v>1373</v>
      </c>
      <c r="B309" t="s">
        <v>1399</v>
      </c>
      <c r="C309" t="s">
        <v>1400</v>
      </c>
      <c r="D309" t="s">
        <v>1399</v>
      </c>
      <c r="E309">
        <v>0</v>
      </c>
      <c r="F309">
        <v>0</v>
      </c>
      <c r="G309">
        <v>0</v>
      </c>
      <c r="H309">
        <v>0</v>
      </c>
      <c r="I309">
        <v>0</v>
      </c>
      <c r="J309">
        <v>92</v>
      </c>
      <c r="K309">
        <v>58</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1402</v>
      </c>
      <c r="AF309" t="s">
        <v>1399</v>
      </c>
    </row>
    <row r="310" spans="1:32" ht="30" x14ac:dyDescent="0.25">
      <c r="A310" s="3" t="s">
        <v>1373</v>
      </c>
      <c r="B310" t="s">
        <v>1403</v>
      </c>
      <c r="C310" t="s">
        <v>1404</v>
      </c>
      <c r="D310" t="s">
        <v>1405</v>
      </c>
      <c r="E310">
        <v>0</v>
      </c>
      <c r="F310">
        <v>0</v>
      </c>
      <c r="G310">
        <v>0</v>
      </c>
      <c r="H310">
        <v>0</v>
      </c>
      <c r="I310">
        <v>0</v>
      </c>
      <c r="J310">
        <v>121</v>
      </c>
      <c r="K310">
        <v>76</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1406</v>
      </c>
      <c r="AE310" t="s">
        <v>1407</v>
      </c>
      <c r="AF310" t="s">
        <v>1403</v>
      </c>
    </row>
    <row r="311" spans="1:32" x14ac:dyDescent="0.25">
      <c r="A311" s="3" t="s">
        <v>1408</v>
      </c>
      <c r="B311" t="s">
        <v>1409</v>
      </c>
      <c r="C311" t="s">
        <v>1410</v>
      </c>
      <c r="D311" t="s">
        <v>1411</v>
      </c>
      <c r="E311">
        <v>0</v>
      </c>
      <c r="F311">
        <v>0</v>
      </c>
      <c r="G311">
        <v>0</v>
      </c>
      <c r="H311">
        <v>0</v>
      </c>
      <c r="I311">
        <v>0</v>
      </c>
      <c r="J311">
        <v>169</v>
      </c>
      <c r="K311">
        <v>137</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201</v>
      </c>
      <c r="AF311" t="s">
        <v>1411</v>
      </c>
    </row>
    <row r="312" spans="1:32" ht="30" x14ac:dyDescent="0.25">
      <c r="A312" s="3" t="s">
        <v>1408</v>
      </c>
      <c r="B312" t="s">
        <v>1412</v>
      </c>
      <c r="C312" t="s">
        <v>1413</v>
      </c>
      <c r="D312" t="s">
        <v>1412</v>
      </c>
      <c r="E312">
        <v>0</v>
      </c>
      <c r="F312">
        <v>0</v>
      </c>
      <c r="G312">
        <v>0</v>
      </c>
      <c r="H312">
        <v>0</v>
      </c>
      <c r="I312">
        <v>0</v>
      </c>
      <c r="J312">
        <v>114</v>
      </c>
      <c r="K312">
        <v>101</v>
      </c>
      <c r="L312" t="s">
        <v>36</v>
      </c>
      <c r="M312">
        <v>0</v>
      </c>
      <c r="N312">
        <v>2</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1414</v>
      </c>
      <c r="AE312" t="s">
        <v>1415</v>
      </c>
      <c r="AF312" t="s">
        <v>1412</v>
      </c>
    </row>
    <row r="313" spans="1:32" ht="45" x14ac:dyDescent="0.25">
      <c r="A313" s="3" t="s">
        <v>1416</v>
      </c>
      <c r="B313" t="s">
        <v>1417</v>
      </c>
      <c r="C313" t="s">
        <v>1418</v>
      </c>
      <c r="D313" t="s">
        <v>1419</v>
      </c>
      <c r="E313">
        <v>0</v>
      </c>
      <c r="F313">
        <v>0</v>
      </c>
      <c r="G313">
        <v>0</v>
      </c>
      <c r="H313">
        <v>0</v>
      </c>
      <c r="I313">
        <v>0</v>
      </c>
      <c r="J313">
        <v>82</v>
      </c>
      <c r="K313">
        <v>50</v>
      </c>
      <c r="L313" t="s">
        <v>36</v>
      </c>
      <c r="M313">
        <v>0</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1420</v>
      </c>
      <c r="AE313" t="s">
        <v>890</v>
      </c>
      <c r="AF313" t="s">
        <v>1421</v>
      </c>
    </row>
    <row r="314" spans="1:32" ht="30" x14ac:dyDescent="0.25">
      <c r="A314" s="3" t="s">
        <v>1416</v>
      </c>
      <c r="B314" t="s">
        <v>1422</v>
      </c>
      <c r="C314" t="s">
        <v>1423</v>
      </c>
      <c r="D314" t="s">
        <v>1422</v>
      </c>
      <c r="E314">
        <v>0</v>
      </c>
      <c r="F314">
        <v>0</v>
      </c>
      <c r="G314">
        <v>0</v>
      </c>
      <c r="H314">
        <v>1</v>
      </c>
      <c r="I314">
        <v>0</v>
      </c>
      <c r="J314">
        <v>120</v>
      </c>
      <c r="K314">
        <v>86</v>
      </c>
      <c r="L314" t="s">
        <v>36</v>
      </c>
      <c r="M314">
        <v>0</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1424</v>
      </c>
      <c r="AE314" t="s">
        <v>1425</v>
      </c>
      <c r="AF314" t="s">
        <v>1422</v>
      </c>
    </row>
    <row r="315" spans="1:32" x14ac:dyDescent="0.25">
      <c r="A315" s="3" t="s">
        <v>1416</v>
      </c>
      <c r="B315" t="s">
        <v>1426</v>
      </c>
      <c r="C315" t="s">
        <v>1427</v>
      </c>
      <c r="D315" t="s">
        <v>1428</v>
      </c>
      <c r="E315">
        <v>0</v>
      </c>
      <c r="F315">
        <v>0</v>
      </c>
      <c r="G315">
        <v>0</v>
      </c>
      <c r="H315">
        <v>0</v>
      </c>
      <c r="I315">
        <v>0</v>
      </c>
      <c r="J315">
        <v>91</v>
      </c>
      <c r="K315">
        <v>70</v>
      </c>
      <c r="L315" t="s">
        <v>36</v>
      </c>
      <c r="M315">
        <v>0</v>
      </c>
      <c r="N315">
        <v>1</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1429</v>
      </c>
      <c r="AE315" t="s">
        <v>1430</v>
      </c>
      <c r="AF315" t="s">
        <v>1431</v>
      </c>
    </row>
    <row r="316" spans="1:32" x14ac:dyDescent="0.25">
      <c r="A316" s="3" t="s">
        <v>1416</v>
      </c>
      <c r="B316" t="s">
        <v>1432</v>
      </c>
      <c r="C316" t="s">
        <v>1433</v>
      </c>
      <c r="D316" t="s">
        <v>1434</v>
      </c>
      <c r="E316">
        <v>0</v>
      </c>
      <c r="F316">
        <v>0</v>
      </c>
      <c r="G316">
        <v>0</v>
      </c>
      <c r="H316">
        <v>0</v>
      </c>
      <c r="I316">
        <v>0</v>
      </c>
      <c r="J316">
        <v>65</v>
      </c>
      <c r="K316">
        <v>42</v>
      </c>
      <c r="L316" t="s">
        <v>36</v>
      </c>
      <c r="M316">
        <v>0</v>
      </c>
      <c r="N316">
        <v>0</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1435</v>
      </c>
      <c r="AE316" t="s">
        <v>767</v>
      </c>
      <c r="AF316" t="s">
        <v>1432</v>
      </c>
    </row>
    <row r="317" spans="1:32" x14ac:dyDescent="0.25">
      <c r="A317" s="3" t="s">
        <v>1416</v>
      </c>
      <c r="B317" t="s">
        <v>1436</v>
      </c>
      <c r="C317" t="s">
        <v>1437</v>
      </c>
      <c r="D317" t="s">
        <v>1438</v>
      </c>
      <c r="E317">
        <v>0</v>
      </c>
      <c r="F317">
        <v>0</v>
      </c>
      <c r="G317">
        <v>0</v>
      </c>
      <c r="H317">
        <v>0</v>
      </c>
      <c r="I317">
        <v>0</v>
      </c>
      <c r="J317">
        <v>123</v>
      </c>
      <c r="K317">
        <v>88</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1174</v>
      </c>
      <c r="AF317" t="s">
        <v>1438</v>
      </c>
    </row>
    <row r="318" spans="1:32" x14ac:dyDescent="0.25">
      <c r="A318" s="3" t="s">
        <v>1416</v>
      </c>
      <c r="B318" t="s">
        <v>1439</v>
      </c>
      <c r="C318" t="s">
        <v>1440</v>
      </c>
      <c r="D318" t="s">
        <v>296</v>
      </c>
      <c r="E318">
        <v>0</v>
      </c>
      <c r="F318">
        <v>0</v>
      </c>
      <c r="G318">
        <v>0</v>
      </c>
      <c r="H318">
        <v>0</v>
      </c>
      <c r="I318">
        <v>0</v>
      </c>
      <c r="J318">
        <v>60</v>
      </c>
      <c r="K318">
        <v>56</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225</v>
      </c>
      <c r="AF318" t="s">
        <v>1441</v>
      </c>
    </row>
    <row r="319" spans="1:32" x14ac:dyDescent="0.25">
      <c r="A319" s="3" t="s">
        <v>1416</v>
      </c>
      <c r="B319" t="s">
        <v>1442</v>
      </c>
      <c r="C319" t="s">
        <v>1443</v>
      </c>
      <c r="D319" t="s">
        <v>1442</v>
      </c>
      <c r="E319">
        <v>0</v>
      </c>
      <c r="F319">
        <v>0</v>
      </c>
      <c r="G319">
        <v>0</v>
      </c>
      <c r="H319">
        <v>0</v>
      </c>
      <c r="I319">
        <v>0</v>
      </c>
      <c r="J319">
        <v>98</v>
      </c>
      <c r="K319">
        <v>71</v>
      </c>
      <c r="L319" t="s">
        <v>36</v>
      </c>
      <c r="M319">
        <v>0</v>
      </c>
      <c r="N319">
        <v>0</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3802</v>
      </c>
      <c r="AE319" t="s">
        <v>654</v>
      </c>
      <c r="AF319" t="s">
        <v>1442</v>
      </c>
    </row>
    <row r="320" spans="1:32" ht="45"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1449</v>
      </c>
      <c r="AF320" t="s">
        <v>1450</v>
      </c>
    </row>
    <row r="321" spans="1:32" ht="45" x14ac:dyDescent="0.25">
      <c r="A321" s="3" t="s">
        <v>1451</v>
      </c>
      <c r="B321" t="s">
        <v>1452</v>
      </c>
      <c r="C321" t="s">
        <v>1453</v>
      </c>
      <c r="D321" t="s">
        <v>1452</v>
      </c>
      <c r="E321">
        <v>0</v>
      </c>
      <c r="F321">
        <v>0</v>
      </c>
      <c r="G321">
        <v>0</v>
      </c>
      <c r="H321">
        <v>0</v>
      </c>
      <c r="I321">
        <v>0</v>
      </c>
      <c r="J321">
        <v>80</v>
      </c>
      <c r="K321">
        <v>71</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1455</v>
      </c>
      <c r="AF321" t="s">
        <v>1452</v>
      </c>
    </row>
    <row r="322" spans="1:32" x14ac:dyDescent="0.25">
      <c r="A322" s="3" t="s">
        <v>1451</v>
      </c>
      <c r="B322" t="s">
        <v>1456</v>
      </c>
      <c r="C322" t="s">
        <v>1457</v>
      </c>
      <c r="D322" t="s">
        <v>1456</v>
      </c>
      <c r="E322">
        <v>0</v>
      </c>
      <c r="F322">
        <v>0</v>
      </c>
      <c r="G322">
        <v>0</v>
      </c>
      <c r="H322">
        <v>0</v>
      </c>
      <c r="I322">
        <v>0</v>
      </c>
      <c r="J322">
        <v>108</v>
      </c>
      <c r="K322">
        <v>91</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1458</v>
      </c>
      <c r="AE322" t="s">
        <v>1074</v>
      </c>
      <c r="AF322" t="s">
        <v>1456</v>
      </c>
    </row>
    <row r="323" spans="1:32" ht="90" x14ac:dyDescent="0.25">
      <c r="A323" s="3" t="s">
        <v>1459</v>
      </c>
      <c r="B323" t="s">
        <v>1460</v>
      </c>
      <c r="C323" t="s">
        <v>1461</v>
      </c>
      <c r="D323" t="s">
        <v>1462</v>
      </c>
      <c r="E323">
        <v>0</v>
      </c>
      <c r="F323">
        <v>0</v>
      </c>
      <c r="G323">
        <v>0</v>
      </c>
      <c r="H323">
        <v>0</v>
      </c>
      <c r="I323">
        <v>0</v>
      </c>
      <c r="J323">
        <v>100</v>
      </c>
      <c r="K323">
        <v>93</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1308</v>
      </c>
      <c r="AF323" t="s">
        <v>1460</v>
      </c>
    </row>
    <row r="324" spans="1:32" x14ac:dyDescent="0.25">
      <c r="A324" s="3" t="s">
        <v>1459</v>
      </c>
      <c r="B324" t="s">
        <v>1464</v>
      </c>
      <c r="C324" t="s">
        <v>1465</v>
      </c>
      <c r="D324" t="s">
        <v>1464</v>
      </c>
      <c r="E324">
        <v>0</v>
      </c>
      <c r="F324">
        <v>0</v>
      </c>
      <c r="G324">
        <v>0</v>
      </c>
      <c r="H324">
        <v>0</v>
      </c>
      <c r="I324">
        <v>0</v>
      </c>
      <c r="J324">
        <v>101</v>
      </c>
      <c r="K324">
        <v>79</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1467</v>
      </c>
      <c r="AF324" t="s">
        <v>1468</v>
      </c>
    </row>
    <row r="325" spans="1:32" ht="30" x14ac:dyDescent="0.25">
      <c r="A325" s="3" t="s">
        <v>1459</v>
      </c>
      <c r="B325" t="s">
        <v>1469</v>
      </c>
      <c r="C325" t="s">
        <v>1470</v>
      </c>
      <c r="D325" t="s">
        <v>1471</v>
      </c>
      <c r="E325">
        <v>0</v>
      </c>
      <c r="F325">
        <v>0</v>
      </c>
      <c r="G325">
        <v>0</v>
      </c>
      <c r="H325">
        <v>0</v>
      </c>
      <c r="I325">
        <v>0</v>
      </c>
      <c r="J325">
        <v>57</v>
      </c>
      <c r="K325">
        <v>46</v>
      </c>
      <c r="L325" t="s">
        <v>36</v>
      </c>
      <c r="M325">
        <v>0</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66</v>
      </c>
      <c r="AF325" t="s">
        <v>1469</v>
      </c>
    </row>
    <row r="326" spans="1:32" x14ac:dyDescent="0.25">
      <c r="A326" s="3" t="s">
        <v>1459</v>
      </c>
      <c r="B326" t="s">
        <v>1473</v>
      </c>
      <c r="C326" t="s">
        <v>1474</v>
      </c>
      <c r="D326" t="s">
        <v>1475</v>
      </c>
      <c r="E326">
        <v>0</v>
      </c>
      <c r="F326">
        <v>0</v>
      </c>
      <c r="G326">
        <v>0</v>
      </c>
      <c r="H326">
        <v>0</v>
      </c>
      <c r="I326">
        <v>0</v>
      </c>
      <c r="J326">
        <v>90</v>
      </c>
      <c r="K326">
        <v>76</v>
      </c>
      <c r="L326" t="s">
        <v>36</v>
      </c>
      <c r="M326">
        <v>0</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1476</v>
      </c>
      <c r="AE326" t="s">
        <v>1477</v>
      </c>
      <c r="AF326" t="s">
        <v>1478</v>
      </c>
    </row>
    <row r="327" spans="1:32" x14ac:dyDescent="0.25">
      <c r="A327" s="3" t="s">
        <v>1459</v>
      </c>
      <c r="B327" t="s">
        <v>1479</v>
      </c>
      <c r="C327" t="s">
        <v>1480</v>
      </c>
      <c r="D327" t="s">
        <v>1479</v>
      </c>
      <c r="E327">
        <v>0</v>
      </c>
      <c r="F327">
        <v>0</v>
      </c>
      <c r="G327">
        <v>0</v>
      </c>
      <c r="H327">
        <v>0</v>
      </c>
      <c r="I327">
        <v>0</v>
      </c>
      <c r="J327">
        <v>93</v>
      </c>
      <c r="K327">
        <v>84</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1482</v>
      </c>
      <c r="AF327" t="s">
        <v>1483</v>
      </c>
    </row>
    <row r="328" spans="1:32" x14ac:dyDescent="0.25">
      <c r="A328" s="3" t="s">
        <v>1459</v>
      </c>
      <c r="B328" t="s">
        <v>1484</v>
      </c>
      <c r="C328" t="s">
        <v>1485</v>
      </c>
      <c r="D328" t="s">
        <v>1484</v>
      </c>
      <c r="E328">
        <v>0</v>
      </c>
      <c r="F328">
        <v>0</v>
      </c>
      <c r="G328">
        <v>0</v>
      </c>
      <c r="H328">
        <v>0</v>
      </c>
      <c r="I328">
        <v>0</v>
      </c>
      <c r="J328">
        <v>111</v>
      </c>
      <c r="K328">
        <v>49</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1487</v>
      </c>
      <c r="AF328" t="s">
        <v>1484</v>
      </c>
    </row>
    <row r="329" spans="1:32" x14ac:dyDescent="0.25">
      <c r="A329" s="3" t="s">
        <v>1459</v>
      </c>
      <c r="B329" t="s">
        <v>1488</v>
      </c>
      <c r="C329" t="s">
        <v>1489</v>
      </c>
      <c r="D329" t="s">
        <v>1490</v>
      </c>
      <c r="E329">
        <v>0</v>
      </c>
      <c r="F329">
        <v>0</v>
      </c>
      <c r="G329">
        <v>0</v>
      </c>
      <c r="H329">
        <v>0</v>
      </c>
      <c r="I329">
        <v>0</v>
      </c>
      <c r="J329">
        <v>120</v>
      </c>
      <c r="K329">
        <v>98</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967</v>
      </c>
      <c r="AF329" t="s">
        <v>1488</v>
      </c>
    </row>
    <row r="330" spans="1:32" x14ac:dyDescent="0.25">
      <c r="A330" s="3" t="s">
        <v>1459</v>
      </c>
      <c r="B330" t="s">
        <v>1491</v>
      </c>
      <c r="C330" t="s">
        <v>1492</v>
      </c>
      <c r="D330" t="s">
        <v>1491</v>
      </c>
      <c r="E330">
        <v>0</v>
      </c>
      <c r="F330">
        <v>0</v>
      </c>
      <c r="G330">
        <v>0</v>
      </c>
      <c r="H330">
        <v>0</v>
      </c>
      <c r="I330">
        <v>0</v>
      </c>
      <c r="J330">
        <v>97</v>
      </c>
      <c r="K330">
        <v>72</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767</v>
      </c>
      <c r="AF330" t="s">
        <v>1491</v>
      </c>
    </row>
    <row r="331" spans="1:32" ht="150"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1496</v>
      </c>
      <c r="AE331" t="s">
        <v>186</v>
      </c>
      <c r="AF331" t="s">
        <v>1497</v>
      </c>
    </row>
    <row r="332" spans="1:32" x14ac:dyDescent="0.25">
      <c r="A332" s="3" t="s">
        <v>1459</v>
      </c>
      <c r="B332" t="s">
        <v>1498</v>
      </c>
      <c r="C332" t="s">
        <v>1499</v>
      </c>
      <c r="D332" t="s">
        <v>1500</v>
      </c>
      <c r="E332">
        <v>0</v>
      </c>
      <c r="F332">
        <v>0</v>
      </c>
      <c r="G332">
        <v>0</v>
      </c>
      <c r="H332">
        <v>0</v>
      </c>
      <c r="I332">
        <v>0</v>
      </c>
      <c r="J332">
        <v>38</v>
      </c>
      <c r="K332">
        <v>28</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1501</v>
      </c>
      <c r="AE332" t="s">
        <v>1502</v>
      </c>
      <c r="AF332" t="s">
        <v>1503</v>
      </c>
    </row>
    <row r="333" spans="1:32" ht="45" x14ac:dyDescent="0.25">
      <c r="A333" s="3" t="s">
        <v>1504</v>
      </c>
      <c r="B333" t="s">
        <v>1505</v>
      </c>
      <c r="C333" t="s">
        <v>1506</v>
      </c>
      <c r="D333" t="s">
        <v>1507</v>
      </c>
      <c r="E333">
        <v>0</v>
      </c>
      <c r="F333">
        <v>0</v>
      </c>
      <c r="G333">
        <v>0</v>
      </c>
      <c r="H333">
        <v>0</v>
      </c>
      <c r="I333">
        <v>0</v>
      </c>
      <c r="J333">
        <v>64</v>
      </c>
      <c r="K333">
        <v>51</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1508</v>
      </c>
      <c r="AE333" t="s">
        <v>493</v>
      </c>
      <c r="AF333" t="s">
        <v>1509</v>
      </c>
    </row>
    <row r="334" spans="1:32" x14ac:dyDescent="0.25">
      <c r="A334" s="3" t="s">
        <v>1504</v>
      </c>
      <c r="B334" t="s">
        <v>1510</v>
      </c>
      <c r="C334" t="s">
        <v>1511</v>
      </c>
      <c r="D334" t="s">
        <v>1510</v>
      </c>
      <c r="E334">
        <v>0</v>
      </c>
      <c r="F334">
        <v>1</v>
      </c>
      <c r="G334">
        <v>0</v>
      </c>
      <c r="H334">
        <v>0</v>
      </c>
      <c r="I334">
        <v>0</v>
      </c>
      <c r="J334">
        <v>87</v>
      </c>
      <c r="K334">
        <v>48</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278</v>
      </c>
      <c r="AF334" t="s">
        <v>1510</v>
      </c>
    </row>
    <row r="335" spans="1:32" x14ac:dyDescent="0.25">
      <c r="A335" s="3" t="s">
        <v>1504</v>
      </c>
      <c r="B335" t="s">
        <v>1513</v>
      </c>
      <c r="C335" t="s">
        <v>1514</v>
      </c>
      <c r="D335" t="s">
        <v>1515</v>
      </c>
      <c r="E335">
        <v>0</v>
      </c>
      <c r="F335">
        <v>0</v>
      </c>
      <c r="G335">
        <v>1</v>
      </c>
      <c r="H335">
        <v>2</v>
      </c>
      <c r="I335">
        <v>0</v>
      </c>
      <c r="J335">
        <v>100</v>
      </c>
      <c r="K335">
        <v>80</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1517</v>
      </c>
      <c r="AF335" t="s">
        <v>1518</v>
      </c>
    </row>
    <row r="336" spans="1:32" x14ac:dyDescent="0.25">
      <c r="A336" s="3" t="s">
        <v>1504</v>
      </c>
      <c r="B336" t="s">
        <v>1519</v>
      </c>
      <c r="C336" t="s">
        <v>43</v>
      </c>
      <c r="D336" t="s">
        <v>1520</v>
      </c>
      <c r="E336">
        <v>0</v>
      </c>
      <c r="F336">
        <v>0</v>
      </c>
      <c r="G336">
        <v>0</v>
      </c>
      <c r="H336">
        <v>0</v>
      </c>
      <c r="I336">
        <v>0</v>
      </c>
      <c r="J336">
        <v>106</v>
      </c>
      <c r="K336">
        <v>66</v>
      </c>
      <c r="L336" t="s">
        <v>36</v>
      </c>
      <c r="M336">
        <v>0</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1521</v>
      </c>
      <c r="AE336" t="s">
        <v>1415</v>
      </c>
      <c r="AF336" t="s">
        <v>1522</v>
      </c>
    </row>
    <row r="337" spans="1:32" x14ac:dyDescent="0.25">
      <c r="A337" s="3" t="s">
        <v>1523</v>
      </c>
      <c r="B337" t="s">
        <v>1524</v>
      </c>
      <c r="C337" t="s">
        <v>1525</v>
      </c>
      <c r="D337" t="s">
        <v>1524</v>
      </c>
      <c r="E337">
        <v>0</v>
      </c>
      <c r="F337">
        <v>0</v>
      </c>
      <c r="G337">
        <v>0</v>
      </c>
      <c r="H337">
        <v>0</v>
      </c>
      <c r="I337">
        <v>0</v>
      </c>
      <c r="J337">
        <v>99</v>
      </c>
      <c r="K337">
        <v>92</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1527</v>
      </c>
      <c r="AF337" t="s">
        <v>1524</v>
      </c>
    </row>
    <row r="338" spans="1:32" x14ac:dyDescent="0.25">
      <c r="A338" s="3" t="s">
        <v>1523</v>
      </c>
      <c r="B338" t="s">
        <v>1528</v>
      </c>
      <c r="C338" t="s">
        <v>1529</v>
      </c>
      <c r="D338" t="s">
        <v>1528</v>
      </c>
      <c r="E338">
        <v>0</v>
      </c>
      <c r="F338">
        <v>0</v>
      </c>
      <c r="G338">
        <v>0</v>
      </c>
      <c r="H338">
        <v>0</v>
      </c>
      <c r="I338">
        <v>0</v>
      </c>
      <c r="J338">
        <v>93</v>
      </c>
      <c r="K338">
        <v>55</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1530</v>
      </c>
      <c r="AF338" t="s">
        <v>1528</v>
      </c>
    </row>
    <row r="339" spans="1:32" ht="30" x14ac:dyDescent="0.25">
      <c r="A339" s="3" t="s">
        <v>1523</v>
      </c>
      <c r="B339" t="s">
        <v>1531</v>
      </c>
      <c r="C339" t="s">
        <v>1532</v>
      </c>
      <c r="D339" t="s">
        <v>1533</v>
      </c>
      <c r="E339">
        <v>0</v>
      </c>
      <c r="F339">
        <v>0</v>
      </c>
      <c r="G339">
        <v>0</v>
      </c>
      <c r="H339">
        <v>0</v>
      </c>
      <c r="I339">
        <v>0</v>
      </c>
      <c r="J339">
        <v>67</v>
      </c>
      <c r="K339">
        <v>54</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1534</v>
      </c>
      <c r="AE339" t="s">
        <v>612</v>
      </c>
      <c r="AF339" t="s">
        <v>1535</v>
      </c>
    </row>
    <row r="340" spans="1:32" ht="30" x14ac:dyDescent="0.25">
      <c r="A340" s="3" t="s">
        <v>1523</v>
      </c>
      <c r="B340" t="s">
        <v>1536</v>
      </c>
      <c r="C340" t="s">
        <v>1537</v>
      </c>
      <c r="D340" t="s">
        <v>1538</v>
      </c>
      <c r="E340">
        <v>0</v>
      </c>
      <c r="F340">
        <v>0</v>
      </c>
      <c r="G340">
        <v>0</v>
      </c>
      <c r="H340">
        <v>0</v>
      </c>
      <c r="I340">
        <v>0</v>
      </c>
      <c r="J340">
        <v>70</v>
      </c>
      <c r="K340">
        <v>57</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3814</v>
      </c>
      <c r="AE340" t="s">
        <v>1539</v>
      </c>
      <c r="AF340" t="s">
        <v>1540</v>
      </c>
    </row>
    <row r="341" spans="1:32" ht="30" x14ac:dyDescent="0.25">
      <c r="A341" s="3" t="s">
        <v>1541</v>
      </c>
      <c r="B341" t="s">
        <v>1542</v>
      </c>
      <c r="C341" t="s">
        <v>1543</v>
      </c>
      <c r="D341" t="s">
        <v>1542</v>
      </c>
      <c r="E341">
        <v>0</v>
      </c>
      <c r="F341">
        <v>0</v>
      </c>
      <c r="G341">
        <v>0</v>
      </c>
      <c r="H341">
        <v>2</v>
      </c>
      <c r="I341">
        <v>0</v>
      </c>
      <c r="J341">
        <v>92</v>
      </c>
      <c r="K341">
        <v>79</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549</v>
      </c>
      <c r="AF341" t="s">
        <v>1545</v>
      </c>
    </row>
    <row r="342" spans="1:32" x14ac:dyDescent="0.25">
      <c r="A342" s="3" t="s">
        <v>1541</v>
      </c>
      <c r="B342" t="s">
        <v>1546</v>
      </c>
      <c r="C342" t="s">
        <v>1547</v>
      </c>
      <c r="D342" t="s">
        <v>1546</v>
      </c>
      <c r="E342">
        <v>0</v>
      </c>
      <c r="F342">
        <v>0</v>
      </c>
      <c r="G342">
        <v>0</v>
      </c>
      <c r="H342">
        <v>15</v>
      </c>
      <c r="I342">
        <v>0</v>
      </c>
      <c r="J342">
        <v>71</v>
      </c>
      <c r="K342">
        <v>56</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1549</v>
      </c>
      <c r="AF342" t="s">
        <v>1550</v>
      </c>
    </row>
    <row r="343" spans="1:32" ht="45" x14ac:dyDescent="0.25">
      <c r="A343" s="3" t="s">
        <v>1551</v>
      </c>
      <c r="B343" t="s">
        <v>1552</v>
      </c>
      <c r="C343" t="s">
        <v>1553</v>
      </c>
      <c r="D343" t="s">
        <v>1552</v>
      </c>
      <c r="E343">
        <v>0</v>
      </c>
      <c r="F343">
        <v>0</v>
      </c>
      <c r="G343">
        <v>0</v>
      </c>
      <c r="H343">
        <v>1</v>
      </c>
      <c r="I343">
        <v>0</v>
      </c>
      <c r="J343">
        <v>128</v>
      </c>
      <c r="K343">
        <v>94</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3803</v>
      </c>
      <c r="AE343" t="s">
        <v>348</v>
      </c>
      <c r="AF343" t="s">
        <v>1554</v>
      </c>
    </row>
    <row r="344" spans="1:32" ht="30" x14ac:dyDescent="0.25">
      <c r="A344" s="3" t="s">
        <v>1551</v>
      </c>
      <c r="B344" t="s">
        <v>1555</v>
      </c>
      <c r="C344" t="s">
        <v>1556</v>
      </c>
      <c r="D344" t="s">
        <v>1555</v>
      </c>
      <c r="E344">
        <v>0</v>
      </c>
      <c r="F344">
        <v>0</v>
      </c>
      <c r="G344">
        <v>0</v>
      </c>
      <c r="H344">
        <v>1</v>
      </c>
      <c r="I344">
        <v>0</v>
      </c>
      <c r="J344">
        <v>107</v>
      </c>
      <c r="K344">
        <v>73</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39</v>
      </c>
      <c r="AD344" s="2" t="s">
        <v>1557</v>
      </c>
      <c r="AE344" t="s">
        <v>637</v>
      </c>
      <c r="AF344" t="s">
        <v>1558</v>
      </c>
    </row>
    <row r="345" spans="1:32" x14ac:dyDescent="0.25">
      <c r="A345" s="3" t="s">
        <v>1559</v>
      </c>
      <c r="B345" t="s">
        <v>1560</v>
      </c>
      <c r="C345" t="s">
        <v>1561</v>
      </c>
      <c r="D345" t="s">
        <v>1562</v>
      </c>
      <c r="E345">
        <v>0</v>
      </c>
      <c r="F345">
        <v>0</v>
      </c>
      <c r="G345">
        <v>0</v>
      </c>
      <c r="H345">
        <v>0</v>
      </c>
      <c r="I345">
        <v>0</v>
      </c>
      <c r="J345">
        <v>100</v>
      </c>
      <c r="K345">
        <v>78</v>
      </c>
      <c r="L345" t="s">
        <v>36</v>
      </c>
      <c r="M345">
        <v>0</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1564</v>
      </c>
      <c r="AF345" t="s">
        <v>1565</v>
      </c>
    </row>
    <row r="346" spans="1:32" ht="30" x14ac:dyDescent="0.25">
      <c r="A346" s="3" t="s">
        <v>1559</v>
      </c>
      <c r="B346" t="s">
        <v>1566</v>
      </c>
      <c r="C346" t="s">
        <v>1567</v>
      </c>
      <c r="D346" t="s">
        <v>1568</v>
      </c>
      <c r="E346">
        <v>0</v>
      </c>
      <c r="F346">
        <v>0</v>
      </c>
      <c r="G346">
        <v>0</v>
      </c>
      <c r="H346">
        <v>1</v>
      </c>
      <c r="I346">
        <v>0</v>
      </c>
      <c r="J346">
        <v>112</v>
      </c>
      <c r="K346">
        <v>78</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1570</v>
      </c>
      <c r="AF346" t="s">
        <v>1571</v>
      </c>
    </row>
    <row r="347" spans="1:32" ht="30" x14ac:dyDescent="0.25">
      <c r="A347" s="3" t="s">
        <v>1559</v>
      </c>
      <c r="B347" t="s">
        <v>1572</v>
      </c>
      <c r="C347" t="s">
        <v>1573</v>
      </c>
      <c r="D347" t="s">
        <v>1574</v>
      </c>
      <c r="E347">
        <v>0</v>
      </c>
      <c r="F347">
        <v>0</v>
      </c>
      <c r="G347">
        <v>0</v>
      </c>
      <c r="H347">
        <v>0</v>
      </c>
      <c r="I347">
        <v>0</v>
      </c>
      <c r="J347">
        <v>104</v>
      </c>
      <c r="K347">
        <v>67</v>
      </c>
      <c r="L347" t="s">
        <v>36</v>
      </c>
      <c r="M347">
        <v>0</v>
      </c>
      <c r="N347">
        <v>0</v>
      </c>
      <c r="O347">
        <v>0</v>
      </c>
      <c r="P347" t="s">
        <v>37</v>
      </c>
      <c r="Q347" t="s">
        <v>37</v>
      </c>
      <c r="R347" t="s">
        <v>37</v>
      </c>
      <c r="S347" t="s">
        <v>37</v>
      </c>
      <c r="T347" t="s">
        <v>38</v>
      </c>
      <c r="U347" t="s">
        <v>38</v>
      </c>
      <c r="V347" t="s">
        <v>38</v>
      </c>
      <c r="W347" t="s">
        <v>38</v>
      </c>
      <c r="X347" t="s">
        <v>38</v>
      </c>
      <c r="Y347" t="s">
        <v>38</v>
      </c>
      <c r="Z347" t="s">
        <v>37</v>
      </c>
      <c r="AA347">
        <v>0</v>
      </c>
      <c r="AB347">
        <v>0</v>
      </c>
      <c r="AC347" t="s">
        <v>39</v>
      </c>
      <c r="AD347" s="2" t="s">
        <v>1575</v>
      </c>
      <c r="AE347" t="s">
        <v>1576</v>
      </c>
      <c r="AF347" t="s">
        <v>1577</v>
      </c>
    </row>
    <row r="348" spans="1:32" x14ac:dyDescent="0.25">
      <c r="A348" s="3" t="s">
        <v>1578</v>
      </c>
      <c r="B348" t="s">
        <v>1579</v>
      </c>
      <c r="C348" t="s">
        <v>1580</v>
      </c>
      <c r="D348" t="s">
        <v>1581</v>
      </c>
      <c r="E348">
        <v>1</v>
      </c>
      <c r="F348">
        <v>0</v>
      </c>
      <c r="G348">
        <v>0</v>
      </c>
      <c r="H348">
        <v>8</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1582</v>
      </c>
      <c r="AE348" t="s">
        <v>368</v>
      </c>
      <c r="AF348" t="s">
        <v>1583</v>
      </c>
    </row>
    <row r="349" spans="1:32" x14ac:dyDescent="0.25">
      <c r="A349" s="3" t="s">
        <v>1578</v>
      </c>
      <c r="B349" t="s">
        <v>1584</v>
      </c>
      <c r="C349" t="s">
        <v>1585</v>
      </c>
      <c r="D349" t="s">
        <v>1584</v>
      </c>
      <c r="E349">
        <v>0</v>
      </c>
      <c r="F349">
        <v>0</v>
      </c>
      <c r="G349">
        <v>0</v>
      </c>
      <c r="H349">
        <v>0</v>
      </c>
      <c r="I349">
        <v>0</v>
      </c>
      <c r="J349">
        <v>114</v>
      </c>
      <c r="K349">
        <v>90</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1587</v>
      </c>
      <c r="AF349" t="s">
        <v>1584</v>
      </c>
    </row>
    <row r="350" spans="1:32" ht="30"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1590</v>
      </c>
      <c r="AE350" t="s">
        <v>1372</v>
      </c>
      <c r="AF350" t="s">
        <v>1591</v>
      </c>
    </row>
    <row r="351" spans="1:32" x14ac:dyDescent="0.25">
      <c r="A351" s="3" t="s">
        <v>1578</v>
      </c>
      <c r="B351" t="s">
        <v>1592</v>
      </c>
      <c r="C351" t="s">
        <v>1593</v>
      </c>
      <c r="D351" t="s">
        <v>296</v>
      </c>
      <c r="E351">
        <v>0</v>
      </c>
      <c r="F351">
        <v>0</v>
      </c>
      <c r="G351">
        <v>0</v>
      </c>
      <c r="H351">
        <v>0</v>
      </c>
      <c r="I351">
        <v>0</v>
      </c>
      <c r="J351">
        <v>37</v>
      </c>
      <c r="K351">
        <v>30</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1595</v>
      </c>
      <c r="AF351" t="s">
        <v>1596</v>
      </c>
    </row>
    <row r="352" spans="1:32" x14ac:dyDescent="0.25">
      <c r="A352" s="3" t="s">
        <v>1578</v>
      </c>
      <c r="B352" t="s">
        <v>1597</v>
      </c>
      <c r="C352" t="s">
        <v>1598</v>
      </c>
      <c r="D352" t="s">
        <v>1597</v>
      </c>
      <c r="E352">
        <v>0</v>
      </c>
      <c r="F352">
        <v>0</v>
      </c>
      <c r="G352">
        <v>0</v>
      </c>
      <c r="H352">
        <v>0</v>
      </c>
      <c r="I352">
        <v>0</v>
      </c>
      <c r="J352">
        <v>136</v>
      </c>
      <c r="K352">
        <v>103</v>
      </c>
      <c r="L352" t="s">
        <v>36</v>
      </c>
      <c r="M352">
        <v>0</v>
      </c>
      <c r="N352">
        <v>0</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1599</v>
      </c>
      <c r="AE352" t="s">
        <v>455</v>
      </c>
      <c r="AF352" t="s">
        <v>1597</v>
      </c>
    </row>
    <row r="353" spans="1:32" x14ac:dyDescent="0.25">
      <c r="A353" s="3" t="s">
        <v>1578</v>
      </c>
      <c r="B353" t="s">
        <v>1600</v>
      </c>
      <c r="C353" t="s">
        <v>1601</v>
      </c>
      <c r="D353" t="s">
        <v>1602</v>
      </c>
      <c r="E353">
        <v>0</v>
      </c>
      <c r="F353">
        <v>0</v>
      </c>
      <c r="G353">
        <v>0</v>
      </c>
      <c r="H353">
        <v>1</v>
      </c>
      <c r="I353">
        <v>0</v>
      </c>
      <c r="J353">
        <v>65</v>
      </c>
      <c r="K353">
        <v>60</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1603</v>
      </c>
      <c r="AE353" t="s">
        <v>91</v>
      </c>
      <c r="AF353" t="s">
        <v>1604</v>
      </c>
    </row>
    <row r="354" spans="1:32" ht="30" x14ac:dyDescent="0.25">
      <c r="A354" s="3" t="s">
        <v>1578</v>
      </c>
      <c r="B354" t="s">
        <v>1605</v>
      </c>
      <c r="C354" t="s">
        <v>1606</v>
      </c>
      <c r="D354" t="s">
        <v>1607</v>
      </c>
      <c r="E354">
        <v>0</v>
      </c>
      <c r="F354">
        <v>0</v>
      </c>
      <c r="G354">
        <v>0</v>
      </c>
      <c r="H354">
        <v>0</v>
      </c>
      <c r="I354">
        <v>0</v>
      </c>
      <c r="J354">
        <v>101</v>
      </c>
      <c r="K354">
        <v>86</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1608</v>
      </c>
      <c r="AE354" t="s">
        <v>118</v>
      </c>
      <c r="AF354" t="s">
        <v>1609</v>
      </c>
    </row>
    <row r="355" spans="1:32" ht="45" x14ac:dyDescent="0.25">
      <c r="A355" s="3" t="s">
        <v>1578</v>
      </c>
      <c r="B355" t="s">
        <v>1610</v>
      </c>
      <c r="C355" t="s">
        <v>1611</v>
      </c>
      <c r="D355" t="s">
        <v>1612</v>
      </c>
      <c r="E355">
        <v>0</v>
      </c>
      <c r="F355">
        <v>0</v>
      </c>
      <c r="G355">
        <v>0</v>
      </c>
      <c r="H355">
        <v>0</v>
      </c>
      <c r="I355">
        <v>0</v>
      </c>
      <c r="J355">
        <v>58</v>
      </c>
      <c r="K355">
        <v>44</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839</v>
      </c>
      <c r="AF355" t="s">
        <v>1609</v>
      </c>
    </row>
    <row r="356" spans="1:32" x14ac:dyDescent="0.25">
      <c r="A356" s="3" t="s">
        <v>1578</v>
      </c>
      <c r="B356" t="s">
        <v>1614</v>
      </c>
      <c r="C356" t="s">
        <v>296</v>
      </c>
      <c r="D356" t="s">
        <v>1615</v>
      </c>
      <c r="E356">
        <v>0</v>
      </c>
      <c r="F356">
        <v>0</v>
      </c>
      <c r="G356">
        <v>0</v>
      </c>
      <c r="H356">
        <v>0</v>
      </c>
      <c r="I356">
        <v>0</v>
      </c>
      <c r="J356">
        <v>153</v>
      </c>
      <c r="K356">
        <v>110</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1616</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ht="30" x14ac:dyDescent="0.25">
      <c r="A358" s="3" t="s">
        <v>1578</v>
      </c>
      <c r="B358" t="s">
        <v>1621</v>
      </c>
      <c r="C358" t="s">
        <v>1622</v>
      </c>
      <c r="D358" t="s">
        <v>1623</v>
      </c>
      <c r="E358">
        <v>0</v>
      </c>
      <c r="F358">
        <v>0</v>
      </c>
      <c r="G358">
        <v>0</v>
      </c>
      <c r="H358">
        <v>0</v>
      </c>
      <c r="I358">
        <v>0</v>
      </c>
      <c r="J358">
        <v>80</v>
      </c>
      <c r="K358">
        <v>79</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1625</v>
      </c>
      <c r="AF358" t="s">
        <v>1626</v>
      </c>
    </row>
    <row r="359" spans="1:32" x14ac:dyDescent="0.25">
      <c r="A359" s="3" t="s">
        <v>1578</v>
      </c>
      <c r="B359" t="s">
        <v>1627</v>
      </c>
      <c r="C359" t="s">
        <v>1628</v>
      </c>
      <c r="D359" t="s">
        <v>1627</v>
      </c>
      <c r="E359">
        <v>0</v>
      </c>
      <c r="F359">
        <v>0</v>
      </c>
      <c r="G359">
        <v>0</v>
      </c>
      <c r="H359">
        <v>0</v>
      </c>
      <c r="I359">
        <v>0</v>
      </c>
      <c r="J359">
        <v>77</v>
      </c>
      <c r="K359">
        <v>57</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1629</v>
      </c>
      <c r="AE359" t="s">
        <v>1078</v>
      </c>
      <c r="AF359" t="s">
        <v>1630</v>
      </c>
    </row>
    <row r="360" spans="1:32" x14ac:dyDescent="0.25">
      <c r="A360" s="3" t="s">
        <v>1578</v>
      </c>
      <c r="B360" t="s">
        <v>1631</v>
      </c>
      <c r="C360" t="s">
        <v>1632</v>
      </c>
      <c r="D360" t="s">
        <v>1631</v>
      </c>
      <c r="E360">
        <v>0</v>
      </c>
      <c r="F360">
        <v>0</v>
      </c>
      <c r="G360">
        <v>0</v>
      </c>
      <c r="H360">
        <v>0</v>
      </c>
      <c r="I360">
        <v>0</v>
      </c>
      <c r="J360">
        <v>58</v>
      </c>
      <c r="K360">
        <v>57</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1633</v>
      </c>
      <c r="AF360" t="s">
        <v>1634</v>
      </c>
    </row>
    <row r="361" spans="1:32" x14ac:dyDescent="0.25">
      <c r="A361" s="3" t="s">
        <v>1578</v>
      </c>
      <c r="B361" t="s">
        <v>1635</v>
      </c>
      <c r="C361" t="s">
        <v>1636</v>
      </c>
      <c r="D361" t="s">
        <v>1635</v>
      </c>
      <c r="E361">
        <v>0</v>
      </c>
      <c r="F361">
        <v>0</v>
      </c>
      <c r="G361">
        <v>0</v>
      </c>
      <c r="H361">
        <v>0</v>
      </c>
      <c r="I361">
        <v>0</v>
      </c>
      <c r="J361">
        <v>44</v>
      </c>
      <c r="K361">
        <v>31</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421</v>
      </c>
      <c r="AF361" t="s">
        <v>1638</v>
      </c>
    </row>
    <row r="362" spans="1:32" x14ac:dyDescent="0.25">
      <c r="A362" s="3" t="s">
        <v>1578</v>
      </c>
      <c r="B362" t="s">
        <v>1639</v>
      </c>
      <c r="C362" t="s">
        <v>1640</v>
      </c>
      <c r="D362" t="s">
        <v>1639</v>
      </c>
      <c r="E362">
        <v>0</v>
      </c>
      <c r="F362">
        <v>0</v>
      </c>
      <c r="G362">
        <v>0</v>
      </c>
      <c r="H362">
        <v>1</v>
      </c>
      <c r="I362">
        <v>0</v>
      </c>
      <c r="J362">
        <v>81</v>
      </c>
      <c r="K362">
        <v>69</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1641</v>
      </c>
      <c r="AE362" t="s">
        <v>1642</v>
      </c>
      <c r="AF362" t="s">
        <v>1643</v>
      </c>
    </row>
    <row r="363" spans="1:32" ht="120" x14ac:dyDescent="0.25">
      <c r="A363" s="3" t="s">
        <v>1578</v>
      </c>
      <c r="B363" t="s">
        <v>1644</v>
      </c>
      <c r="C363" t="s">
        <v>1645</v>
      </c>
      <c r="D363" t="s">
        <v>1646</v>
      </c>
      <c r="E363">
        <v>0</v>
      </c>
      <c r="F363">
        <v>0</v>
      </c>
      <c r="G363">
        <v>0</v>
      </c>
      <c r="H363">
        <v>0</v>
      </c>
      <c r="I363">
        <v>0</v>
      </c>
      <c r="J363">
        <v>125</v>
      </c>
      <c r="K363">
        <v>48</v>
      </c>
      <c r="L363" t="s">
        <v>36</v>
      </c>
      <c r="M363">
        <v>0</v>
      </c>
      <c r="N363">
        <v>1</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1648</v>
      </c>
      <c r="AF363" t="s">
        <v>1649</v>
      </c>
    </row>
    <row r="364" spans="1:32" x14ac:dyDescent="0.25">
      <c r="A364" s="3" t="s">
        <v>1578</v>
      </c>
      <c r="B364" t="s">
        <v>1650</v>
      </c>
      <c r="C364" t="s">
        <v>1651</v>
      </c>
      <c r="D364" t="s">
        <v>1650</v>
      </c>
      <c r="E364">
        <v>0</v>
      </c>
      <c r="F364">
        <v>0</v>
      </c>
      <c r="G364">
        <v>0</v>
      </c>
      <c r="H364">
        <v>0</v>
      </c>
      <c r="I364">
        <v>0</v>
      </c>
      <c r="J364">
        <v>182</v>
      </c>
      <c r="K364">
        <v>145</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585</v>
      </c>
      <c r="AF364" t="s">
        <v>1652</v>
      </c>
    </row>
    <row r="365" spans="1:32" x14ac:dyDescent="0.25">
      <c r="A365" s="3" t="s">
        <v>1578</v>
      </c>
      <c r="B365" t="s">
        <v>1653</v>
      </c>
      <c r="C365" t="s">
        <v>1651</v>
      </c>
      <c r="D365" t="s">
        <v>1650</v>
      </c>
      <c r="E365">
        <v>0</v>
      </c>
      <c r="F365">
        <v>0</v>
      </c>
      <c r="G365">
        <v>0</v>
      </c>
      <c r="H365">
        <v>0</v>
      </c>
      <c r="I365">
        <v>0</v>
      </c>
      <c r="J365">
        <v>26</v>
      </c>
      <c r="K365">
        <v>14</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503</v>
      </c>
      <c r="AF365" t="s">
        <v>1652</v>
      </c>
    </row>
    <row r="366" spans="1:32" ht="180" x14ac:dyDescent="0.25">
      <c r="A366" s="3" t="s">
        <v>1578</v>
      </c>
      <c r="B366" t="s">
        <v>1655</v>
      </c>
      <c r="C366" t="s">
        <v>1656</v>
      </c>
      <c r="D366" t="s">
        <v>1655</v>
      </c>
      <c r="E366">
        <v>0</v>
      </c>
      <c r="F366">
        <v>0</v>
      </c>
      <c r="G366">
        <v>0</v>
      </c>
      <c r="H366">
        <v>0</v>
      </c>
      <c r="I366">
        <v>0</v>
      </c>
      <c r="J366">
        <v>69</v>
      </c>
      <c r="K366">
        <v>64</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3804</v>
      </c>
      <c r="AE366" t="s">
        <v>1398</v>
      </c>
      <c r="AF366" t="s">
        <v>1657</v>
      </c>
    </row>
    <row r="367" spans="1:32" x14ac:dyDescent="0.25">
      <c r="A367" s="3" t="s">
        <v>1578</v>
      </c>
      <c r="B367" t="s">
        <v>1658</v>
      </c>
      <c r="C367" t="s">
        <v>1659</v>
      </c>
      <c r="D367" t="s">
        <v>1660</v>
      </c>
      <c r="E367">
        <v>1</v>
      </c>
      <c r="F367">
        <v>0</v>
      </c>
      <c r="G367">
        <v>0</v>
      </c>
      <c r="H367">
        <v>0</v>
      </c>
      <c r="I367">
        <v>0</v>
      </c>
      <c r="J367">
        <v>92</v>
      </c>
      <c r="K367">
        <v>84</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488</v>
      </c>
      <c r="AF367" t="s">
        <v>1662</v>
      </c>
    </row>
    <row r="368" spans="1:32" x14ac:dyDescent="0.25">
      <c r="A368" s="3" t="s">
        <v>1578</v>
      </c>
      <c r="B368" t="s">
        <v>1663</v>
      </c>
      <c r="C368" t="s">
        <v>1664</v>
      </c>
      <c r="D368" t="s">
        <v>1665</v>
      </c>
      <c r="E368">
        <v>0</v>
      </c>
      <c r="F368">
        <v>0</v>
      </c>
      <c r="G368">
        <v>0</v>
      </c>
      <c r="H368">
        <v>0</v>
      </c>
      <c r="I368">
        <v>0</v>
      </c>
      <c r="J368">
        <v>250</v>
      </c>
      <c r="K368">
        <v>208</v>
      </c>
      <c r="L368" t="s">
        <v>36</v>
      </c>
      <c r="M368">
        <v>0</v>
      </c>
      <c r="N368">
        <v>0</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985</v>
      </c>
      <c r="AF368" t="s">
        <v>1667</v>
      </c>
    </row>
    <row r="369" spans="1:32" ht="45" x14ac:dyDescent="0.25">
      <c r="A369" s="3" t="s">
        <v>1578</v>
      </c>
      <c r="B369" t="s">
        <v>1668</v>
      </c>
      <c r="C369" t="s">
        <v>1669</v>
      </c>
      <c r="D369" t="s">
        <v>1670</v>
      </c>
      <c r="E369">
        <v>0</v>
      </c>
      <c r="F369">
        <v>0</v>
      </c>
      <c r="G369">
        <v>0</v>
      </c>
      <c r="H369">
        <v>0</v>
      </c>
      <c r="I369">
        <v>0</v>
      </c>
      <c r="J369">
        <v>165</v>
      </c>
      <c r="K369">
        <v>127</v>
      </c>
      <c r="L369" t="s">
        <v>36</v>
      </c>
      <c r="M369">
        <v>0</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1672</v>
      </c>
      <c r="AF369" t="s">
        <v>1667</v>
      </c>
    </row>
    <row r="370" spans="1:32" ht="195" x14ac:dyDescent="0.25">
      <c r="A370" s="3" t="s">
        <v>1578</v>
      </c>
      <c r="B370" t="s">
        <v>1673</v>
      </c>
      <c r="C370" t="s">
        <v>1674</v>
      </c>
      <c r="D370" t="s">
        <v>1675</v>
      </c>
      <c r="E370">
        <v>0</v>
      </c>
      <c r="F370">
        <v>0</v>
      </c>
      <c r="G370">
        <v>0</v>
      </c>
      <c r="H370">
        <v>0</v>
      </c>
      <c r="I370">
        <v>0</v>
      </c>
      <c r="J370">
        <v>55</v>
      </c>
      <c r="K370">
        <v>44</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1676</v>
      </c>
      <c r="AE370" t="s">
        <v>906</v>
      </c>
      <c r="AF370" t="s">
        <v>1675</v>
      </c>
    </row>
    <row r="371" spans="1:32" x14ac:dyDescent="0.25">
      <c r="A371" s="3" t="s">
        <v>1578</v>
      </c>
      <c r="B371" t="s">
        <v>1677</v>
      </c>
      <c r="C371" t="s">
        <v>1678</v>
      </c>
      <c r="D371" t="s">
        <v>1677</v>
      </c>
      <c r="E371">
        <v>0</v>
      </c>
      <c r="F371">
        <v>0</v>
      </c>
      <c r="G371">
        <v>0</v>
      </c>
      <c r="H371">
        <v>0</v>
      </c>
      <c r="I371">
        <v>0</v>
      </c>
      <c r="J371">
        <v>60</v>
      </c>
      <c r="K371">
        <v>41</v>
      </c>
      <c r="L371" t="s">
        <v>36</v>
      </c>
      <c r="M371">
        <v>2</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81</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0</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559</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1689</v>
      </c>
      <c r="AF374" t="s">
        <v>1690</v>
      </c>
    </row>
    <row r="375" spans="1:32" x14ac:dyDescent="0.25">
      <c r="A375" s="3" t="s">
        <v>1691</v>
      </c>
      <c r="B375" t="s">
        <v>1692</v>
      </c>
      <c r="C375" t="s">
        <v>1693</v>
      </c>
      <c r="D375" t="s">
        <v>1692</v>
      </c>
      <c r="E375">
        <v>0</v>
      </c>
      <c r="F375">
        <v>0</v>
      </c>
      <c r="G375">
        <v>0</v>
      </c>
      <c r="H375">
        <v>0</v>
      </c>
      <c r="I375">
        <v>0</v>
      </c>
      <c r="J375">
        <v>79</v>
      </c>
      <c r="K375">
        <v>63</v>
      </c>
      <c r="L375" t="s">
        <v>36</v>
      </c>
      <c r="M375">
        <v>0</v>
      </c>
      <c r="N375">
        <v>1</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906</v>
      </c>
      <c r="AF375" t="s">
        <v>1692</v>
      </c>
    </row>
    <row r="376" spans="1:32" x14ac:dyDescent="0.25">
      <c r="A376" s="3" t="s">
        <v>1695</v>
      </c>
      <c r="B376" t="s">
        <v>1696</v>
      </c>
      <c r="C376" t="s">
        <v>1697</v>
      </c>
      <c r="D376" t="s">
        <v>1696</v>
      </c>
      <c r="E376">
        <v>0</v>
      </c>
      <c r="F376">
        <v>0</v>
      </c>
      <c r="G376">
        <v>0</v>
      </c>
      <c r="H376">
        <v>0</v>
      </c>
      <c r="I376">
        <v>0</v>
      </c>
      <c r="J376">
        <v>93</v>
      </c>
      <c r="K376">
        <v>71</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1698</v>
      </c>
      <c r="AE376" t="s">
        <v>976</v>
      </c>
      <c r="AF376" t="s">
        <v>1699</v>
      </c>
    </row>
    <row r="377" spans="1:32" x14ac:dyDescent="0.25">
      <c r="A377" s="3" t="s">
        <v>1695</v>
      </c>
      <c r="B377" t="s">
        <v>1700</v>
      </c>
      <c r="C377" t="s">
        <v>1701</v>
      </c>
      <c r="D377" t="s">
        <v>1700</v>
      </c>
      <c r="E377">
        <v>0</v>
      </c>
      <c r="F377">
        <v>0</v>
      </c>
      <c r="G377">
        <v>0</v>
      </c>
      <c r="H377">
        <v>0</v>
      </c>
      <c r="I377">
        <v>0</v>
      </c>
      <c r="J377">
        <v>96</v>
      </c>
      <c r="K377">
        <v>85</v>
      </c>
      <c r="L377" t="s">
        <v>36</v>
      </c>
      <c r="M377">
        <v>0</v>
      </c>
      <c r="N377">
        <v>0</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1702</v>
      </c>
      <c r="AE377" t="s">
        <v>716</v>
      </c>
      <c r="AF377" t="s">
        <v>1703</v>
      </c>
    </row>
    <row r="378" spans="1:32" x14ac:dyDescent="0.25">
      <c r="A378" s="3" t="s">
        <v>1704</v>
      </c>
      <c r="B378" t="s">
        <v>1705</v>
      </c>
      <c r="C378" t="s">
        <v>1706</v>
      </c>
      <c r="D378" t="s">
        <v>1707</v>
      </c>
      <c r="E378">
        <v>0</v>
      </c>
      <c r="F378">
        <v>0</v>
      </c>
      <c r="G378">
        <v>0</v>
      </c>
      <c r="H378">
        <v>0</v>
      </c>
      <c r="I378">
        <v>0</v>
      </c>
      <c r="J378">
        <v>100</v>
      </c>
      <c r="K378">
        <v>66</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1709</v>
      </c>
      <c r="AF378" t="s">
        <v>1710</v>
      </c>
    </row>
    <row r="379" spans="1:32" ht="30" x14ac:dyDescent="0.25">
      <c r="A379" s="3" t="s">
        <v>1704</v>
      </c>
      <c r="B379" t="s">
        <v>1711</v>
      </c>
      <c r="C379" t="s">
        <v>1712</v>
      </c>
      <c r="D379" t="s">
        <v>1711</v>
      </c>
      <c r="E379">
        <v>0</v>
      </c>
      <c r="F379">
        <v>0</v>
      </c>
      <c r="G379">
        <v>0</v>
      </c>
      <c r="H379">
        <v>0</v>
      </c>
      <c r="I379">
        <v>0</v>
      </c>
      <c r="J379">
        <v>96</v>
      </c>
      <c r="K379">
        <v>72</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1714</v>
      </c>
      <c r="AF379" t="s">
        <v>1715</v>
      </c>
    </row>
    <row r="380" spans="1:32" x14ac:dyDescent="0.25">
      <c r="A380" s="3" t="s">
        <v>1716</v>
      </c>
      <c r="B380" t="s">
        <v>1717</v>
      </c>
      <c r="C380" t="s">
        <v>296</v>
      </c>
      <c r="D380" t="s">
        <v>1717</v>
      </c>
      <c r="E380">
        <v>0</v>
      </c>
      <c r="F380">
        <v>0</v>
      </c>
      <c r="G380">
        <v>0</v>
      </c>
      <c r="H380">
        <v>0</v>
      </c>
      <c r="I380">
        <v>0</v>
      </c>
      <c r="J380">
        <v>82</v>
      </c>
      <c r="K380">
        <v>66</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660</v>
      </c>
      <c r="AF380" t="s">
        <v>1719</v>
      </c>
    </row>
    <row r="381" spans="1:32" ht="105" x14ac:dyDescent="0.25">
      <c r="A381" s="3" t="s">
        <v>1716</v>
      </c>
      <c r="B381" t="s">
        <v>1720</v>
      </c>
      <c r="C381" t="s">
        <v>1721</v>
      </c>
      <c r="D381" t="s">
        <v>1720</v>
      </c>
      <c r="E381">
        <v>0</v>
      </c>
      <c r="F381">
        <v>0</v>
      </c>
      <c r="G381">
        <v>0</v>
      </c>
      <c r="H381">
        <v>0</v>
      </c>
      <c r="I381">
        <v>0</v>
      </c>
      <c r="J381">
        <v>120</v>
      </c>
      <c r="K381">
        <v>89</v>
      </c>
      <c r="L381" t="s">
        <v>36</v>
      </c>
      <c r="M381">
        <v>0</v>
      </c>
      <c r="N381">
        <v>0</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1722</v>
      </c>
      <c r="AE381" t="s">
        <v>421</v>
      </c>
      <c r="AF381" t="s">
        <v>1723</v>
      </c>
    </row>
    <row r="382" spans="1:32" ht="45" x14ac:dyDescent="0.25">
      <c r="A382" s="3" t="s">
        <v>1716</v>
      </c>
      <c r="B382" t="s">
        <v>1724</v>
      </c>
      <c r="C382" t="s">
        <v>1725</v>
      </c>
      <c r="D382" t="s">
        <v>296</v>
      </c>
      <c r="E382">
        <v>0</v>
      </c>
      <c r="F382">
        <v>0</v>
      </c>
      <c r="G382">
        <v>0</v>
      </c>
      <c r="H382">
        <v>0</v>
      </c>
      <c r="I382">
        <v>0</v>
      </c>
      <c r="J382">
        <v>31</v>
      </c>
      <c r="K382">
        <v>28</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1727</v>
      </c>
      <c r="AF382" t="s">
        <v>1667</v>
      </c>
    </row>
    <row r="383" spans="1:32" ht="45" x14ac:dyDescent="0.25">
      <c r="A383" s="3" t="s">
        <v>1716</v>
      </c>
      <c r="B383" t="s">
        <v>1728</v>
      </c>
      <c r="C383" t="s">
        <v>1729</v>
      </c>
      <c r="D383" t="s">
        <v>123</v>
      </c>
      <c r="E383">
        <v>0</v>
      </c>
      <c r="F383">
        <v>0</v>
      </c>
      <c r="G383">
        <v>0</v>
      </c>
      <c r="H383">
        <v>0</v>
      </c>
      <c r="I383">
        <v>0</v>
      </c>
      <c r="J383">
        <v>39</v>
      </c>
      <c r="K383">
        <v>37</v>
      </c>
      <c r="L383" t="s">
        <v>36</v>
      </c>
      <c r="M383">
        <v>0</v>
      </c>
      <c r="N383">
        <v>0</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1730</v>
      </c>
      <c r="AF383" t="s">
        <v>1667</v>
      </c>
    </row>
    <row r="384" spans="1:32" x14ac:dyDescent="0.25">
      <c r="A384" s="3" t="s">
        <v>1731</v>
      </c>
      <c r="B384" t="s">
        <v>1732</v>
      </c>
      <c r="C384" t="s">
        <v>1733</v>
      </c>
      <c r="D384" t="s">
        <v>1732</v>
      </c>
      <c r="E384">
        <v>0</v>
      </c>
      <c r="F384">
        <v>0</v>
      </c>
      <c r="G384">
        <v>0</v>
      </c>
      <c r="H384">
        <v>0</v>
      </c>
      <c r="I384">
        <v>0</v>
      </c>
      <c r="J384">
        <v>70</v>
      </c>
      <c r="K384">
        <v>37</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1734</v>
      </c>
      <c r="AE384" t="s">
        <v>1735</v>
      </c>
      <c r="AF384" t="s">
        <v>1736</v>
      </c>
    </row>
    <row r="385" spans="1:32" ht="30" x14ac:dyDescent="0.25">
      <c r="A385" s="3" t="s">
        <v>1731</v>
      </c>
      <c r="B385" t="s">
        <v>1737</v>
      </c>
      <c r="C385" t="s">
        <v>1738</v>
      </c>
      <c r="D385" t="s">
        <v>1739</v>
      </c>
      <c r="E385">
        <v>0</v>
      </c>
      <c r="F385">
        <v>0</v>
      </c>
      <c r="G385">
        <v>0</v>
      </c>
      <c r="H385">
        <v>0</v>
      </c>
      <c r="I385">
        <v>0</v>
      </c>
      <c r="J385">
        <v>39</v>
      </c>
      <c r="K385">
        <v>37</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1741</v>
      </c>
      <c r="AF385" t="s">
        <v>1742</v>
      </c>
    </row>
    <row r="386" spans="1:32" x14ac:dyDescent="0.25">
      <c r="A386" s="3" t="s">
        <v>1731</v>
      </c>
      <c r="B386" t="s">
        <v>1743</v>
      </c>
      <c r="C386" t="s">
        <v>1744</v>
      </c>
      <c r="D386" t="s">
        <v>1743</v>
      </c>
      <c r="E386">
        <v>0</v>
      </c>
      <c r="F386">
        <v>0</v>
      </c>
      <c r="G386">
        <v>0</v>
      </c>
      <c r="H386">
        <v>0</v>
      </c>
      <c r="I386">
        <v>0</v>
      </c>
      <c r="J386">
        <v>90</v>
      </c>
      <c r="K386">
        <v>62</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1746</v>
      </c>
      <c r="AF386" t="s">
        <v>1747</v>
      </c>
    </row>
    <row r="387" spans="1:32" ht="45" x14ac:dyDescent="0.25">
      <c r="A387" s="3" t="s">
        <v>1731</v>
      </c>
      <c r="B387" t="s">
        <v>1748</v>
      </c>
      <c r="C387" t="s">
        <v>1749</v>
      </c>
      <c r="D387" t="s">
        <v>1750</v>
      </c>
      <c r="E387">
        <v>0</v>
      </c>
      <c r="F387">
        <v>0</v>
      </c>
      <c r="G387">
        <v>0</v>
      </c>
      <c r="H387">
        <v>0</v>
      </c>
      <c r="I387">
        <v>0</v>
      </c>
      <c r="J387">
        <v>39</v>
      </c>
      <c r="K387">
        <v>23</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1751</v>
      </c>
      <c r="AE387" t="s">
        <v>442</v>
      </c>
      <c r="AF387" t="s">
        <v>1748</v>
      </c>
    </row>
    <row r="388" spans="1:32" x14ac:dyDescent="0.25">
      <c r="A388" s="3" t="s">
        <v>1731</v>
      </c>
      <c r="B388" t="s">
        <v>1752</v>
      </c>
      <c r="C388" t="s">
        <v>1753</v>
      </c>
      <c r="D388" t="s">
        <v>1752</v>
      </c>
      <c r="E388">
        <v>0</v>
      </c>
      <c r="F388">
        <v>0</v>
      </c>
      <c r="G388">
        <v>0</v>
      </c>
      <c r="H388">
        <v>0</v>
      </c>
      <c r="I388">
        <v>0</v>
      </c>
      <c r="J388">
        <v>98</v>
      </c>
      <c r="K388">
        <v>54</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1222</v>
      </c>
      <c r="AF388" t="s">
        <v>1754</v>
      </c>
    </row>
    <row r="389" spans="1:32" x14ac:dyDescent="0.25">
      <c r="A389" s="3" t="s">
        <v>1731</v>
      </c>
      <c r="B389" t="s">
        <v>1755</v>
      </c>
      <c r="C389" t="s">
        <v>1756</v>
      </c>
      <c r="D389" t="s">
        <v>1757</v>
      </c>
      <c r="E389">
        <v>0</v>
      </c>
      <c r="F389">
        <v>0</v>
      </c>
      <c r="G389">
        <v>0</v>
      </c>
      <c r="H389">
        <v>0</v>
      </c>
      <c r="I389">
        <v>0</v>
      </c>
      <c r="J389">
        <v>77</v>
      </c>
      <c r="K389">
        <v>40</v>
      </c>
      <c r="L389" t="s">
        <v>36</v>
      </c>
      <c r="M389">
        <v>0</v>
      </c>
      <c r="N389">
        <v>0</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450</v>
      </c>
      <c r="AE389" t="s">
        <v>881</v>
      </c>
      <c r="AF389" t="s">
        <v>1758</v>
      </c>
    </row>
    <row r="390" spans="1:32"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1762</v>
      </c>
      <c r="AE390" t="s">
        <v>334</v>
      </c>
      <c r="AF390" t="s">
        <v>1763</v>
      </c>
    </row>
    <row r="391" spans="1:32" ht="30" x14ac:dyDescent="0.25">
      <c r="A391" s="3" t="s">
        <v>1731</v>
      </c>
      <c r="B391" t="s">
        <v>1764</v>
      </c>
      <c r="C391" t="s">
        <v>1760</v>
      </c>
      <c r="D391" t="s">
        <v>1759</v>
      </c>
      <c r="E391">
        <v>2</v>
      </c>
      <c r="F391">
        <v>0</v>
      </c>
      <c r="G391">
        <v>0</v>
      </c>
      <c r="H391">
        <v>1</v>
      </c>
      <c r="I391">
        <v>0</v>
      </c>
      <c r="J391">
        <v>52</v>
      </c>
      <c r="K391">
        <v>38</v>
      </c>
      <c r="L391" t="s">
        <v>36</v>
      </c>
      <c r="M391">
        <v>0</v>
      </c>
      <c r="N391">
        <v>2</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1765</v>
      </c>
      <c r="AE391" t="s">
        <v>334</v>
      </c>
      <c r="AF391" t="s">
        <v>1763</v>
      </c>
    </row>
    <row r="392" spans="1:32" ht="30" x14ac:dyDescent="0.25">
      <c r="A392" s="3" t="s">
        <v>1731</v>
      </c>
      <c r="B392" t="s">
        <v>1766</v>
      </c>
      <c r="C392" t="s">
        <v>1767</v>
      </c>
      <c r="D392" t="s">
        <v>1766</v>
      </c>
      <c r="E392">
        <v>0</v>
      </c>
      <c r="F392">
        <v>0</v>
      </c>
      <c r="G392">
        <v>0</v>
      </c>
      <c r="H392">
        <v>0</v>
      </c>
      <c r="I392">
        <v>0</v>
      </c>
      <c r="J392">
        <v>119</v>
      </c>
      <c r="K392">
        <v>74</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1768</v>
      </c>
      <c r="AE392" t="s">
        <v>222</v>
      </c>
      <c r="AF392" t="s">
        <v>1769</v>
      </c>
    </row>
    <row r="393" spans="1:32" x14ac:dyDescent="0.25">
      <c r="A393" s="3" t="s">
        <v>1770</v>
      </c>
      <c r="B393" t="s">
        <v>1771</v>
      </c>
      <c r="C393" t="s">
        <v>1772</v>
      </c>
      <c r="D393" t="s">
        <v>1773</v>
      </c>
      <c r="E393">
        <v>0</v>
      </c>
      <c r="F393">
        <v>0</v>
      </c>
      <c r="G393">
        <v>1</v>
      </c>
      <c r="H393">
        <v>0</v>
      </c>
      <c r="I393">
        <v>0</v>
      </c>
      <c r="J393">
        <v>116</v>
      </c>
      <c r="K393">
        <v>78</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516</v>
      </c>
      <c r="AF393" t="s">
        <v>1775</v>
      </c>
    </row>
    <row r="394" spans="1:32" x14ac:dyDescent="0.25">
      <c r="A394" s="3" t="s">
        <v>1770</v>
      </c>
      <c r="B394" t="s">
        <v>1776</v>
      </c>
      <c r="C394" t="s">
        <v>1777</v>
      </c>
      <c r="D394" t="s">
        <v>1776</v>
      </c>
      <c r="E394">
        <v>0</v>
      </c>
      <c r="F394">
        <v>0</v>
      </c>
      <c r="G394">
        <v>0</v>
      </c>
      <c r="H394">
        <v>1</v>
      </c>
      <c r="I394">
        <v>0</v>
      </c>
      <c r="J394">
        <v>129</v>
      </c>
      <c r="K394">
        <v>73</v>
      </c>
      <c r="L394" t="s">
        <v>36</v>
      </c>
      <c r="M394">
        <v>0</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1616</v>
      </c>
      <c r="AF394" t="s">
        <v>1778</v>
      </c>
    </row>
    <row r="395" spans="1:32" ht="60" x14ac:dyDescent="0.25">
      <c r="A395" s="3" t="s">
        <v>1779</v>
      </c>
      <c r="B395" t="s">
        <v>1780</v>
      </c>
      <c r="C395" t="s">
        <v>1781</v>
      </c>
      <c r="D395" t="s">
        <v>1782</v>
      </c>
      <c r="E395">
        <v>0</v>
      </c>
      <c r="F395">
        <v>0</v>
      </c>
      <c r="G395">
        <v>1</v>
      </c>
      <c r="H395">
        <v>0</v>
      </c>
      <c r="I395">
        <v>0</v>
      </c>
      <c r="J395">
        <v>115</v>
      </c>
      <c r="K395">
        <v>89</v>
      </c>
      <c r="L395" t="s">
        <v>36</v>
      </c>
      <c r="M395">
        <v>0</v>
      </c>
      <c r="N395">
        <v>2</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1783</v>
      </c>
      <c r="AE395" t="s">
        <v>1784</v>
      </c>
      <c r="AF395" t="s">
        <v>1785</v>
      </c>
    </row>
    <row r="396" spans="1:32" ht="45" x14ac:dyDescent="0.25">
      <c r="A396" s="3" t="s">
        <v>1786</v>
      </c>
      <c r="B396" t="s">
        <v>1787</v>
      </c>
      <c r="C396" t="s">
        <v>1788</v>
      </c>
      <c r="D396" t="s">
        <v>123</v>
      </c>
      <c r="E396">
        <v>0</v>
      </c>
      <c r="F396">
        <v>0</v>
      </c>
      <c r="G396">
        <v>1</v>
      </c>
      <c r="H396">
        <v>0</v>
      </c>
      <c r="I396">
        <v>0</v>
      </c>
      <c r="J396">
        <v>50</v>
      </c>
      <c r="K396">
        <v>47</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1570</v>
      </c>
      <c r="AF396" t="s">
        <v>1667</v>
      </c>
    </row>
    <row r="397" spans="1:32" x14ac:dyDescent="0.25">
      <c r="A397" s="3" t="s">
        <v>1789</v>
      </c>
      <c r="B397" t="s">
        <v>1790</v>
      </c>
      <c r="C397" t="s">
        <v>1791</v>
      </c>
      <c r="D397" t="s">
        <v>1792</v>
      </c>
      <c r="E397">
        <v>0</v>
      </c>
      <c r="F397">
        <v>0</v>
      </c>
      <c r="G397">
        <v>0</v>
      </c>
      <c r="H397">
        <v>0</v>
      </c>
      <c r="I397">
        <v>0</v>
      </c>
      <c r="J397">
        <v>60</v>
      </c>
      <c r="K397">
        <v>52</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1294</v>
      </c>
      <c r="AF397" t="s">
        <v>1794</v>
      </c>
    </row>
    <row r="398" spans="1:32" ht="60"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62</v>
      </c>
      <c r="AF398" t="s">
        <v>1799</v>
      </c>
    </row>
    <row r="399" spans="1:32" ht="30" x14ac:dyDescent="0.25">
      <c r="A399" s="3" t="s">
        <v>1789</v>
      </c>
      <c r="B399" t="s">
        <v>1800</v>
      </c>
      <c r="C399" t="s">
        <v>1801</v>
      </c>
      <c r="D399" t="s">
        <v>1800</v>
      </c>
      <c r="E399">
        <v>0</v>
      </c>
      <c r="F399">
        <v>0</v>
      </c>
      <c r="G399">
        <v>0</v>
      </c>
      <c r="H399">
        <v>0</v>
      </c>
      <c r="I399">
        <v>0</v>
      </c>
      <c r="J399">
        <v>39</v>
      </c>
      <c r="K399">
        <v>36</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660</v>
      </c>
      <c r="AF399" t="s">
        <v>1800</v>
      </c>
    </row>
    <row r="400" spans="1:32" x14ac:dyDescent="0.25">
      <c r="A400" s="3" t="s">
        <v>1789</v>
      </c>
      <c r="B400" t="s">
        <v>1803</v>
      </c>
      <c r="C400" t="s">
        <v>1804</v>
      </c>
      <c r="D400" t="s">
        <v>1805</v>
      </c>
      <c r="E400">
        <v>0</v>
      </c>
      <c r="F400">
        <v>0</v>
      </c>
      <c r="G400">
        <v>0</v>
      </c>
      <c r="H400">
        <v>0</v>
      </c>
      <c r="I400">
        <v>0</v>
      </c>
      <c r="J400">
        <v>39</v>
      </c>
      <c r="K400">
        <v>19</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1807</v>
      </c>
      <c r="AF400" t="s">
        <v>1808</v>
      </c>
    </row>
    <row r="401" spans="1:32" x14ac:dyDescent="0.25">
      <c r="A401" s="3" t="s">
        <v>1789</v>
      </c>
      <c r="B401" t="s">
        <v>1809</v>
      </c>
      <c r="C401" t="s">
        <v>1810</v>
      </c>
      <c r="D401" t="s">
        <v>1811</v>
      </c>
      <c r="E401">
        <v>0</v>
      </c>
      <c r="F401">
        <v>0</v>
      </c>
      <c r="G401">
        <v>0</v>
      </c>
      <c r="H401">
        <v>0</v>
      </c>
      <c r="I401">
        <v>0</v>
      </c>
      <c r="J401">
        <v>108</v>
      </c>
      <c r="K401">
        <v>92</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1234</v>
      </c>
      <c r="AF401" t="s">
        <v>1813</v>
      </c>
    </row>
    <row r="402" spans="1:32" x14ac:dyDescent="0.25">
      <c r="A402" s="3" t="s">
        <v>1789</v>
      </c>
      <c r="B402" t="s">
        <v>1814</v>
      </c>
      <c r="C402" t="s">
        <v>1815</v>
      </c>
      <c r="D402" t="s">
        <v>1816</v>
      </c>
      <c r="E402">
        <v>0</v>
      </c>
      <c r="F402">
        <v>0</v>
      </c>
      <c r="G402">
        <v>0</v>
      </c>
      <c r="H402">
        <v>0</v>
      </c>
      <c r="I402">
        <v>0</v>
      </c>
      <c r="J402">
        <v>118</v>
      </c>
      <c r="K402">
        <v>90</v>
      </c>
      <c r="L402" t="s">
        <v>36</v>
      </c>
      <c r="M402">
        <v>0</v>
      </c>
      <c r="N402">
        <v>0</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138</v>
      </c>
      <c r="AF402" t="s">
        <v>1818</v>
      </c>
    </row>
    <row r="403" spans="1:32" x14ac:dyDescent="0.25">
      <c r="A403" s="3" t="s">
        <v>1789</v>
      </c>
      <c r="B403" t="s">
        <v>1819</v>
      </c>
      <c r="C403" t="s">
        <v>1820</v>
      </c>
      <c r="D403" t="s">
        <v>1819</v>
      </c>
      <c r="E403">
        <v>0</v>
      </c>
      <c r="F403">
        <v>0</v>
      </c>
      <c r="G403">
        <v>0</v>
      </c>
      <c r="H403">
        <v>0</v>
      </c>
      <c r="I403">
        <v>0</v>
      </c>
      <c r="J403">
        <v>77</v>
      </c>
      <c r="K403">
        <v>71</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459</v>
      </c>
      <c r="AF403" t="s">
        <v>1821</v>
      </c>
    </row>
    <row r="404" spans="1:32" x14ac:dyDescent="0.25">
      <c r="A404" s="3" t="s">
        <v>1789</v>
      </c>
      <c r="B404" t="s">
        <v>1822</v>
      </c>
      <c r="C404" t="s">
        <v>1823</v>
      </c>
      <c r="D404" t="s">
        <v>1822</v>
      </c>
      <c r="E404">
        <v>0</v>
      </c>
      <c r="F404">
        <v>0</v>
      </c>
      <c r="G404">
        <v>0</v>
      </c>
      <c r="H404">
        <v>0</v>
      </c>
      <c r="I404">
        <v>0</v>
      </c>
      <c r="J404">
        <v>39</v>
      </c>
      <c r="K404">
        <v>39</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1824</v>
      </c>
      <c r="AE404" t="s">
        <v>1078</v>
      </c>
      <c r="AF404" t="s">
        <v>1825</v>
      </c>
    </row>
    <row r="405" spans="1:32" x14ac:dyDescent="0.25">
      <c r="A405" s="3" t="s">
        <v>1789</v>
      </c>
      <c r="B405" t="s">
        <v>1826</v>
      </c>
      <c r="C405" t="s">
        <v>1827</v>
      </c>
      <c r="D405" t="s">
        <v>1826</v>
      </c>
      <c r="E405">
        <v>0</v>
      </c>
      <c r="F405">
        <v>0</v>
      </c>
      <c r="G405">
        <v>0</v>
      </c>
      <c r="H405">
        <v>1</v>
      </c>
      <c r="I405">
        <v>0</v>
      </c>
      <c r="J405">
        <v>84</v>
      </c>
      <c r="K405">
        <v>66</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368</v>
      </c>
      <c r="AF405" t="s">
        <v>1829</v>
      </c>
    </row>
    <row r="406" spans="1:32" x14ac:dyDescent="0.25">
      <c r="A406" s="3" t="s">
        <v>1789</v>
      </c>
      <c r="B406" t="s">
        <v>1830</v>
      </c>
      <c r="C406" t="s">
        <v>1831</v>
      </c>
      <c r="D406" t="s">
        <v>1830</v>
      </c>
      <c r="E406">
        <v>0</v>
      </c>
      <c r="F406">
        <v>0</v>
      </c>
      <c r="G406">
        <v>0</v>
      </c>
      <c r="H406">
        <v>0</v>
      </c>
      <c r="I406">
        <v>0</v>
      </c>
      <c r="J406">
        <v>34</v>
      </c>
      <c r="K406">
        <v>32</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1833</v>
      </c>
      <c r="AF406" t="s">
        <v>1834</v>
      </c>
    </row>
    <row r="407" spans="1:32" x14ac:dyDescent="0.25">
      <c r="A407" s="3" t="s">
        <v>1789</v>
      </c>
      <c r="B407" t="s">
        <v>1835</v>
      </c>
      <c r="C407" t="s">
        <v>1836</v>
      </c>
      <c r="D407" t="s">
        <v>1835</v>
      </c>
      <c r="E407">
        <v>0</v>
      </c>
      <c r="F407">
        <v>0</v>
      </c>
      <c r="G407">
        <v>0</v>
      </c>
      <c r="H407">
        <v>0</v>
      </c>
      <c r="I407">
        <v>0</v>
      </c>
      <c r="J407">
        <v>138</v>
      </c>
      <c r="K407">
        <v>127</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143</v>
      </c>
      <c r="AF407" t="s">
        <v>1838</v>
      </c>
    </row>
    <row r="408" spans="1:32" ht="45" x14ac:dyDescent="0.25">
      <c r="A408" s="3" t="s">
        <v>1839</v>
      </c>
      <c r="B408" t="s">
        <v>1840</v>
      </c>
      <c r="C408" t="s">
        <v>1841</v>
      </c>
      <c r="D408" t="s">
        <v>1842</v>
      </c>
      <c r="E408">
        <v>4</v>
      </c>
      <c r="F408">
        <v>0</v>
      </c>
      <c r="G408">
        <v>0</v>
      </c>
      <c r="H408">
        <v>0</v>
      </c>
      <c r="I408">
        <v>9</v>
      </c>
      <c r="J408">
        <v>132</v>
      </c>
      <c r="K408">
        <v>87</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1843</v>
      </c>
      <c r="AE408" t="s">
        <v>1844</v>
      </c>
      <c r="AF408" t="s">
        <v>1842</v>
      </c>
    </row>
    <row r="409" spans="1:32" ht="30" x14ac:dyDescent="0.25">
      <c r="A409" s="3" t="s">
        <v>1839</v>
      </c>
      <c r="B409" t="s">
        <v>1845</v>
      </c>
      <c r="C409" t="s">
        <v>1846</v>
      </c>
      <c r="D409" t="s">
        <v>1847</v>
      </c>
      <c r="E409">
        <v>0</v>
      </c>
      <c r="F409">
        <v>0</v>
      </c>
      <c r="G409">
        <v>1</v>
      </c>
      <c r="H409">
        <v>0</v>
      </c>
      <c r="I409">
        <v>0</v>
      </c>
      <c r="J409">
        <v>39</v>
      </c>
      <c r="K409">
        <v>37</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1848</v>
      </c>
      <c r="AE409" t="s">
        <v>985</v>
      </c>
      <c r="AF409" t="s">
        <v>1845</v>
      </c>
    </row>
    <row r="410" spans="1:32" x14ac:dyDescent="0.25">
      <c r="A410" s="3" t="s">
        <v>1849</v>
      </c>
      <c r="B410" t="s">
        <v>1850</v>
      </c>
      <c r="C410" t="s">
        <v>1851</v>
      </c>
      <c r="D410" t="s">
        <v>1852</v>
      </c>
      <c r="E410">
        <v>0</v>
      </c>
      <c r="F410">
        <v>0</v>
      </c>
      <c r="G410">
        <v>0</v>
      </c>
      <c r="H410">
        <v>0</v>
      </c>
      <c r="I410">
        <v>0</v>
      </c>
      <c r="J410">
        <v>133</v>
      </c>
      <c r="K410">
        <v>113</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1854</v>
      </c>
      <c r="AF410" t="s">
        <v>1852</v>
      </c>
    </row>
    <row r="411" spans="1:32" ht="30" x14ac:dyDescent="0.25">
      <c r="A411" s="3" t="s">
        <v>1855</v>
      </c>
      <c r="B411" t="s">
        <v>1856</v>
      </c>
      <c r="C411" t="s">
        <v>1857</v>
      </c>
      <c r="D411" t="s">
        <v>1858</v>
      </c>
      <c r="E411">
        <v>0</v>
      </c>
      <c r="F411">
        <v>0</v>
      </c>
      <c r="G411">
        <v>0</v>
      </c>
      <c r="H411">
        <v>0</v>
      </c>
      <c r="I411">
        <v>0</v>
      </c>
      <c r="J411">
        <v>78</v>
      </c>
      <c r="K411">
        <v>73</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1860</v>
      </c>
      <c r="AF411" t="s">
        <v>1861</v>
      </c>
    </row>
    <row r="412" spans="1:32" ht="60" x14ac:dyDescent="0.25">
      <c r="A412" s="3" t="s">
        <v>1855</v>
      </c>
      <c r="B412" t="s">
        <v>1862</v>
      </c>
      <c r="C412" t="s">
        <v>1863</v>
      </c>
      <c r="D412" t="s">
        <v>1862</v>
      </c>
      <c r="E412">
        <v>0</v>
      </c>
      <c r="F412">
        <v>0</v>
      </c>
      <c r="G412">
        <v>0</v>
      </c>
      <c r="H412">
        <v>0</v>
      </c>
      <c r="I412">
        <v>0</v>
      </c>
      <c r="J412">
        <v>35</v>
      </c>
      <c r="K412">
        <v>28</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1865</v>
      </c>
      <c r="AF412" t="s">
        <v>1866</v>
      </c>
    </row>
    <row r="413" spans="1:32" x14ac:dyDescent="0.25">
      <c r="A413" s="3" t="s">
        <v>1867</v>
      </c>
      <c r="B413" t="s">
        <v>1868</v>
      </c>
      <c r="C413" t="s">
        <v>1869</v>
      </c>
      <c r="D413" t="s">
        <v>1868</v>
      </c>
      <c r="E413">
        <v>0</v>
      </c>
      <c r="F413">
        <v>0</v>
      </c>
      <c r="G413">
        <v>0</v>
      </c>
      <c r="H413">
        <v>2</v>
      </c>
      <c r="I413">
        <v>0</v>
      </c>
      <c r="J413">
        <v>72</v>
      </c>
      <c r="K413">
        <v>59</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1870</v>
      </c>
      <c r="AE413" t="s">
        <v>1074</v>
      </c>
      <c r="AF413" t="s">
        <v>1868</v>
      </c>
    </row>
    <row r="414" spans="1:32" ht="120" x14ac:dyDescent="0.25">
      <c r="A414" s="3" t="s">
        <v>1867</v>
      </c>
      <c r="B414" t="s">
        <v>1871</v>
      </c>
      <c r="C414" t="s">
        <v>1872</v>
      </c>
      <c r="D414" t="s">
        <v>1871</v>
      </c>
      <c r="E414">
        <v>0</v>
      </c>
      <c r="F414">
        <v>0</v>
      </c>
      <c r="G414">
        <v>0</v>
      </c>
      <c r="H414">
        <v>0</v>
      </c>
      <c r="I414">
        <v>0</v>
      </c>
      <c r="J414">
        <v>113</v>
      </c>
      <c r="K414">
        <v>97</v>
      </c>
      <c r="L414" t="s">
        <v>36</v>
      </c>
      <c r="M414">
        <v>0</v>
      </c>
      <c r="N414">
        <v>0</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1873</v>
      </c>
      <c r="AE414" t="s">
        <v>1874</v>
      </c>
      <c r="AF414" t="s">
        <v>1871</v>
      </c>
    </row>
    <row r="415" spans="1:32" ht="45" x14ac:dyDescent="0.25">
      <c r="A415" s="3" t="s">
        <v>1875</v>
      </c>
      <c r="B415" t="s">
        <v>1876</v>
      </c>
      <c r="C415" t="s">
        <v>1877</v>
      </c>
      <c r="D415" t="s">
        <v>1878</v>
      </c>
      <c r="E415">
        <v>0</v>
      </c>
      <c r="F415">
        <v>0</v>
      </c>
      <c r="G415">
        <v>0</v>
      </c>
      <c r="H415">
        <v>1</v>
      </c>
      <c r="I415">
        <v>0</v>
      </c>
      <c r="J415">
        <v>85</v>
      </c>
      <c r="K415">
        <v>63</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1880</v>
      </c>
      <c r="AF415" t="s">
        <v>1878</v>
      </c>
    </row>
    <row r="416" spans="1:32" x14ac:dyDescent="0.25">
      <c r="A416" s="3" t="s">
        <v>1881</v>
      </c>
      <c r="B416" t="s">
        <v>1882</v>
      </c>
      <c r="C416" t="s">
        <v>1883</v>
      </c>
      <c r="D416" t="s">
        <v>1884</v>
      </c>
      <c r="E416">
        <v>0</v>
      </c>
      <c r="F416">
        <v>0</v>
      </c>
      <c r="G416">
        <v>0</v>
      </c>
      <c r="H416">
        <v>0</v>
      </c>
      <c r="I416">
        <v>0</v>
      </c>
      <c r="J416">
        <v>72</v>
      </c>
      <c r="K416">
        <v>52</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251</v>
      </c>
      <c r="AF416" t="s">
        <v>1885</v>
      </c>
    </row>
    <row r="417" spans="1:32" x14ac:dyDescent="0.25">
      <c r="A417" s="3" t="s">
        <v>1881</v>
      </c>
      <c r="B417" t="s">
        <v>1886</v>
      </c>
      <c r="C417" t="s">
        <v>1887</v>
      </c>
      <c r="D417" t="s">
        <v>1888</v>
      </c>
      <c r="E417">
        <v>0</v>
      </c>
      <c r="F417">
        <v>0</v>
      </c>
      <c r="G417">
        <v>0</v>
      </c>
      <c r="H417">
        <v>0</v>
      </c>
      <c r="I417">
        <v>0</v>
      </c>
      <c r="J417">
        <v>39</v>
      </c>
      <c r="K417">
        <v>28</v>
      </c>
      <c r="L417" t="s">
        <v>36</v>
      </c>
      <c r="M417">
        <v>0</v>
      </c>
      <c r="N417">
        <v>0</v>
      </c>
      <c r="O417">
        <v>0</v>
      </c>
      <c r="P417" t="s">
        <v>37</v>
      </c>
      <c r="Q417" t="s">
        <v>37</v>
      </c>
      <c r="R417" t="s">
        <v>37</v>
      </c>
      <c r="S417" t="s">
        <v>37</v>
      </c>
      <c r="T417" t="s">
        <v>38</v>
      </c>
      <c r="U417" t="s">
        <v>38</v>
      </c>
      <c r="V417" t="s">
        <v>38</v>
      </c>
      <c r="W417" t="s">
        <v>38</v>
      </c>
      <c r="X417" t="s">
        <v>38</v>
      </c>
      <c r="Y417" t="s">
        <v>38</v>
      </c>
      <c r="Z417" t="s">
        <v>37</v>
      </c>
      <c r="AA417">
        <v>0</v>
      </c>
      <c r="AB417">
        <v>0</v>
      </c>
      <c r="AC417" t="s">
        <v>39</v>
      </c>
      <c r="AD417" s="2" t="s">
        <v>1889</v>
      </c>
      <c r="AE417" t="s">
        <v>55</v>
      </c>
      <c r="AF417" t="s">
        <v>1890</v>
      </c>
    </row>
    <row r="418" spans="1:32" ht="90" x14ac:dyDescent="0.25">
      <c r="A418" s="3" t="s">
        <v>1891</v>
      </c>
      <c r="B418" t="s">
        <v>1892</v>
      </c>
      <c r="C418" t="s">
        <v>1893</v>
      </c>
      <c r="D418" t="s">
        <v>1894</v>
      </c>
      <c r="E418">
        <v>0</v>
      </c>
      <c r="F418">
        <v>0</v>
      </c>
      <c r="G418">
        <v>0</v>
      </c>
      <c r="H418">
        <v>0</v>
      </c>
      <c r="I418">
        <v>0</v>
      </c>
      <c r="J418">
        <v>120</v>
      </c>
      <c r="K418">
        <v>98</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182</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30" x14ac:dyDescent="0.25">
      <c r="A420" s="3" t="s">
        <v>1891</v>
      </c>
      <c r="B420" t="s">
        <v>1898</v>
      </c>
      <c r="C420" t="s">
        <v>1899</v>
      </c>
      <c r="D420" t="s">
        <v>1900</v>
      </c>
      <c r="E420">
        <v>0</v>
      </c>
      <c r="F420">
        <v>0</v>
      </c>
      <c r="G420">
        <v>0</v>
      </c>
      <c r="H420">
        <v>0</v>
      </c>
      <c r="I420">
        <v>0</v>
      </c>
      <c r="J420">
        <v>110</v>
      </c>
      <c r="K420">
        <v>82</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55</v>
      </c>
      <c r="AF420" t="s">
        <v>1898</v>
      </c>
    </row>
    <row r="421" spans="1:32" ht="30" x14ac:dyDescent="0.25">
      <c r="A421" s="3" t="s">
        <v>1902</v>
      </c>
      <c r="B421" t="s">
        <v>1903</v>
      </c>
      <c r="C421" t="s">
        <v>1904</v>
      </c>
      <c r="D421" t="s">
        <v>1905</v>
      </c>
      <c r="E421">
        <v>0</v>
      </c>
      <c r="F421">
        <v>0</v>
      </c>
      <c r="G421">
        <v>0</v>
      </c>
      <c r="H421">
        <v>0</v>
      </c>
      <c r="I421">
        <v>0</v>
      </c>
      <c r="J421">
        <v>240</v>
      </c>
      <c r="K421">
        <v>213</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1907</v>
      </c>
      <c r="AF421" t="s">
        <v>1903</v>
      </c>
    </row>
    <row r="422" spans="1:32" ht="30" x14ac:dyDescent="0.25">
      <c r="A422" s="3" t="s">
        <v>1902</v>
      </c>
      <c r="B422" t="s">
        <v>1908</v>
      </c>
      <c r="C422" t="s">
        <v>1909</v>
      </c>
      <c r="D422" t="s">
        <v>1910</v>
      </c>
      <c r="E422">
        <v>0</v>
      </c>
      <c r="F422">
        <v>0</v>
      </c>
      <c r="G422">
        <v>0</v>
      </c>
      <c r="H422">
        <v>0</v>
      </c>
      <c r="I422">
        <v>0</v>
      </c>
      <c r="J422">
        <v>125</v>
      </c>
      <c r="K422">
        <v>81</v>
      </c>
      <c r="L422" t="s">
        <v>36</v>
      </c>
      <c r="M422">
        <v>1</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1912</v>
      </c>
      <c r="AF422" t="s">
        <v>1913</v>
      </c>
    </row>
    <row r="423" spans="1:32" ht="30" x14ac:dyDescent="0.25">
      <c r="A423" s="3" t="s">
        <v>1902</v>
      </c>
      <c r="B423" t="s">
        <v>1914</v>
      </c>
      <c r="C423" t="s">
        <v>1909</v>
      </c>
      <c r="D423" t="s">
        <v>1910</v>
      </c>
      <c r="E423">
        <v>0</v>
      </c>
      <c r="F423">
        <v>0</v>
      </c>
      <c r="G423">
        <v>0</v>
      </c>
      <c r="H423">
        <v>0</v>
      </c>
      <c r="I423">
        <v>0</v>
      </c>
      <c r="J423">
        <v>26</v>
      </c>
      <c r="K423">
        <v>0</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1007</v>
      </c>
      <c r="AF423" t="s">
        <v>1913</v>
      </c>
    </row>
    <row r="424" spans="1:32" x14ac:dyDescent="0.25">
      <c r="A424" s="3" t="s">
        <v>1902</v>
      </c>
      <c r="B424" t="s">
        <v>1916</v>
      </c>
      <c r="C424" t="s">
        <v>1917</v>
      </c>
      <c r="D424" t="s">
        <v>1916</v>
      </c>
      <c r="E424">
        <v>0</v>
      </c>
      <c r="F424">
        <v>0</v>
      </c>
      <c r="G424">
        <v>0</v>
      </c>
      <c r="H424">
        <v>0</v>
      </c>
      <c r="I424">
        <v>0</v>
      </c>
      <c r="J424">
        <v>84</v>
      </c>
      <c r="K424">
        <v>54</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1919</v>
      </c>
      <c r="AF424" t="s">
        <v>1916</v>
      </c>
    </row>
    <row r="425" spans="1:32" x14ac:dyDescent="0.25">
      <c r="A425" s="3" t="s">
        <v>1902</v>
      </c>
      <c r="B425" t="s">
        <v>1920</v>
      </c>
      <c r="C425" t="s">
        <v>1921</v>
      </c>
      <c r="D425" t="s">
        <v>1920</v>
      </c>
      <c r="E425">
        <v>0</v>
      </c>
      <c r="F425">
        <v>0</v>
      </c>
      <c r="G425">
        <v>0</v>
      </c>
      <c r="H425">
        <v>0</v>
      </c>
      <c r="I425">
        <v>0</v>
      </c>
      <c r="J425">
        <v>96</v>
      </c>
      <c r="K425">
        <v>81</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172</v>
      </c>
      <c r="AF425" t="s">
        <v>1923</v>
      </c>
    </row>
    <row r="426" spans="1:32" ht="75" x14ac:dyDescent="0.25">
      <c r="A426" s="3" t="s">
        <v>1924</v>
      </c>
      <c r="B426" t="s">
        <v>1925</v>
      </c>
      <c r="C426" t="s">
        <v>1926</v>
      </c>
      <c r="D426" t="s">
        <v>1927</v>
      </c>
      <c r="E426">
        <v>1</v>
      </c>
      <c r="F426">
        <v>0</v>
      </c>
      <c r="G426">
        <v>0</v>
      </c>
      <c r="H426">
        <v>0</v>
      </c>
      <c r="I426">
        <v>0</v>
      </c>
      <c r="J426">
        <v>104</v>
      </c>
      <c r="K426">
        <v>92</v>
      </c>
      <c r="L426" t="s">
        <v>36</v>
      </c>
      <c r="M426">
        <v>0</v>
      </c>
      <c r="N426">
        <v>0</v>
      </c>
      <c r="O426">
        <v>0</v>
      </c>
      <c r="P426" t="s">
        <v>37</v>
      </c>
      <c r="Q426" t="s">
        <v>37</v>
      </c>
      <c r="R426" t="s">
        <v>36</v>
      </c>
      <c r="S426" t="s">
        <v>37</v>
      </c>
      <c r="T426" t="s">
        <v>38</v>
      </c>
      <c r="U426" t="s">
        <v>38</v>
      </c>
      <c r="V426" t="s">
        <v>38</v>
      </c>
      <c r="W426" t="s">
        <v>38</v>
      </c>
      <c r="X426" t="s">
        <v>38</v>
      </c>
      <c r="Y426" t="s">
        <v>38</v>
      </c>
      <c r="Z426" t="s">
        <v>37</v>
      </c>
      <c r="AA426">
        <v>0</v>
      </c>
      <c r="AB426">
        <v>0</v>
      </c>
      <c r="AC426" t="s">
        <v>39</v>
      </c>
      <c r="AD426" s="2" t="s">
        <v>1928</v>
      </c>
      <c r="AE426" t="s">
        <v>206</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197</v>
      </c>
      <c r="AF427" t="s">
        <v>1931</v>
      </c>
    </row>
    <row r="428" spans="1:32" x14ac:dyDescent="0.25">
      <c r="A428" s="3" t="s">
        <v>1930</v>
      </c>
      <c r="B428" t="s">
        <v>1933</v>
      </c>
      <c r="C428" t="s">
        <v>1934</v>
      </c>
      <c r="D428" t="s">
        <v>1933</v>
      </c>
      <c r="E428">
        <v>0</v>
      </c>
      <c r="F428">
        <v>0</v>
      </c>
      <c r="G428">
        <v>0</v>
      </c>
      <c r="H428">
        <v>0</v>
      </c>
      <c r="I428">
        <v>0</v>
      </c>
      <c r="J428">
        <v>72</v>
      </c>
      <c r="K428">
        <v>60</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1936</v>
      </c>
      <c r="AF428" t="s">
        <v>1933</v>
      </c>
    </row>
    <row r="429" spans="1:32" ht="30" x14ac:dyDescent="0.25">
      <c r="A429" s="3" t="s">
        <v>1930</v>
      </c>
      <c r="B429" t="s">
        <v>1937</v>
      </c>
      <c r="C429" t="s">
        <v>1938</v>
      </c>
      <c r="D429" t="s">
        <v>1939</v>
      </c>
      <c r="E429">
        <v>0</v>
      </c>
      <c r="F429">
        <v>0</v>
      </c>
      <c r="G429">
        <v>0</v>
      </c>
      <c r="H429">
        <v>0</v>
      </c>
      <c r="I429">
        <v>0</v>
      </c>
      <c r="J429">
        <v>22</v>
      </c>
      <c r="K429">
        <v>17</v>
      </c>
      <c r="L429" t="s">
        <v>36</v>
      </c>
      <c r="M429">
        <v>0</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1940</v>
      </c>
      <c r="AE429" t="s">
        <v>1222</v>
      </c>
      <c r="AF429" t="s">
        <v>1937</v>
      </c>
    </row>
    <row r="430" spans="1:32" ht="60" x14ac:dyDescent="0.25">
      <c r="A430" s="3" t="s">
        <v>1941</v>
      </c>
      <c r="B430" t="s">
        <v>1942</v>
      </c>
      <c r="C430" t="s">
        <v>1943</v>
      </c>
      <c r="D430" t="s">
        <v>1942</v>
      </c>
      <c r="E430">
        <v>0</v>
      </c>
      <c r="F430">
        <v>0</v>
      </c>
      <c r="G430">
        <v>0</v>
      </c>
      <c r="H430">
        <v>0</v>
      </c>
      <c r="I430">
        <v>0</v>
      </c>
      <c r="J430">
        <v>96</v>
      </c>
      <c r="K430">
        <v>62</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118</v>
      </c>
      <c r="AF430" t="s">
        <v>1942</v>
      </c>
    </row>
    <row r="431" spans="1:32" x14ac:dyDescent="0.25">
      <c r="A431" s="3" t="s">
        <v>1945</v>
      </c>
      <c r="B431" t="s">
        <v>1946</v>
      </c>
      <c r="C431" t="s">
        <v>833</v>
      </c>
      <c r="D431" t="s">
        <v>1947</v>
      </c>
      <c r="E431">
        <v>0</v>
      </c>
      <c r="F431">
        <v>0</v>
      </c>
      <c r="G431">
        <v>0</v>
      </c>
      <c r="H431">
        <v>2</v>
      </c>
      <c r="I431">
        <v>0</v>
      </c>
      <c r="J431">
        <v>95</v>
      </c>
      <c r="K431">
        <v>65</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1949</v>
      </c>
      <c r="AF431" t="s">
        <v>1950</v>
      </c>
    </row>
    <row r="432" spans="1:32" x14ac:dyDescent="0.25">
      <c r="A432" s="3" t="s">
        <v>1951</v>
      </c>
      <c r="B432" t="s">
        <v>1952</v>
      </c>
      <c r="C432" t="s">
        <v>1953</v>
      </c>
      <c r="D432" t="s">
        <v>1954</v>
      </c>
      <c r="E432">
        <v>0</v>
      </c>
      <c r="F432">
        <v>0</v>
      </c>
      <c r="G432">
        <v>0</v>
      </c>
      <c r="H432">
        <v>0</v>
      </c>
      <c r="I432">
        <v>0</v>
      </c>
      <c r="J432">
        <v>39</v>
      </c>
      <c r="K432">
        <v>36</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1320</v>
      </c>
      <c r="AF432" t="s">
        <v>1952</v>
      </c>
    </row>
    <row r="433" spans="1:32" ht="30" x14ac:dyDescent="0.25">
      <c r="A433" s="3" t="s">
        <v>1956</v>
      </c>
      <c r="B433" t="s">
        <v>1957</v>
      </c>
      <c r="C433" t="s">
        <v>1958</v>
      </c>
      <c r="D433" t="s">
        <v>1957</v>
      </c>
      <c r="E433">
        <v>0</v>
      </c>
      <c r="F433">
        <v>0</v>
      </c>
      <c r="G433">
        <v>0</v>
      </c>
      <c r="H433">
        <v>0</v>
      </c>
      <c r="I433">
        <v>0</v>
      </c>
      <c r="J433">
        <v>92</v>
      </c>
      <c r="K433">
        <v>70</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1959</v>
      </c>
      <c r="AE433" t="s">
        <v>201</v>
      </c>
      <c r="AF433" t="s">
        <v>1957</v>
      </c>
    </row>
    <row r="434" spans="1:32" ht="165" x14ac:dyDescent="0.25">
      <c r="A434" s="3" t="s">
        <v>1956</v>
      </c>
      <c r="B434" t="s">
        <v>1960</v>
      </c>
      <c r="C434" t="s">
        <v>1961</v>
      </c>
      <c r="D434" t="s">
        <v>1962</v>
      </c>
      <c r="E434">
        <v>0</v>
      </c>
      <c r="F434">
        <v>0</v>
      </c>
      <c r="G434">
        <v>0</v>
      </c>
      <c r="H434">
        <v>0</v>
      </c>
      <c r="I434">
        <v>0</v>
      </c>
      <c r="J434">
        <v>34</v>
      </c>
      <c r="K434">
        <v>26</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1963</v>
      </c>
      <c r="AE434" t="s">
        <v>843</v>
      </c>
      <c r="AF434" t="s">
        <v>1964</v>
      </c>
    </row>
    <row r="435" spans="1:32" x14ac:dyDescent="0.25">
      <c r="A435" s="3" t="s">
        <v>1965</v>
      </c>
      <c r="B435" t="s">
        <v>1966</v>
      </c>
      <c r="C435" t="s">
        <v>1967</v>
      </c>
      <c r="D435" t="s">
        <v>1966</v>
      </c>
      <c r="E435">
        <v>0</v>
      </c>
      <c r="F435">
        <v>0</v>
      </c>
      <c r="G435">
        <v>0</v>
      </c>
      <c r="H435">
        <v>0</v>
      </c>
      <c r="I435">
        <v>0</v>
      </c>
      <c r="J435">
        <v>98</v>
      </c>
      <c r="K435">
        <v>53</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1969</v>
      </c>
      <c r="AF435" t="s">
        <v>1970</v>
      </c>
    </row>
    <row r="436" spans="1:32" x14ac:dyDescent="0.25">
      <c r="A436" s="3" t="s">
        <v>1971</v>
      </c>
      <c r="B436" t="s">
        <v>1972</v>
      </c>
      <c r="C436" t="s">
        <v>1973</v>
      </c>
      <c r="D436" t="s">
        <v>1974</v>
      </c>
      <c r="E436">
        <v>0</v>
      </c>
      <c r="F436">
        <v>0</v>
      </c>
      <c r="G436">
        <v>0</v>
      </c>
      <c r="H436">
        <v>0</v>
      </c>
      <c r="I436">
        <v>0</v>
      </c>
      <c r="J436">
        <v>61</v>
      </c>
      <c r="K436">
        <v>45</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1976</v>
      </c>
      <c r="AF436" t="s">
        <v>1977</v>
      </c>
    </row>
    <row r="437" spans="1:32" ht="30" x14ac:dyDescent="0.25">
      <c r="A437" s="3" t="s">
        <v>1971</v>
      </c>
      <c r="B437" t="s">
        <v>1978</v>
      </c>
      <c r="C437" t="s">
        <v>1979</v>
      </c>
      <c r="D437" t="s">
        <v>1980</v>
      </c>
      <c r="E437">
        <v>0</v>
      </c>
      <c r="F437">
        <v>0</v>
      </c>
      <c r="G437">
        <v>0</v>
      </c>
      <c r="H437">
        <v>0</v>
      </c>
      <c r="I437">
        <v>0</v>
      </c>
      <c r="J437">
        <v>39</v>
      </c>
      <c r="K437">
        <v>36</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1981</v>
      </c>
      <c r="AE437" t="s">
        <v>330</v>
      </c>
      <c r="AF437" t="s">
        <v>1978</v>
      </c>
    </row>
    <row r="438" spans="1:32" x14ac:dyDescent="0.25">
      <c r="A438" s="3" t="s">
        <v>1982</v>
      </c>
      <c r="B438" t="s">
        <v>1983</v>
      </c>
      <c r="C438" t="s">
        <v>1984</v>
      </c>
      <c r="D438" t="s">
        <v>1983</v>
      </c>
      <c r="E438">
        <v>0</v>
      </c>
      <c r="F438">
        <v>0</v>
      </c>
      <c r="G438">
        <v>0</v>
      </c>
      <c r="H438">
        <v>0</v>
      </c>
      <c r="I438">
        <v>0</v>
      </c>
      <c r="J438">
        <v>90</v>
      </c>
      <c r="K438">
        <v>68</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1985</v>
      </c>
      <c r="AE438" t="s">
        <v>1415</v>
      </c>
      <c r="AF438" t="s">
        <v>1986</v>
      </c>
    </row>
    <row r="439" spans="1:32" ht="30" x14ac:dyDescent="0.25">
      <c r="A439" s="3" t="s">
        <v>1987</v>
      </c>
      <c r="B439" t="s">
        <v>1988</v>
      </c>
      <c r="C439" t="s">
        <v>1989</v>
      </c>
      <c r="D439" t="s">
        <v>1988</v>
      </c>
      <c r="E439">
        <v>0</v>
      </c>
      <c r="F439">
        <v>0</v>
      </c>
      <c r="G439">
        <v>0</v>
      </c>
      <c r="H439">
        <v>0</v>
      </c>
      <c r="I439">
        <v>0</v>
      </c>
      <c r="J439">
        <v>59</v>
      </c>
      <c r="K439">
        <v>42</v>
      </c>
      <c r="L439" t="s">
        <v>36</v>
      </c>
      <c r="M439">
        <v>3</v>
      </c>
      <c r="N439">
        <v>0</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1251</v>
      </c>
      <c r="AF439" t="s">
        <v>1991</v>
      </c>
    </row>
    <row r="440" spans="1:32" ht="75" x14ac:dyDescent="0.25">
      <c r="A440" s="3" t="s">
        <v>1992</v>
      </c>
      <c r="B440" t="s">
        <v>1993</v>
      </c>
      <c r="C440" t="s">
        <v>1994</v>
      </c>
      <c r="D440" t="s">
        <v>1995</v>
      </c>
      <c r="E440">
        <v>0</v>
      </c>
      <c r="F440">
        <v>0</v>
      </c>
      <c r="G440">
        <v>0</v>
      </c>
      <c r="H440">
        <v>2</v>
      </c>
      <c r="I440">
        <v>0</v>
      </c>
      <c r="J440">
        <v>51</v>
      </c>
      <c r="K440">
        <v>44</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1996</v>
      </c>
      <c r="AE440" t="s">
        <v>351</v>
      </c>
      <c r="AF440" t="s">
        <v>1997</v>
      </c>
    </row>
    <row r="441" spans="1:32" x14ac:dyDescent="0.25">
      <c r="A441" s="3" t="s">
        <v>1992</v>
      </c>
      <c r="B441" t="s">
        <v>1998</v>
      </c>
      <c r="C441" t="s">
        <v>1999</v>
      </c>
      <c r="D441" t="s">
        <v>2000</v>
      </c>
      <c r="E441">
        <v>0</v>
      </c>
      <c r="F441">
        <v>0</v>
      </c>
      <c r="G441">
        <v>0</v>
      </c>
      <c r="H441">
        <v>0</v>
      </c>
      <c r="I441">
        <v>0</v>
      </c>
      <c r="J441">
        <v>106</v>
      </c>
      <c r="K441">
        <v>62</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922</v>
      </c>
      <c r="AF441" t="s">
        <v>2002</v>
      </c>
    </row>
    <row r="442" spans="1:32" x14ac:dyDescent="0.25">
      <c r="A442" s="3" t="s">
        <v>2003</v>
      </c>
      <c r="B442" t="s">
        <v>2004</v>
      </c>
      <c r="C442" t="s">
        <v>2005</v>
      </c>
      <c r="D442" t="s">
        <v>2004</v>
      </c>
      <c r="E442">
        <v>0</v>
      </c>
      <c r="F442">
        <v>0</v>
      </c>
      <c r="G442">
        <v>0</v>
      </c>
      <c r="H442">
        <v>0</v>
      </c>
      <c r="I442">
        <v>0</v>
      </c>
      <c r="J442">
        <v>81</v>
      </c>
      <c r="K442">
        <v>59</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351</v>
      </c>
      <c r="AF442" t="s">
        <v>2007</v>
      </c>
    </row>
    <row r="443" spans="1:32" x14ac:dyDescent="0.25">
      <c r="A443" s="3" t="s">
        <v>2003</v>
      </c>
      <c r="B443" t="s">
        <v>2008</v>
      </c>
      <c r="C443" t="s">
        <v>123</v>
      </c>
      <c r="D443" t="s">
        <v>2009</v>
      </c>
      <c r="E443">
        <v>0</v>
      </c>
      <c r="F443">
        <v>0</v>
      </c>
      <c r="G443">
        <v>0</v>
      </c>
      <c r="H443">
        <v>4</v>
      </c>
      <c r="I443">
        <v>0</v>
      </c>
      <c r="J443">
        <v>99</v>
      </c>
      <c r="K443">
        <v>83</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2010</v>
      </c>
      <c r="AE443" t="s">
        <v>2011</v>
      </c>
      <c r="AF443" t="s">
        <v>2008</v>
      </c>
    </row>
    <row r="444" spans="1:32" ht="30" x14ac:dyDescent="0.25">
      <c r="A444" s="3" t="s">
        <v>2003</v>
      </c>
      <c r="B444" t="s">
        <v>2012</v>
      </c>
      <c r="C444" t="s">
        <v>2013</v>
      </c>
      <c r="D444" t="s">
        <v>2012</v>
      </c>
      <c r="E444">
        <v>0</v>
      </c>
      <c r="F444">
        <v>0</v>
      </c>
      <c r="G444">
        <v>0</v>
      </c>
      <c r="H444">
        <v>0</v>
      </c>
      <c r="I444">
        <v>0</v>
      </c>
      <c r="J444">
        <v>59</v>
      </c>
      <c r="K444">
        <v>58</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2014</v>
      </c>
      <c r="AE444" t="s">
        <v>1257</v>
      </c>
      <c r="AF444" t="s">
        <v>2012</v>
      </c>
    </row>
    <row r="445" spans="1:32" ht="60" x14ac:dyDescent="0.25">
      <c r="A445" s="3" t="s">
        <v>2015</v>
      </c>
      <c r="B445" t="s">
        <v>2016</v>
      </c>
      <c r="C445" t="s">
        <v>2017</v>
      </c>
      <c r="D445" t="s">
        <v>2018</v>
      </c>
      <c r="E445">
        <v>0</v>
      </c>
      <c r="F445">
        <v>0</v>
      </c>
      <c r="G445">
        <v>0</v>
      </c>
      <c r="H445">
        <v>0</v>
      </c>
      <c r="I445">
        <v>0</v>
      </c>
      <c r="J445">
        <v>45</v>
      </c>
      <c r="K445">
        <v>34</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2019</v>
      </c>
      <c r="AE445" t="s">
        <v>2020</v>
      </c>
      <c r="AF445" t="s">
        <v>2021</v>
      </c>
    </row>
    <row r="446" spans="1:32" ht="45" x14ac:dyDescent="0.25">
      <c r="A446" s="3" t="s">
        <v>2015</v>
      </c>
      <c r="B446" t="s">
        <v>2022</v>
      </c>
      <c r="C446" t="s">
        <v>2023</v>
      </c>
      <c r="D446" t="s">
        <v>2024</v>
      </c>
      <c r="E446">
        <v>0</v>
      </c>
      <c r="F446">
        <v>0</v>
      </c>
      <c r="G446">
        <v>0</v>
      </c>
      <c r="H446">
        <v>0</v>
      </c>
      <c r="I446">
        <v>0</v>
      </c>
      <c r="J446">
        <v>107</v>
      </c>
      <c r="K446">
        <v>89</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2025</v>
      </c>
      <c r="AE446" t="s">
        <v>107</v>
      </c>
      <c r="AF446" t="s">
        <v>2026</v>
      </c>
    </row>
    <row r="447" spans="1:32" ht="30" x14ac:dyDescent="0.25">
      <c r="A447" s="3" t="s">
        <v>2027</v>
      </c>
      <c r="B447" t="s">
        <v>2028</v>
      </c>
      <c r="C447" t="s">
        <v>2029</v>
      </c>
      <c r="D447" t="s">
        <v>2030</v>
      </c>
      <c r="E447">
        <v>0</v>
      </c>
      <c r="F447">
        <v>0</v>
      </c>
      <c r="G447">
        <v>0</v>
      </c>
      <c r="H447">
        <v>0</v>
      </c>
      <c r="I447">
        <v>0</v>
      </c>
      <c r="J447">
        <v>109</v>
      </c>
      <c r="K447">
        <v>93</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1784</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2037</v>
      </c>
      <c r="AF448" t="s">
        <v>2038</v>
      </c>
    </row>
    <row r="449" spans="1:32" ht="30" x14ac:dyDescent="0.25">
      <c r="A449" s="3" t="s">
        <v>2039</v>
      </c>
      <c r="B449" t="s">
        <v>2040</v>
      </c>
      <c r="C449" t="s">
        <v>2041</v>
      </c>
      <c r="D449" t="s">
        <v>2042</v>
      </c>
      <c r="E449">
        <v>0</v>
      </c>
      <c r="F449">
        <v>0</v>
      </c>
      <c r="G449">
        <v>0</v>
      </c>
      <c r="H449">
        <v>0</v>
      </c>
      <c r="I449">
        <v>0</v>
      </c>
      <c r="J449">
        <v>197</v>
      </c>
      <c r="K449">
        <v>166</v>
      </c>
      <c r="L449" t="s">
        <v>36</v>
      </c>
      <c r="M449">
        <v>0</v>
      </c>
      <c r="N449">
        <v>1</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2043</v>
      </c>
      <c r="AE449" t="s">
        <v>573</v>
      </c>
      <c r="AF449" t="s">
        <v>2044</v>
      </c>
    </row>
    <row r="450" spans="1:32" ht="60" x14ac:dyDescent="0.25">
      <c r="A450" s="3" t="s">
        <v>2039</v>
      </c>
      <c r="B450" t="s">
        <v>2045</v>
      </c>
      <c r="C450" t="s">
        <v>2046</v>
      </c>
      <c r="D450" t="s">
        <v>2047</v>
      </c>
      <c r="E450">
        <v>0</v>
      </c>
      <c r="F450">
        <v>0</v>
      </c>
      <c r="G450">
        <v>5</v>
      </c>
      <c r="H450">
        <v>0</v>
      </c>
      <c r="I450">
        <v>0</v>
      </c>
      <c r="J450">
        <v>55</v>
      </c>
      <c r="K450">
        <v>33</v>
      </c>
      <c r="L450" t="s">
        <v>36</v>
      </c>
      <c r="M450">
        <v>0</v>
      </c>
      <c r="N450">
        <v>0</v>
      </c>
      <c r="O450">
        <v>0</v>
      </c>
      <c r="P450" t="s">
        <v>36</v>
      </c>
      <c r="Q450" t="s">
        <v>36</v>
      </c>
      <c r="R450" t="s">
        <v>36</v>
      </c>
      <c r="S450" t="s">
        <v>36</v>
      </c>
      <c r="T450" t="s">
        <v>38</v>
      </c>
      <c r="U450" t="s">
        <v>38</v>
      </c>
      <c r="V450" t="s">
        <v>38</v>
      </c>
      <c r="W450" t="s">
        <v>38</v>
      </c>
      <c r="X450" t="s">
        <v>38</v>
      </c>
      <c r="Y450" t="s">
        <v>38</v>
      </c>
      <c r="Z450" t="s">
        <v>39</v>
      </c>
      <c r="AA450">
        <v>0</v>
      </c>
      <c r="AB450">
        <v>0</v>
      </c>
      <c r="AC450" t="s">
        <v>37</v>
      </c>
      <c r="AD450" s="2" t="s">
        <v>2048</v>
      </c>
      <c r="AE450" t="s">
        <v>130</v>
      </c>
      <c r="AF450" t="s">
        <v>2049</v>
      </c>
    </row>
    <row r="451" spans="1:32" ht="60" x14ac:dyDescent="0.25">
      <c r="A451" s="3" t="s">
        <v>2039</v>
      </c>
      <c r="B451" t="s">
        <v>2050</v>
      </c>
      <c r="C451" t="s">
        <v>2051</v>
      </c>
      <c r="D451" t="s">
        <v>2052</v>
      </c>
      <c r="E451">
        <v>0</v>
      </c>
      <c r="F451">
        <v>0</v>
      </c>
      <c r="G451">
        <v>0</v>
      </c>
      <c r="H451">
        <v>8</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2053</v>
      </c>
      <c r="AE451" t="s">
        <v>2054</v>
      </c>
      <c r="AF451" t="s">
        <v>2055</v>
      </c>
    </row>
    <row r="452" spans="1:32" ht="60" x14ac:dyDescent="0.25">
      <c r="A452" s="3" t="s">
        <v>2039</v>
      </c>
      <c r="B452" t="s">
        <v>2056</v>
      </c>
      <c r="C452" t="s">
        <v>2057</v>
      </c>
      <c r="D452" t="s">
        <v>2058</v>
      </c>
      <c r="E452">
        <v>0</v>
      </c>
      <c r="F452">
        <v>0</v>
      </c>
      <c r="G452">
        <v>0</v>
      </c>
      <c r="H452">
        <v>0</v>
      </c>
      <c r="I452">
        <v>0</v>
      </c>
      <c r="J452">
        <v>63</v>
      </c>
      <c r="K452">
        <v>58</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2060</v>
      </c>
      <c r="AF452" t="s">
        <v>2061</v>
      </c>
    </row>
    <row r="453" spans="1:32" x14ac:dyDescent="0.25">
      <c r="A453" s="3" t="s">
        <v>2062</v>
      </c>
      <c r="B453" t="s">
        <v>2063</v>
      </c>
      <c r="C453" t="s">
        <v>2064</v>
      </c>
      <c r="D453" t="s">
        <v>2065</v>
      </c>
      <c r="E453">
        <v>0</v>
      </c>
      <c r="F453">
        <v>0</v>
      </c>
      <c r="G453">
        <v>0</v>
      </c>
      <c r="H453">
        <v>0</v>
      </c>
      <c r="I453">
        <v>0</v>
      </c>
      <c r="J453">
        <v>200</v>
      </c>
      <c r="K453">
        <v>157</v>
      </c>
      <c r="L453" t="s">
        <v>36</v>
      </c>
      <c r="M453">
        <v>0</v>
      </c>
      <c r="N453">
        <v>2</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2067</v>
      </c>
      <c r="AF453" t="s">
        <v>2068</v>
      </c>
    </row>
    <row r="454" spans="1:32" ht="30" x14ac:dyDescent="0.25">
      <c r="A454" s="3" t="s">
        <v>2062</v>
      </c>
      <c r="B454" t="s">
        <v>2069</v>
      </c>
      <c r="C454" t="s">
        <v>2070</v>
      </c>
      <c r="D454" t="s">
        <v>2069</v>
      </c>
      <c r="E454">
        <v>0</v>
      </c>
      <c r="F454">
        <v>0</v>
      </c>
      <c r="G454">
        <v>0</v>
      </c>
      <c r="H454">
        <v>0</v>
      </c>
      <c r="I454">
        <v>0</v>
      </c>
      <c r="J454">
        <v>69</v>
      </c>
      <c r="K454">
        <v>49</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2072</v>
      </c>
      <c r="AF454" t="s">
        <v>2069</v>
      </c>
    </row>
    <row r="455" spans="1:32" ht="60" x14ac:dyDescent="0.25">
      <c r="A455" s="3" t="s">
        <v>2073</v>
      </c>
      <c r="B455" t="s">
        <v>2074</v>
      </c>
      <c r="C455" t="s">
        <v>2075</v>
      </c>
      <c r="D455" t="s">
        <v>2074</v>
      </c>
      <c r="E455">
        <v>0</v>
      </c>
      <c r="F455">
        <v>0</v>
      </c>
      <c r="G455">
        <v>0</v>
      </c>
      <c r="H455">
        <v>0</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1239</v>
      </c>
      <c r="AF455" t="s">
        <v>2077</v>
      </c>
    </row>
    <row r="456" spans="1:32" ht="30" x14ac:dyDescent="0.25">
      <c r="A456" s="3" t="s">
        <v>2078</v>
      </c>
      <c r="B456" t="s">
        <v>2079</v>
      </c>
      <c r="C456" t="s">
        <v>2080</v>
      </c>
      <c r="D456" t="s">
        <v>2081</v>
      </c>
      <c r="E456">
        <v>0</v>
      </c>
      <c r="F456">
        <v>0</v>
      </c>
      <c r="G456">
        <v>0</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2082</v>
      </c>
      <c r="AE456" t="s">
        <v>2083</v>
      </c>
      <c r="AF456" t="s">
        <v>2084</v>
      </c>
    </row>
    <row r="457" spans="1:32" ht="150" x14ac:dyDescent="0.25">
      <c r="A457" s="3" t="s">
        <v>2078</v>
      </c>
      <c r="B457" t="s">
        <v>2085</v>
      </c>
      <c r="C457" t="s">
        <v>2086</v>
      </c>
      <c r="D457" t="s">
        <v>2085</v>
      </c>
      <c r="E457">
        <v>0</v>
      </c>
      <c r="F457">
        <v>0</v>
      </c>
      <c r="G457">
        <v>0</v>
      </c>
      <c r="H457">
        <v>0</v>
      </c>
      <c r="I457">
        <v>0</v>
      </c>
      <c r="J457">
        <v>100</v>
      </c>
      <c r="K457">
        <v>86</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2087</v>
      </c>
      <c r="AE457" t="s">
        <v>2088</v>
      </c>
      <c r="AF457" t="s">
        <v>2089</v>
      </c>
    </row>
    <row r="458" spans="1:32" ht="30" x14ac:dyDescent="0.25">
      <c r="A458" s="3" t="s">
        <v>2078</v>
      </c>
      <c r="B458" t="s">
        <v>2090</v>
      </c>
      <c r="C458" t="s">
        <v>2091</v>
      </c>
      <c r="D458" t="s">
        <v>2090</v>
      </c>
      <c r="E458">
        <v>0</v>
      </c>
      <c r="F458">
        <v>0</v>
      </c>
      <c r="G458">
        <v>0</v>
      </c>
      <c r="H458">
        <v>0</v>
      </c>
      <c r="I458">
        <v>0</v>
      </c>
      <c r="J458">
        <v>140</v>
      </c>
      <c r="K458">
        <v>125</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2092</v>
      </c>
      <c r="AE458" t="s">
        <v>670</v>
      </c>
      <c r="AF458" t="s">
        <v>2093</v>
      </c>
    </row>
    <row r="459" spans="1:32" ht="30" x14ac:dyDescent="0.25">
      <c r="A459" s="3" t="s">
        <v>2078</v>
      </c>
      <c r="B459" t="s">
        <v>2094</v>
      </c>
      <c r="C459" t="s">
        <v>2095</v>
      </c>
      <c r="D459" t="s">
        <v>2094</v>
      </c>
      <c r="E459">
        <v>0</v>
      </c>
      <c r="F459">
        <v>0</v>
      </c>
      <c r="G459">
        <v>0</v>
      </c>
      <c r="H459">
        <v>0</v>
      </c>
      <c r="I459">
        <v>0</v>
      </c>
      <c r="J459">
        <v>99</v>
      </c>
      <c r="K459">
        <v>51</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2096</v>
      </c>
      <c r="AE459" t="s">
        <v>264</v>
      </c>
      <c r="AF459" t="s">
        <v>2097</v>
      </c>
    </row>
    <row r="460" spans="1:32" ht="45" x14ac:dyDescent="0.25">
      <c r="A460" s="3" t="s">
        <v>2078</v>
      </c>
      <c r="B460" t="s">
        <v>2098</v>
      </c>
      <c r="C460" t="s">
        <v>2099</v>
      </c>
      <c r="D460" t="s">
        <v>2100</v>
      </c>
      <c r="E460">
        <v>0</v>
      </c>
      <c r="F460">
        <v>0</v>
      </c>
      <c r="G460">
        <v>0</v>
      </c>
      <c r="H460">
        <v>0</v>
      </c>
      <c r="I460">
        <v>0</v>
      </c>
      <c r="J460">
        <v>96</v>
      </c>
      <c r="K460">
        <v>63</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479</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450</v>
      </c>
      <c r="AE461" t="s">
        <v>2106</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0</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2111</v>
      </c>
      <c r="AF462" t="s">
        <v>2112</v>
      </c>
    </row>
    <row r="463" spans="1:32"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455</v>
      </c>
      <c r="AF463" t="s">
        <v>2117</v>
      </c>
    </row>
    <row r="464" spans="1:32" ht="45" x14ac:dyDescent="0.25">
      <c r="A464" s="3" t="s">
        <v>2118</v>
      </c>
      <c r="B464" t="s">
        <v>2119</v>
      </c>
      <c r="C464" t="s">
        <v>2120</v>
      </c>
      <c r="D464" t="s">
        <v>2121</v>
      </c>
      <c r="E464">
        <v>0</v>
      </c>
      <c r="F464">
        <v>0</v>
      </c>
      <c r="G464">
        <v>0</v>
      </c>
      <c r="H464">
        <v>0</v>
      </c>
      <c r="I464">
        <v>0</v>
      </c>
      <c r="J464">
        <v>85</v>
      </c>
      <c r="K464">
        <v>61</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2123</v>
      </c>
      <c r="AF464" t="s">
        <v>2124</v>
      </c>
    </row>
    <row r="465" spans="1:32" ht="30" x14ac:dyDescent="0.25">
      <c r="A465" s="3" t="s">
        <v>2125</v>
      </c>
      <c r="B465" t="s">
        <v>2126</v>
      </c>
      <c r="C465" t="s">
        <v>2127</v>
      </c>
      <c r="D465" t="s">
        <v>2126</v>
      </c>
      <c r="E465">
        <v>0</v>
      </c>
      <c r="F465">
        <v>0</v>
      </c>
      <c r="G465">
        <v>0</v>
      </c>
      <c r="H465">
        <v>1</v>
      </c>
      <c r="I465">
        <v>0</v>
      </c>
      <c r="J465">
        <v>131</v>
      </c>
      <c r="K465">
        <v>83</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2128</v>
      </c>
      <c r="AE465" t="s">
        <v>851</v>
      </c>
      <c r="AF465" t="s">
        <v>2129</v>
      </c>
    </row>
    <row r="466" spans="1:32" ht="30" x14ac:dyDescent="0.25">
      <c r="A466" s="3" t="s">
        <v>2130</v>
      </c>
      <c r="B466" t="s">
        <v>2131</v>
      </c>
      <c r="C466" t="s">
        <v>2132</v>
      </c>
      <c r="D466" t="s">
        <v>2133</v>
      </c>
      <c r="E466">
        <v>0</v>
      </c>
      <c r="F466">
        <v>0</v>
      </c>
      <c r="G466">
        <v>0</v>
      </c>
      <c r="H466">
        <v>0</v>
      </c>
      <c r="I466">
        <v>0</v>
      </c>
      <c r="J466">
        <v>39</v>
      </c>
      <c r="K466">
        <v>29</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2134</v>
      </c>
      <c r="AE466" t="s">
        <v>753</v>
      </c>
      <c r="AF466" t="s">
        <v>2135</v>
      </c>
    </row>
    <row r="467" spans="1:32" ht="240" x14ac:dyDescent="0.25">
      <c r="A467" s="3" t="s">
        <v>2136</v>
      </c>
      <c r="B467" t="s">
        <v>2137</v>
      </c>
      <c r="C467" t="s">
        <v>2138</v>
      </c>
      <c r="D467" t="s">
        <v>2139</v>
      </c>
      <c r="E467">
        <v>0</v>
      </c>
      <c r="F467">
        <v>0</v>
      </c>
      <c r="G467">
        <v>0</v>
      </c>
      <c r="H467">
        <v>0</v>
      </c>
      <c r="I467">
        <v>0</v>
      </c>
      <c r="J467">
        <v>39</v>
      </c>
      <c r="K467">
        <v>34</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2140</v>
      </c>
      <c r="AE467" t="s">
        <v>2141</v>
      </c>
      <c r="AF467" t="s">
        <v>2142</v>
      </c>
    </row>
  </sheetData>
  <autoFilter ref="A1:AG467" xr:uid="{7D10D7C1-D2B9-4418-B4BE-F3826EEB4B3B}"/>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58D34-B258-44F6-93B4-CD5FB81B1DD7}">
  <dimension ref="A1:AG467"/>
  <sheetViews>
    <sheetView topLeftCell="X23" workbookViewId="0">
      <selection activeCell="AD30" sqref="AD30"/>
    </sheetView>
  </sheetViews>
  <sheetFormatPr defaultColWidth="9.140625" defaultRowHeight="15" x14ac:dyDescent="0.25"/>
  <cols>
    <col min="1" max="1" width="27.42578125" bestFit="1" customWidth="1"/>
    <col min="2" max="2" width="32.5703125" customWidth="1"/>
    <col min="3" max="29" width="12.85546875" customWidth="1"/>
    <col min="30" max="30" width="74.42578125" style="2" customWidth="1"/>
    <col min="31" max="31" width="41.5703125" customWidth="1"/>
    <col min="32" max="32" width="19.85546875" customWidth="1"/>
    <col min="33" max="33" width="16.42578125" customWidth="1"/>
  </cols>
  <sheetData>
    <row r="1" spans="1:33" s="2" customFormat="1"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45" x14ac:dyDescent="0.25">
      <c r="A2" s="3" t="s">
        <v>33</v>
      </c>
      <c r="B2" t="s">
        <v>34</v>
      </c>
      <c r="C2" t="s">
        <v>35</v>
      </c>
      <c r="D2" t="s">
        <v>34</v>
      </c>
      <c r="E2">
        <v>0</v>
      </c>
      <c r="F2">
        <v>0</v>
      </c>
      <c r="G2">
        <v>0</v>
      </c>
      <c r="H2">
        <v>0</v>
      </c>
      <c r="I2">
        <v>0</v>
      </c>
      <c r="J2">
        <v>150</v>
      </c>
      <c r="K2">
        <v>88</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2" t="s">
        <v>40</v>
      </c>
      <c r="AE2" t="s">
        <v>2175</v>
      </c>
      <c r="AF2" t="s">
        <v>34</v>
      </c>
    </row>
    <row r="3" spans="1:33" ht="30" x14ac:dyDescent="0.25">
      <c r="A3" s="3" t="s">
        <v>33</v>
      </c>
      <c r="B3" t="s">
        <v>42</v>
      </c>
      <c r="C3" t="s">
        <v>43</v>
      </c>
      <c r="D3" t="s">
        <v>42</v>
      </c>
      <c r="E3">
        <v>0</v>
      </c>
      <c r="F3">
        <v>0</v>
      </c>
      <c r="G3">
        <v>0</v>
      </c>
      <c r="H3">
        <v>0</v>
      </c>
      <c r="I3">
        <v>0</v>
      </c>
      <c r="J3">
        <v>94</v>
      </c>
      <c r="K3">
        <v>59</v>
      </c>
      <c r="L3" t="s">
        <v>36</v>
      </c>
      <c r="M3">
        <v>0</v>
      </c>
      <c r="N3">
        <v>0</v>
      </c>
      <c r="O3">
        <v>0</v>
      </c>
      <c r="P3" t="s">
        <v>36</v>
      </c>
      <c r="Q3" t="s">
        <v>37</v>
      </c>
      <c r="R3" t="s">
        <v>37</v>
      </c>
      <c r="S3" t="s">
        <v>37</v>
      </c>
      <c r="T3" t="s">
        <v>39</v>
      </c>
      <c r="U3" t="s">
        <v>38</v>
      </c>
      <c r="V3" t="s">
        <v>38</v>
      </c>
      <c r="W3" t="s">
        <v>38</v>
      </c>
      <c r="X3" t="s">
        <v>38</v>
      </c>
      <c r="Y3" t="s">
        <v>38</v>
      </c>
      <c r="Z3" t="s">
        <v>37</v>
      </c>
      <c r="AA3">
        <v>0</v>
      </c>
      <c r="AB3">
        <v>0</v>
      </c>
      <c r="AC3" t="s">
        <v>39</v>
      </c>
      <c r="AD3" s="2" t="s">
        <v>44</v>
      </c>
      <c r="AE3" t="s">
        <v>2176</v>
      </c>
      <c r="AF3" t="s">
        <v>42</v>
      </c>
    </row>
    <row r="4" spans="1:33" ht="30" x14ac:dyDescent="0.25">
      <c r="A4" s="3" t="s">
        <v>46</v>
      </c>
      <c r="B4" t="s">
        <v>47</v>
      </c>
      <c r="C4" t="s">
        <v>48</v>
      </c>
      <c r="D4" t="s">
        <v>47</v>
      </c>
      <c r="E4">
        <v>0</v>
      </c>
      <c r="F4">
        <v>0</v>
      </c>
      <c r="G4">
        <v>0</v>
      </c>
      <c r="H4">
        <v>0</v>
      </c>
      <c r="I4">
        <v>0</v>
      </c>
      <c r="J4">
        <v>150</v>
      </c>
      <c r="K4">
        <v>129</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2" t="s">
        <v>49</v>
      </c>
      <c r="AE4" t="s">
        <v>2177</v>
      </c>
      <c r="AF4" t="s">
        <v>47</v>
      </c>
    </row>
    <row r="5" spans="1:33" x14ac:dyDescent="0.25">
      <c r="A5" s="3" t="s">
        <v>46</v>
      </c>
      <c r="B5" t="s">
        <v>51</v>
      </c>
      <c r="C5" t="s">
        <v>52</v>
      </c>
      <c r="D5" t="s">
        <v>53</v>
      </c>
      <c r="E5">
        <v>0</v>
      </c>
      <c r="F5">
        <v>0</v>
      </c>
      <c r="G5">
        <v>0</v>
      </c>
      <c r="H5">
        <v>0</v>
      </c>
      <c r="I5">
        <v>0</v>
      </c>
      <c r="J5">
        <v>142</v>
      </c>
      <c r="K5">
        <v>127</v>
      </c>
      <c r="L5" t="s">
        <v>36</v>
      </c>
      <c r="M5">
        <v>1</v>
      </c>
      <c r="N5">
        <v>11</v>
      </c>
      <c r="O5">
        <v>0</v>
      </c>
      <c r="P5" t="s">
        <v>37</v>
      </c>
      <c r="Q5" t="s">
        <v>37</v>
      </c>
      <c r="R5" t="s">
        <v>37</v>
      </c>
      <c r="S5" t="s">
        <v>37</v>
      </c>
      <c r="T5" t="s">
        <v>38</v>
      </c>
      <c r="U5" t="s">
        <v>38</v>
      </c>
      <c r="V5" t="s">
        <v>38</v>
      </c>
      <c r="W5" t="s">
        <v>38</v>
      </c>
      <c r="X5" t="s">
        <v>38</v>
      </c>
      <c r="Y5" t="s">
        <v>38</v>
      </c>
      <c r="Z5" t="s">
        <v>37</v>
      </c>
      <c r="AA5">
        <v>0</v>
      </c>
      <c r="AB5">
        <v>0</v>
      </c>
      <c r="AC5" t="s">
        <v>39</v>
      </c>
      <c r="AD5" s="2" t="s">
        <v>54</v>
      </c>
      <c r="AE5" t="s">
        <v>2178</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2" t="s">
        <v>61</v>
      </c>
      <c r="AE6" t="s">
        <v>2179</v>
      </c>
      <c r="AF6" t="s">
        <v>63</v>
      </c>
    </row>
    <row r="7" spans="1:33" ht="30" x14ac:dyDescent="0.25">
      <c r="A7" s="3" t="s">
        <v>46</v>
      </c>
      <c r="B7" t="s">
        <v>64</v>
      </c>
      <c r="C7" t="s">
        <v>43</v>
      </c>
      <c r="D7" t="s">
        <v>43</v>
      </c>
      <c r="E7">
        <v>0</v>
      </c>
      <c r="F7">
        <v>0</v>
      </c>
      <c r="G7">
        <v>0</v>
      </c>
      <c r="H7">
        <v>0</v>
      </c>
      <c r="I7">
        <v>0</v>
      </c>
      <c r="J7">
        <v>120</v>
      </c>
      <c r="K7">
        <v>107</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2" t="s">
        <v>2180</v>
      </c>
      <c r="AE7" t="s">
        <v>2181</v>
      </c>
      <c r="AF7" t="s">
        <v>64</v>
      </c>
    </row>
    <row r="8" spans="1:33" x14ac:dyDescent="0.25">
      <c r="A8" s="3" t="s">
        <v>67</v>
      </c>
      <c r="B8" t="s">
        <v>68</v>
      </c>
      <c r="C8" t="s">
        <v>69</v>
      </c>
      <c r="D8" t="s">
        <v>68</v>
      </c>
      <c r="E8">
        <v>0</v>
      </c>
      <c r="F8">
        <v>0</v>
      </c>
      <c r="G8">
        <v>0</v>
      </c>
      <c r="H8">
        <v>0</v>
      </c>
      <c r="I8">
        <v>0</v>
      </c>
      <c r="J8">
        <v>63</v>
      </c>
      <c r="K8">
        <v>52</v>
      </c>
      <c r="L8" t="s">
        <v>36</v>
      </c>
      <c r="M8">
        <v>0</v>
      </c>
      <c r="N8">
        <v>0</v>
      </c>
      <c r="O8">
        <v>0</v>
      </c>
      <c r="P8" t="s">
        <v>37</v>
      </c>
      <c r="Q8" t="s">
        <v>37</v>
      </c>
      <c r="R8" t="s">
        <v>37</v>
      </c>
      <c r="S8" t="s">
        <v>37</v>
      </c>
      <c r="T8" t="s">
        <v>38</v>
      </c>
      <c r="U8" t="s">
        <v>38</v>
      </c>
      <c r="V8" t="s">
        <v>38</v>
      </c>
      <c r="W8" t="s">
        <v>60</v>
      </c>
      <c r="X8" t="s">
        <v>38</v>
      </c>
      <c r="Y8" t="s">
        <v>38</v>
      </c>
      <c r="Z8" t="s">
        <v>37</v>
      </c>
      <c r="AA8">
        <v>0</v>
      </c>
      <c r="AB8">
        <v>0</v>
      </c>
      <c r="AC8" t="s">
        <v>39</v>
      </c>
      <c r="AD8" s="2" t="s">
        <v>70</v>
      </c>
      <c r="AE8" t="s">
        <v>2182</v>
      </c>
      <c r="AF8" t="s">
        <v>72</v>
      </c>
    </row>
    <row r="9" spans="1:33" ht="75" x14ac:dyDescent="0.25">
      <c r="A9" s="3" t="s">
        <v>67</v>
      </c>
      <c r="B9" t="s">
        <v>73</v>
      </c>
      <c r="C9" t="s">
        <v>43</v>
      </c>
      <c r="D9" t="s">
        <v>74</v>
      </c>
      <c r="E9">
        <v>0</v>
      </c>
      <c r="F9">
        <v>0</v>
      </c>
      <c r="G9">
        <v>0</v>
      </c>
      <c r="H9">
        <v>0</v>
      </c>
      <c r="I9">
        <v>0</v>
      </c>
      <c r="J9">
        <v>50</v>
      </c>
      <c r="K9">
        <v>44</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2" t="s">
        <v>2183</v>
      </c>
      <c r="AE9" t="s">
        <v>2184</v>
      </c>
      <c r="AF9" t="s">
        <v>74</v>
      </c>
    </row>
    <row r="10" spans="1:33" ht="45" x14ac:dyDescent="0.25">
      <c r="A10" s="3" t="s">
        <v>67</v>
      </c>
      <c r="B10" t="s">
        <v>77</v>
      </c>
      <c r="C10" t="s">
        <v>78</v>
      </c>
      <c r="D10" t="s">
        <v>79</v>
      </c>
      <c r="E10">
        <v>0</v>
      </c>
      <c r="F10">
        <v>0</v>
      </c>
      <c r="G10">
        <v>1</v>
      </c>
      <c r="H10">
        <v>0</v>
      </c>
      <c r="I10">
        <v>0</v>
      </c>
      <c r="J10">
        <v>204</v>
      </c>
      <c r="K10">
        <v>145</v>
      </c>
      <c r="L10" t="s">
        <v>36</v>
      </c>
      <c r="M10">
        <v>0</v>
      </c>
      <c r="N10">
        <v>0</v>
      </c>
      <c r="O10">
        <v>0</v>
      </c>
      <c r="P10" t="s">
        <v>37</v>
      </c>
      <c r="Q10" t="s">
        <v>37</v>
      </c>
      <c r="R10" t="s">
        <v>37</v>
      </c>
      <c r="S10" t="s">
        <v>37</v>
      </c>
      <c r="T10" t="s">
        <v>38</v>
      </c>
      <c r="U10" t="s">
        <v>38</v>
      </c>
      <c r="V10" t="s">
        <v>38</v>
      </c>
      <c r="W10" t="s">
        <v>38</v>
      </c>
      <c r="X10" t="s">
        <v>38</v>
      </c>
      <c r="Y10" t="s">
        <v>38</v>
      </c>
      <c r="Z10" t="s">
        <v>36</v>
      </c>
      <c r="AA10">
        <v>10</v>
      </c>
      <c r="AB10">
        <v>0</v>
      </c>
      <c r="AC10" t="s">
        <v>38</v>
      </c>
      <c r="AD10" s="2" t="s">
        <v>80</v>
      </c>
      <c r="AE10" t="s">
        <v>2185</v>
      </c>
      <c r="AF10" t="s">
        <v>77</v>
      </c>
    </row>
    <row r="11" spans="1:33" ht="75" x14ac:dyDescent="0.25">
      <c r="A11" s="3" t="s">
        <v>67</v>
      </c>
      <c r="B11" t="s">
        <v>82</v>
      </c>
      <c r="C11" t="s">
        <v>83</v>
      </c>
      <c r="D11" t="s">
        <v>82</v>
      </c>
      <c r="E11">
        <v>0</v>
      </c>
      <c r="F11">
        <v>0</v>
      </c>
      <c r="G11">
        <v>0</v>
      </c>
      <c r="H11">
        <v>0</v>
      </c>
      <c r="I11">
        <v>0</v>
      </c>
      <c r="J11">
        <v>39</v>
      </c>
      <c r="K11">
        <v>24</v>
      </c>
      <c r="L11" t="s">
        <v>36</v>
      </c>
      <c r="M11">
        <v>0</v>
      </c>
      <c r="N11">
        <v>0</v>
      </c>
      <c r="O11">
        <v>0</v>
      </c>
      <c r="P11" t="s">
        <v>36</v>
      </c>
      <c r="Q11" t="s">
        <v>37</v>
      </c>
      <c r="R11" t="s">
        <v>37</v>
      </c>
      <c r="S11" t="s">
        <v>37</v>
      </c>
      <c r="T11" t="s">
        <v>38</v>
      </c>
      <c r="U11" t="s">
        <v>38</v>
      </c>
      <c r="V11" t="s">
        <v>38</v>
      </c>
      <c r="W11" t="s">
        <v>38</v>
      </c>
      <c r="X11" t="s">
        <v>38</v>
      </c>
      <c r="Y11" t="s">
        <v>38</v>
      </c>
      <c r="Z11" t="s">
        <v>37</v>
      </c>
      <c r="AA11">
        <v>0</v>
      </c>
      <c r="AB11">
        <v>0</v>
      </c>
      <c r="AC11" t="s">
        <v>39</v>
      </c>
      <c r="AD11" s="2" t="s">
        <v>84</v>
      </c>
      <c r="AE11" t="s">
        <v>2185</v>
      </c>
      <c r="AF11" t="s">
        <v>86</v>
      </c>
    </row>
    <row r="12" spans="1:33" ht="30" x14ac:dyDescent="0.25">
      <c r="A12" s="3" t="s">
        <v>67</v>
      </c>
      <c r="B12" t="s">
        <v>87</v>
      </c>
      <c r="C12" t="s">
        <v>88</v>
      </c>
      <c r="D12" t="s">
        <v>89</v>
      </c>
      <c r="E12">
        <v>0</v>
      </c>
      <c r="F12">
        <v>0</v>
      </c>
      <c r="G12">
        <v>0</v>
      </c>
      <c r="H12">
        <v>0</v>
      </c>
      <c r="I12">
        <v>0</v>
      </c>
      <c r="J12">
        <v>97</v>
      </c>
      <c r="K12">
        <v>82</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2" t="s">
        <v>90</v>
      </c>
      <c r="AE12" t="s">
        <v>2186</v>
      </c>
      <c r="AF12" t="s">
        <v>92</v>
      </c>
    </row>
    <row r="13" spans="1:33" x14ac:dyDescent="0.25">
      <c r="A13" s="3" t="s">
        <v>67</v>
      </c>
      <c r="B13" t="s">
        <v>93</v>
      </c>
      <c r="C13" t="s">
        <v>94</v>
      </c>
      <c r="D13" t="s">
        <v>79</v>
      </c>
      <c r="E13">
        <v>0</v>
      </c>
      <c r="F13">
        <v>0</v>
      </c>
      <c r="G13">
        <v>0</v>
      </c>
      <c r="H13">
        <v>0</v>
      </c>
      <c r="I13">
        <v>0</v>
      </c>
      <c r="J13">
        <v>45</v>
      </c>
      <c r="K13">
        <v>37</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2" t="s">
        <v>95</v>
      </c>
      <c r="AE13" t="s">
        <v>2187</v>
      </c>
      <c r="AF13" t="s">
        <v>77</v>
      </c>
    </row>
    <row r="14" spans="1:33" ht="45" x14ac:dyDescent="0.25">
      <c r="A14" s="3" t="s">
        <v>97</v>
      </c>
      <c r="B14" t="s">
        <v>98</v>
      </c>
      <c r="C14" t="s">
        <v>99</v>
      </c>
      <c r="D14" t="s">
        <v>100</v>
      </c>
      <c r="E14">
        <v>0</v>
      </c>
      <c r="F14">
        <v>0</v>
      </c>
      <c r="G14">
        <v>0</v>
      </c>
      <c r="H14">
        <v>0</v>
      </c>
      <c r="I14">
        <v>0</v>
      </c>
      <c r="J14">
        <v>170</v>
      </c>
      <c r="K14">
        <v>131</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2" t="s">
        <v>101</v>
      </c>
      <c r="AE14" t="s">
        <v>2188</v>
      </c>
      <c r="AF14" t="s">
        <v>100</v>
      </c>
    </row>
    <row r="15" spans="1:33" ht="75" x14ac:dyDescent="0.25">
      <c r="A15" s="3" t="s">
        <v>97</v>
      </c>
      <c r="B15" t="s">
        <v>103</v>
      </c>
      <c r="C15" t="s">
        <v>104</v>
      </c>
      <c r="D15" t="s">
        <v>105</v>
      </c>
      <c r="E15">
        <v>0</v>
      </c>
      <c r="F15">
        <v>0</v>
      </c>
      <c r="G15">
        <v>0</v>
      </c>
      <c r="H15">
        <v>0</v>
      </c>
      <c r="I15">
        <v>0</v>
      </c>
      <c r="J15">
        <v>38</v>
      </c>
      <c r="K15">
        <v>30</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2" t="s">
        <v>106</v>
      </c>
      <c r="AE15" t="s">
        <v>2189</v>
      </c>
      <c r="AF15" t="s">
        <v>108</v>
      </c>
    </row>
    <row r="16" spans="1:33" x14ac:dyDescent="0.25">
      <c r="A16" s="3" t="s">
        <v>109</v>
      </c>
      <c r="B16" t="s">
        <v>110</v>
      </c>
      <c r="C16" t="s">
        <v>111</v>
      </c>
      <c r="D16" t="s">
        <v>110</v>
      </c>
      <c r="E16">
        <v>0</v>
      </c>
      <c r="F16">
        <v>0</v>
      </c>
      <c r="G16">
        <v>0</v>
      </c>
      <c r="H16">
        <v>0</v>
      </c>
      <c r="I16">
        <v>0</v>
      </c>
      <c r="J16">
        <v>100</v>
      </c>
      <c r="K16">
        <v>96</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2" t="s">
        <v>112</v>
      </c>
      <c r="AE16" t="s">
        <v>113</v>
      </c>
      <c r="AF16" t="s">
        <v>110</v>
      </c>
    </row>
    <row r="17" spans="1:32" ht="30" x14ac:dyDescent="0.25">
      <c r="A17" s="3" t="s">
        <v>109</v>
      </c>
      <c r="B17" t="s">
        <v>114</v>
      </c>
      <c r="C17" t="s">
        <v>115</v>
      </c>
      <c r="D17" t="s">
        <v>116</v>
      </c>
      <c r="E17">
        <v>0</v>
      </c>
      <c r="F17">
        <v>0</v>
      </c>
      <c r="G17">
        <v>0</v>
      </c>
      <c r="H17">
        <v>0</v>
      </c>
      <c r="I17">
        <v>0</v>
      </c>
      <c r="J17">
        <v>133</v>
      </c>
      <c r="K17">
        <v>100</v>
      </c>
      <c r="L17" t="s">
        <v>36</v>
      </c>
      <c r="M17">
        <v>0</v>
      </c>
      <c r="N17">
        <v>0</v>
      </c>
      <c r="O17">
        <v>0</v>
      </c>
      <c r="P17" t="s">
        <v>37</v>
      </c>
      <c r="Q17" t="s">
        <v>37</v>
      </c>
      <c r="R17" t="s">
        <v>37</v>
      </c>
      <c r="S17" t="s">
        <v>37</v>
      </c>
      <c r="T17" t="s">
        <v>38</v>
      </c>
      <c r="U17" t="s">
        <v>38</v>
      </c>
      <c r="V17" t="s">
        <v>38</v>
      </c>
      <c r="W17" t="s">
        <v>38</v>
      </c>
      <c r="X17" t="s">
        <v>38</v>
      </c>
      <c r="Y17" t="s">
        <v>38</v>
      </c>
      <c r="Z17" t="s">
        <v>37</v>
      </c>
      <c r="AA17">
        <v>0</v>
      </c>
      <c r="AB17">
        <v>0</v>
      </c>
      <c r="AC17" t="s">
        <v>39</v>
      </c>
      <c r="AD17" s="2" t="s">
        <v>117</v>
      </c>
      <c r="AE17" t="s">
        <v>2190</v>
      </c>
      <c r="AF17" t="s">
        <v>119</v>
      </c>
    </row>
    <row r="18" spans="1:32" x14ac:dyDescent="0.25">
      <c r="A18" s="3" t="s">
        <v>109</v>
      </c>
      <c r="B18" t="s">
        <v>120</v>
      </c>
      <c r="C18" t="s">
        <v>121</v>
      </c>
      <c r="D18" t="s">
        <v>122</v>
      </c>
      <c r="E18">
        <v>0</v>
      </c>
      <c r="F18">
        <v>0</v>
      </c>
      <c r="G18">
        <v>0</v>
      </c>
      <c r="H18">
        <v>0</v>
      </c>
      <c r="I18">
        <v>0</v>
      </c>
      <c r="J18">
        <v>101</v>
      </c>
      <c r="K18">
        <v>74</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2" t="s">
        <v>124</v>
      </c>
      <c r="AE18" t="s">
        <v>2191</v>
      </c>
      <c r="AF18" t="s">
        <v>122</v>
      </c>
    </row>
    <row r="19" spans="1:32" x14ac:dyDescent="0.25">
      <c r="A19" s="3" t="s">
        <v>109</v>
      </c>
      <c r="B19" t="s">
        <v>126</v>
      </c>
      <c r="C19" t="s">
        <v>127</v>
      </c>
      <c r="D19" t="s">
        <v>128</v>
      </c>
      <c r="E19">
        <v>0</v>
      </c>
      <c r="F19">
        <v>0</v>
      </c>
      <c r="G19">
        <v>0</v>
      </c>
      <c r="H19">
        <v>0</v>
      </c>
      <c r="I19">
        <v>0</v>
      </c>
      <c r="J19">
        <v>236</v>
      </c>
      <c r="K19">
        <v>187</v>
      </c>
      <c r="L19" t="s">
        <v>36</v>
      </c>
      <c r="M19">
        <v>0</v>
      </c>
      <c r="N19">
        <v>0</v>
      </c>
      <c r="O19">
        <v>0</v>
      </c>
      <c r="P19" t="s">
        <v>37</v>
      </c>
      <c r="Q19" t="s">
        <v>37</v>
      </c>
      <c r="R19" t="s">
        <v>37</v>
      </c>
      <c r="S19" t="s">
        <v>37</v>
      </c>
      <c r="T19" t="s">
        <v>38</v>
      </c>
      <c r="U19" t="s">
        <v>38</v>
      </c>
      <c r="V19" t="s">
        <v>38</v>
      </c>
      <c r="W19" t="s">
        <v>38</v>
      </c>
      <c r="X19" t="s">
        <v>38</v>
      </c>
      <c r="Y19" t="s">
        <v>38</v>
      </c>
      <c r="Z19" t="s">
        <v>37</v>
      </c>
      <c r="AA19">
        <v>0</v>
      </c>
      <c r="AB19">
        <v>0</v>
      </c>
      <c r="AC19" t="s">
        <v>39</v>
      </c>
      <c r="AD19" s="2" t="s">
        <v>129</v>
      </c>
      <c r="AE19" t="s">
        <v>2192</v>
      </c>
      <c r="AF19" t="s">
        <v>128</v>
      </c>
    </row>
    <row r="20" spans="1:32" x14ac:dyDescent="0.25">
      <c r="A20" s="3" t="s">
        <v>109</v>
      </c>
      <c r="B20" t="s">
        <v>131</v>
      </c>
      <c r="C20" t="s">
        <v>132</v>
      </c>
      <c r="D20" t="s">
        <v>131</v>
      </c>
      <c r="E20">
        <v>0</v>
      </c>
      <c r="F20">
        <v>0</v>
      </c>
      <c r="G20">
        <v>0</v>
      </c>
      <c r="H20">
        <v>0</v>
      </c>
      <c r="I20">
        <v>0</v>
      </c>
      <c r="J20">
        <v>92</v>
      </c>
      <c r="K20">
        <v>71</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2" t="s">
        <v>133</v>
      </c>
      <c r="AE20" t="s">
        <v>2193</v>
      </c>
      <c r="AF20" t="s">
        <v>131</v>
      </c>
    </row>
    <row r="21" spans="1:32" ht="30" x14ac:dyDescent="0.25">
      <c r="A21" s="3" t="s">
        <v>109</v>
      </c>
      <c r="B21" t="s">
        <v>134</v>
      </c>
      <c r="C21" t="s">
        <v>135</v>
      </c>
      <c r="D21" t="s">
        <v>136</v>
      </c>
      <c r="E21">
        <v>0</v>
      </c>
      <c r="F21">
        <v>0</v>
      </c>
      <c r="G21">
        <v>0</v>
      </c>
      <c r="H21">
        <v>0</v>
      </c>
      <c r="I21">
        <v>0</v>
      </c>
      <c r="J21">
        <v>112</v>
      </c>
      <c r="K21">
        <v>77</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2" t="s">
        <v>137</v>
      </c>
      <c r="AE21" t="s">
        <v>2194</v>
      </c>
      <c r="AF21" t="s">
        <v>134</v>
      </c>
    </row>
    <row r="22" spans="1:32" ht="30" x14ac:dyDescent="0.25">
      <c r="A22" s="3" t="s">
        <v>109</v>
      </c>
      <c r="B22" t="s">
        <v>139</v>
      </c>
      <c r="C22" t="s">
        <v>140</v>
      </c>
      <c r="D22" t="s">
        <v>141</v>
      </c>
      <c r="E22">
        <v>0</v>
      </c>
      <c r="F22">
        <v>0</v>
      </c>
      <c r="G22">
        <v>0</v>
      </c>
      <c r="H22">
        <v>0</v>
      </c>
      <c r="I22">
        <v>0</v>
      </c>
      <c r="J22">
        <v>103</v>
      </c>
      <c r="K22">
        <v>59</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2" t="s">
        <v>142</v>
      </c>
      <c r="AE22" t="s">
        <v>2195</v>
      </c>
      <c r="AF22" t="s">
        <v>139</v>
      </c>
    </row>
    <row r="23" spans="1:32" ht="105" x14ac:dyDescent="0.25">
      <c r="A23" s="3" t="s">
        <v>109</v>
      </c>
      <c r="B23" t="s">
        <v>144</v>
      </c>
      <c r="C23" t="s">
        <v>145</v>
      </c>
      <c r="D23" t="s">
        <v>144</v>
      </c>
      <c r="E23">
        <v>0</v>
      </c>
      <c r="F23">
        <v>0</v>
      </c>
      <c r="G23">
        <v>0</v>
      </c>
      <c r="H23">
        <v>0</v>
      </c>
      <c r="I23">
        <v>0</v>
      </c>
      <c r="J23">
        <v>95</v>
      </c>
      <c r="K23">
        <v>62</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2" t="s">
        <v>146</v>
      </c>
      <c r="AE23" t="s">
        <v>2196</v>
      </c>
      <c r="AF23" t="s">
        <v>144</v>
      </c>
    </row>
    <row r="24" spans="1:32" x14ac:dyDescent="0.25">
      <c r="A24" s="3" t="s">
        <v>109</v>
      </c>
      <c r="B24" t="s">
        <v>148</v>
      </c>
      <c r="C24" t="s">
        <v>149</v>
      </c>
      <c r="D24" t="s">
        <v>148</v>
      </c>
      <c r="E24">
        <v>0</v>
      </c>
      <c r="F24">
        <v>0</v>
      </c>
      <c r="G24">
        <v>0</v>
      </c>
      <c r="H24">
        <v>0</v>
      </c>
      <c r="I24">
        <v>0</v>
      </c>
      <c r="J24">
        <v>139</v>
      </c>
      <c r="K24">
        <v>109</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2" t="s">
        <v>150</v>
      </c>
      <c r="AE24" t="s">
        <v>2197</v>
      </c>
      <c r="AF24" t="s">
        <v>148</v>
      </c>
    </row>
    <row r="25" spans="1:32"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2" t="s">
        <v>154</v>
      </c>
      <c r="AE25" t="s">
        <v>2198</v>
      </c>
      <c r="AF25" t="s">
        <v>152</v>
      </c>
    </row>
    <row r="26" spans="1:32" x14ac:dyDescent="0.25">
      <c r="A26" s="3" t="s">
        <v>156</v>
      </c>
      <c r="B26" t="s">
        <v>157</v>
      </c>
      <c r="C26" t="s">
        <v>158</v>
      </c>
      <c r="D26" t="s">
        <v>157</v>
      </c>
      <c r="E26">
        <v>0</v>
      </c>
      <c r="F26">
        <v>0</v>
      </c>
      <c r="G26">
        <v>0</v>
      </c>
      <c r="H26">
        <v>0</v>
      </c>
      <c r="I26">
        <v>0</v>
      </c>
      <c r="J26">
        <v>82</v>
      </c>
      <c r="K26">
        <v>63</v>
      </c>
      <c r="L26" t="s">
        <v>36</v>
      </c>
      <c r="M26">
        <v>0</v>
      </c>
      <c r="N26">
        <v>1</v>
      </c>
      <c r="O26">
        <v>0</v>
      </c>
      <c r="P26" t="s">
        <v>37</v>
      </c>
      <c r="Q26" t="s">
        <v>37</v>
      </c>
      <c r="R26" t="s">
        <v>37</v>
      </c>
      <c r="S26" t="s">
        <v>37</v>
      </c>
      <c r="T26" t="s">
        <v>38</v>
      </c>
      <c r="U26" t="s">
        <v>38</v>
      </c>
      <c r="V26" t="s">
        <v>38</v>
      </c>
      <c r="W26" t="s">
        <v>38</v>
      </c>
      <c r="X26" t="s">
        <v>38</v>
      </c>
      <c r="Y26" t="s">
        <v>38</v>
      </c>
      <c r="Z26" t="s">
        <v>37</v>
      </c>
      <c r="AA26">
        <v>0</v>
      </c>
      <c r="AB26">
        <v>0</v>
      </c>
      <c r="AC26" t="s">
        <v>39</v>
      </c>
      <c r="AD26" s="2" t="s">
        <v>159</v>
      </c>
      <c r="AE26" t="s">
        <v>160</v>
      </c>
      <c r="AF26" t="s">
        <v>157</v>
      </c>
    </row>
    <row r="27" spans="1:32" ht="45" x14ac:dyDescent="0.25">
      <c r="A27" s="3" t="s">
        <v>156</v>
      </c>
      <c r="B27" t="s">
        <v>161</v>
      </c>
      <c r="C27" t="s">
        <v>162</v>
      </c>
      <c r="D27" t="s">
        <v>161</v>
      </c>
      <c r="E27">
        <v>0</v>
      </c>
      <c r="F27">
        <v>0</v>
      </c>
      <c r="G27">
        <v>0</v>
      </c>
      <c r="H27">
        <v>0</v>
      </c>
      <c r="I27">
        <v>0</v>
      </c>
      <c r="J27">
        <v>122</v>
      </c>
      <c r="K27">
        <v>60</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2" t="s">
        <v>2199</v>
      </c>
      <c r="AE27" t="s">
        <v>2200</v>
      </c>
      <c r="AF27" t="s">
        <v>161</v>
      </c>
    </row>
    <row r="28" spans="1:32" ht="45" x14ac:dyDescent="0.25">
      <c r="A28" s="3" t="s">
        <v>156</v>
      </c>
      <c r="B28" t="s">
        <v>164</v>
      </c>
      <c r="C28" t="s">
        <v>165</v>
      </c>
      <c r="D28" t="s">
        <v>166</v>
      </c>
      <c r="E28">
        <v>0</v>
      </c>
      <c r="F28">
        <v>0</v>
      </c>
      <c r="G28">
        <v>0</v>
      </c>
      <c r="H28">
        <v>0</v>
      </c>
      <c r="I28">
        <v>0</v>
      </c>
      <c r="J28">
        <v>108</v>
      </c>
      <c r="K28">
        <v>71</v>
      </c>
      <c r="L28" t="s">
        <v>36</v>
      </c>
      <c r="M28">
        <v>0</v>
      </c>
      <c r="N28">
        <v>0</v>
      </c>
      <c r="O28">
        <v>0</v>
      </c>
      <c r="P28" t="s">
        <v>37</v>
      </c>
      <c r="Q28" t="s">
        <v>37</v>
      </c>
      <c r="R28" t="s">
        <v>37</v>
      </c>
      <c r="S28" t="s">
        <v>37</v>
      </c>
      <c r="T28" t="s">
        <v>38</v>
      </c>
      <c r="U28" t="s">
        <v>38</v>
      </c>
      <c r="V28" t="s">
        <v>38</v>
      </c>
      <c r="W28" t="s">
        <v>38</v>
      </c>
      <c r="X28" t="s">
        <v>38</v>
      </c>
      <c r="Y28" t="s">
        <v>38</v>
      </c>
      <c r="Z28" t="s">
        <v>37</v>
      </c>
      <c r="AA28">
        <v>0</v>
      </c>
      <c r="AB28">
        <v>0</v>
      </c>
      <c r="AC28" t="s">
        <v>39</v>
      </c>
      <c r="AD28" s="2" t="s">
        <v>167</v>
      </c>
      <c r="AE28" t="s">
        <v>2201</v>
      </c>
      <c r="AF28" t="s">
        <v>164</v>
      </c>
    </row>
    <row r="29" spans="1:32" x14ac:dyDescent="0.25">
      <c r="A29" s="3" t="s">
        <v>156</v>
      </c>
      <c r="B29" t="s">
        <v>169</v>
      </c>
      <c r="C29" t="s">
        <v>170</v>
      </c>
      <c r="D29" t="s">
        <v>169</v>
      </c>
      <c r="E29">
        <v>0</v>
      </c>
      <c r="F29">
        <v>0</v>
      </c>
      <c r="G29">
        <v>0</v>
      </c>
      <c r="H29">
        <v>0</v>
      </c>
      <c r="I29">
        <v>0</v>
      </c>
      <c r="J29">
        <v>83</v>
      </c>
      <c r="K29">
        <v>60</v>
      </c>
      <c r="L29" t="s">
        <v>36</v>
      </c>
      <c r="M29">
        <v>0</v>
      </c>
      <c r="N29">
        <v>0</v>
      </c>
      <c r="O29">
        <v>0</v>
      </c>
      <c r="P29" t="s">
        <v>37</v>
      </c>
      <c r="Q29" t="s">
        <v>37</v>
      </c>
      <c r="R29" t="s">
        <v>37</v>
      </c>
      <c r="S29" t="s">
        <v>37</v>
      </c>
      <c r="T29" t="s">
        <v>38</v>
      </c>
      <c r="U29" t="s">
        <v>38</v>
      </c>
      <c r="V29" t="s">
        <v>38</v>
      </c>
      <c r="W29" t="s">
        <v>60</v>
      </c>
      <c r="X29" t="s">
        <v>38</v>
      </c>
      <c r="Y29" t="s">
        <v>38</v>
      </c>
      <c r="Z29" t="s">
        <v>37</v>
      </c>
      <c r="AA29">
        <v>0</v>
      </c>
      <c r="AB29">
        <v>0</v>
      </c>
      <c r="AC29" t="s">
        <v>39</v>
      </c>
      <c r="AD29" s="2" t="s">
        <v>171</v>
      </c>
      <c r="AE29" t="s">
        <v>2175</v>
      </c>
      <c r="AF29" t="s">
        <v>169</v>
      </c>
    </row>
    <row r="30" spans="1:32" ht="45" x14ac:dyDescent="0.25">
      <c r="A30" s="3" t="s">
        <v>156</v>
      </c>
      <c r="B30" t="s">
        <v>173</v>
      </c>
      <c r="C30" t="s">
        <v>174</v>
      </c>
      <c r="D30" t="s">
        <v>175</v>
      </c>
      <c r="E30">
        <v>0</v>
      </c>
      <c r="F30">
        <v>0</v>
      </c>
      <c r="G30">
        <v>0</v>
      </c>
      <c r="H30">
        <v>0</v>
      </c>
      <c r="I30">
        <v>0</v>
      </c>
      <c r="J30">
        <v>210</v>
      </c>
      <c r="K30">
        <v>176</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2" t="s">
        <v>3831</v>
      </c>
      <c r="AE30" t="s">
        <v>2202</v>
      </c>
      <c r="AF30" t="s">
        <v>177</v>
      </c>
    </row>
    <row r="31" spans="1:32" x14ac:dyDescent="0.25">
      <c r="A31" s="3" t="s">
        <v>156</v>
      </c>
      <c r="B31" t="s">
        <v>178</v>
      </c>
      <c r="C31" t="s">
        <v>179</v>
      </c>
      <c r="D31" t="s">
        <v>180</v>
      </c>
      <c r="E31">
        <v>0</v>
      </c>
      <c r="F31">
        <v>0</v>
      </c>
      <c r="G31">
        <v>0</v>
      </c>
      <c r="H31">
        <v>0</v>
      </c>
      <c r="I31">
        <v>0</v>
      </c>
      <c r="J31">
        <v>50</v>
      </c>
      <c r="K31">
        <v>40</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2" t="s">
        <v>181</v>
      </c>
      <c r="AE31" t="s">
        <v>2203</v>
      </c>
      <c r="AF31" t="s">
        <v>178</v>
      </c>
    </row>
    <row r="32" spans="1:32" x14ac:dyDescent="0.25">
      <c r="A32" s="3" t="s">
        <v>156</v>
      </c>
      <c r="B32" t="s">
        <v>183</v>
      </c>
      <c r="C32" t="s">
        <v>184</v>
      </c>
      <c r="D32" t="s">
        <v>183</v>
      </c>
      <c r="E32">
        <v>0</v>
      </c>
      <c r="F32">
        <v>0</v>
      </c>
      <c r="G32">
        <v>0</v>
      </c>
      <c r="H32">
        <v>0</v>
      </c>
      <c r="I32">
        <v>0</v>
      </c>
      <c r="J32">
        <v>60</v>
      </c>
      <c r="K32">
        <v>31</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2" t="s">
        <v>185</v>
      </c>
      <c r="AE32" t="s">
        <v>2204</v>
      </c>
      <c r="AF32" t="s">
        <v>183</v>
      </c>
    </row>
    <row r="33" spans="1:32" x14ac:dyDescent="0.25">
      <c r="A33" s="3" t="s">
        <v>187</v>
      </c>
      <c r="B33" t="s">
        <v>188</v>
      </c>
      <c r="C33" t="s">
        <v>189</v>
      </c>
      <c r="D33" t="s">
        <v>190</v>
      </c>
      <c r="E33">
        <v>0</v>
      </c>
      <c r="F33">
        <v>0</v>
      </c>
      <c r="G33">
        <v>1</v>
      </c>
      <c r="H33">
        <v>0</v>
      </c>
      <c r="I33">
        <v>0</v>
      </c>
      <c r="J33">
        <v>136</v>
      </c>
      <c r="K33">
        <v>93</v>
      </c>
      <c r="L33" t="s">
        <v>36</v>
      </c>
      <c r="M33">
        <v>1</v>
      </c>
      <c r="N33">
        <v>1</v>
      </c>
      <c r="O33">
        <v>0</v>
      </c>
      <c r="P33" t="s">
        <v>36</v>
      </c>
      <c r="Q33" t="s">
        <v>37</v>
      </c>
      <c r="R33" t="s">
        <v>37</v>
      </c>
      <c r="S33" t="s">
        <v>37</v>
      </c>
      <c r="T33" t="s">
        <v>38</v>
      </c>
      <c r="U33" t="s">
        <v>38</v>
      </c>
      <c r="V33" t="s">
        <v>38</v>
      </c>
      <c r="W33" t="s">
        <v>38</v>
      </c>
      <c r="X33" t="s">
        <v>38</v>
      </c>
      <c r="Y33" t="s">
        <v>38</v>
      </c>
      <c r="Z33" t="s">
        <v>37</v>
      </c>
      <c r="AA33">
        <v>0</v>
      </c>
      <c r="AB33">
        <v>0</v>
      </c>
      <c r="AC33" t="s">
        <v>39</v>
      </c>
      <c r="AD33" s="2" t="s">
        <v>191</v>
      </c>
      <c r="AE33" t="s">
        <v>192</v>
      </c>
      <c r="AF33" t="s">
        <v>190</v>
      </c>
    </row>
    <row r="34" spans="1:32" x14ac:dyDescent="0.25">
      <c r="A34" s="3" t="s">
        <v>187</v>
      </c>
      <c r="B34" t="s">
        <v>193</v>
      </c>
      <c r="C34" t="s">
        <v>194</v>
      </c>
      <c r="D34" t="s">
        <v>195</v>
      </c>
      <c r="E34">
        <v>0</v>
      </c>
      <c r="F34">
        <v>0</v>
      </c>
      <c r="G34">
        <v>0</v>
      </c>
      <c r="H34">
        <v>0</v>
      </c>
      <c r="I34">
        <v>0</v>
      </c>
      <c r="J34">
        <v>84</v>
      </c>
      <c r="K34">
        <v>68</v>
      </c>
      <c r="L34" t="s">
        <v>36</v>
      </c>
      <c r="M34">
        <v>0</v>
      </c>
      <c r="N34">
        <v>1</v>
      </c>
      <c r="O34">
        <v>0</v>
      </c>
      <c r="P34" t="s">
        <v>37</v>
      </c>
      <c r="Q34" t="s">
        <v>37</v>
      </c>
      <c r="R34" t="s">
        <v>37</v>
      </c>
      <c r="S34" t="s">
        <v>37</v>
      </c>
      <c r="T34" t="s">
        <v>60</v>
      </c>
      <c r="U34" t="s">
        <v>38</v>
      </c>
      <c r="V34" t="s">
        <v>38</v>
      </c>
      <c r="W34" t="s">
        <v>38</v>
      </c>
      <c r="X34" t="s">
        <v>38</v>
      </c>
      <c r="Y34" t="s">
        <v>38</v>
      </c>
      <c r="Z34" t="s">
        <v>37</v>
      </c>
      <c r="AA34">
        <v>0</v>
      </c>
      <c r="AB34">
        <v>0</v>
      </c>
      <c r="AC34" t="s">
        <v>39</v>
      </c>
      <c r="AD34" s="2" t="s">
        <v>196</v>
      </c>
      <c r="AE34" t="s">
        <v>2205</v>
      </c>
      <c r="AF34" t="s">
        <v>193</v>
      </c>
    </row>
    <row r="35" spans="1:32" x14ac:dyDescent="0.25">
      <c r="A35" s="3" t="s">
        <v>187</v>
      </c>
      <c r="B35" t="s">
        <v>198</v>
      </c>
      <c r="C35" t="s">
        <v>199</v>
      </c>
      <c r="D35" t="s">
        <v>198</v>
      </c>
      <c r="E35">
        <v>0</v>
      </c>
      <c r="F35">
        <v>0</v>
      </c>
      <c r="G35">
        <v>0</v>
      </c>
      <c r="H35">
        <v>1</v>
      </c>
      <c r="I35">
        <v>0</v>
      </c>
      <c r="J35">
        <v>117</v>
      </c>
      <c r="K35">
        <v>75</v>
      </c>
      <c r="L35" t="s">
        <v>36</v>
      </c>
      <c r="M35">
        <v>0</v>
      </c>
      <c r="N35">
        <v>1</v>
      </c>
      <c r="O35">
        <v>0</v>
      </c>
      <c r="P35" t="s">
        <v>37</v>
      </c>
      <c r="Q35" t="s">
        <v>37</v>
      </c>
      <c r="R35" t="s">
        <v>37</v>
      </c>
      <c r="S35" t="s">
        <v>37</v>
      </c>
      <c r="T35" t="s">
        <v>38</v>
      </c>
      <c r="U35" t="s">
        <v>38</v>
      </c>
      <c r="V35" t="s">
        <v>38</v>
      </c>
      <c r="W35" t="s">
        <v>38</v>
      </c>
      <c r="X35" t="s">
        <v>38</v>
      </c>
      <c r="Y35" t="s">
        <v>38</v>
      </c>
      <c r="Z35" t="s">
        <v>37</v>
      </c>
      <c r="AA35">
        <v>0</v>
      </c>
      <c r="AB35">
        <v>0</v>
      </c>
      <c r="AC35" t="s">
        <v>39</v>
      </c>
      <c r="AD35" s="2" t="s">
        <v>200</v>
      </c>
      <c r="AE35" t="s">
        <v>2206</v>
      </c>
      <c r="AF35" t="s">
        <v>198</v>
      </c>
    </row>
    <row r="36" spans="1:32" ht="30" x14ac:dyDescent="0.25">
      <c r="A36" s="3" t="s">
        <v>187</v>
      </c>
      <c r="B36" t="s">
        <v>202</v>
      </c>
      <c r="C36" t="s">
        <v>203</v>
      </c>
      <c r="D36" t="s">
        <v>204</v>
      </c>
      <c r="E36">
        <v>0</v>
      </c>
      <c r="F36">
        <v>1</v>
      </c>
      <c r="G36">
        <v>0</v>
      </c>
      <c r="H36">
        <v>2</v>
      </c>
      <c r="I36">
        <v>0</v>
      </c>
      <c r="J36">
        <v>114</v>
      </c>
      <c r="K36">
        <v>73</v>
      </c>
      <c r="L36" t="s">
        <v>36</v>
      </c>
      <c r="M36">
        <v>0</v>
      </c>
      <c r="N36">
        <v>0</v>
      </c>
      <c r="O36">
        <v>0</v>
      </c>
      <c r="P36" t="s">
        <v>37</v>
      </c>
      <c r="Q36" t="s">
        <v>37</v>
      </c>
      <c r="R36" t="s">
        <v>37</v>
      </c>
      <c r="S36" t="s">
        <v>37</v>
      </c>
      <c r="T36" t="s">
        <v>38</v>
      </c>
      <c r="U36" t="s">
        <v>38</v>
      </c>
      <c r="V36" t="s">
        <v>38</v>
      </c>
      <c r="W36" t="s">
        <v>38</v>
      </c>
      <c r="X36" t="s">
        <v>38</v>
      </c>
      <c r="Y36" t="s">
        <v>38</v>
      </c>
      <c r="Z36" t="s">
        <v>37</v>
      </c>
      <c r="AA36">
        <v>0</v>
      </c>
      <c r="AB36">
        <v>0</v>
      </c>
      <c r="AC36" t="s">
        <v>39</v>
      </c>
      <c r="AD36" s="2" t="s">
        <v>2207</v>
      </c>
      <c r="AE36" t="s">
        <v>2208</v>
      </c>
      <c r="AF36" t="s">
        <v>207</v>
      </c>
    </row>
    <row r="37" spans="1:32" x14ac:dyDescent="0.25">
      <c r="A37" s="3" t="s">
        <v>208</v>
      </c>
      <c r="B37" t="s">
        <v>209</v>
      </c>
      <c r="C37" t="s">
        <v>210</v>
      </c>
      <c r="D37" t="s">
        <v>209</v>
      </c>
      <c r="E37">
        <v>0</v>
      </c>
      <c r="F37">
        <v>0</v>
      </c>
      <c r="G37">
        <v>0</v>
      </c>
      <c r="H37">
        <v>0</v>
      </c>
      <c r="I37">
        <v>0</v>
      </c>
      <c r="J37">
        <v>60</v>
      </c>
      <c r="K37">
        <v>25</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2" t="s">
        <v>2209</v>
      </c>
      <c r="AE37" t="s">
        <v>2210</v>
      </c>
      <c r="AF37" t="s">
        <v>209</v>
      </c>
    </row>
    <row r="38" spans="1:32" x14ac:dyDescent="0.25">
      <c r="A38" s="3" t="s">
        <v>208</v>
      </c>
      <c r="B38" t="s">
        <v>213</v>
      </c>
      <c r="C38" t="s">
        <v>214</v>
      </c>
      <c r="D38" t="s">
        <v>215</v>
      </c>
      <c r="E38">
        <v>0</v>
      </c>
      <c r="F38">
        <v>0</v>
      </c>
      <c r="G38">
        <v>0</v>
      </c>
      <c r="H38">
        <v>0</v>
      </c>
      <c r="I38">
        <v>0</v>
      </c>
      <c r="J38">
        <v>219</v>
      </c>
      <c r="K38">
        <v>189</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2" t="s">
        <v>216</v>
      </c>
      <c r="AE38" t="s">
        <v>2211</v>
      </c>
      <c r="AF38" t="s">
        <v>213</v>
      </c>
    </row>
    <row r="39" spans="1:32" ht="45" x14ac:dyDescent="0.25">
      <c r="A39" s="3" t="s">
        <v>208</v>
      </c>
      <c r="B39" t="s">
        <v>218</v>
      </c>
      <c r="C39" t="s">
        <v>219</v>
      </c>
      <c r="D39" t="s">
        <v>220</v>
      </c>
      <c r="E39">
        <v>0</v>
      </c>
      <c r="F39">
        <v>0</v>
      </c>
      <c r="G39">
        <v>0</v>
      </c>
      <c r="H39">
        <v>0</v>
      </c>
      <c r="I39">
        <v>7</v>
      </c>
      <c r="J39">
        <v>125</v>
      </c>
      <c r="K39">
        <v>70</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2" t="s">
        <v>221</v>
      </c>
      <c r="AE39" t="s">
        <v>2212</v>
      </c>
      <c r="AF39" t="s">
        <v>218</v>
      </c>
    </row>
    <row r="40" spans="1:32" ht="90" x14ac:dyDescent="0.25">
      <c r="A40" s="3" t="s">
        <v>208</v>
      </c>
      <c r="B40" t="s">
        <v>223</v>
      </c>
      <c r="C40" t="s">
        <v>219</v>
      </c>
      <c r="D40" t="s">
        <v>220</v>
      </c>
      <c r="E40">
        <v>0</v>
      </c>
      <c r="F40">
        <v>0</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2" t="s">
        <v>224</v>
      </c>
      <c r="AE40" t="s">
        <v>2213</v>
      </c>
      <c r="AF40" t="s">
        <v>218</v>
      </c>
    </row>
    <row r="41" spans="1:32" ht="30" x14ac:dyDescent="0.25">
      <c r="A41" s="3" t="s">
        <v>208</v>
      </c>
      <c r="B41" t="s">
        <v>226</v>
      </c>
      <c r="C41" t="s">
        <v>227</v>
      </c>
      <c r="D41" t="s">
        <v>228</v>
      </c>
      <c r="E41">
        <v>0</v>
      </c>
      <c r="F41">
        <v>0</v>
      </c>
      <c r="G41">
        <v>0</v>
      </c>
      <c r="H41">
        <v>0</v>
      </c>
      <c r="I41">
        <v>1</v>
      </c>
      <c r="J41">
        <v>56</v>
      </c>
      <c r="K41">
        <v>47</v>
      </c>
      <c r="L41" t="s">
        <v>36</v>
      </c>
      <c r="M41">
        <v>1</v>
      </c>
      <c r="N41">
        <v>0</v>
      </c>
      <c r="O41">
        <v>0</v>
      </c>
      <c r="P41" t="s">
        <v>37</v>
      </c>
      <c r="Q41" t="s">
        <v>37</v>
      </c>
      <c r="R41" t="s">
        <v>37</v>
      </c>
      <c r="S41" t="s">
        <v>37</v>
      </c>
      <c r="T41" t="s">
        <v>38</v>
      </c>
      <c r="U41" t="s">
        <v>38</v>
      </c>
      <c r="V41" t="s">
        <v>38</v>
      </c>
      <c r="W41" t="s">
        <v>38</v>
      </c>
      <c r="X41" t="s">
        <v>38</v>
      </c>
      <c r="Y41" t="s">
        <v>38</v>
      </c>
      <c r="Z41" t="s">
        <v>37</v>
      </c>
      <c r="AA41">
        <v>0</v>
      </c>
      <c r="AB41">
        <v>0</v>
      </c>
      <c r="AC41" t="s">
        <v>39</v>
      </c>
      <c r="AD41" s="2" t="s">
        <v>229</v>
      </c>
      <c r="AE41" t="s">
        <v>2214</v>
      </c>
      <c r="AF41" t="s">
        <v>231</v>
      </c>
    </row>
    <row r="42" spans="1:32" x14ac:dyDescent="0.25">
      <c r="A42" s="3" t="s">
        <v>208</v>
      </c>
      <c r="B42" t="s">
        <v>232</v>
      </c>
      <c r="C42" t="s">
        <v>233</v>
      </c>
      <c r="D42" t="s">
        <v>234</v>
      </c>
      <c r="E42">
        <v>0</v>
      </c>
      <c r="F42">
        <v>0</v>
      </c>
      <c r="G42">
        <v>0</v>
      </c>
      <c r="H42">
        <v>0</v>
      </c>
      <c r="I42">
        <v>0</v>
      </c>
      <c r="J42">
        <v>88</v>
      </c>
      <c r="K42">
        <v>59</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2" t="s">
        <v>235</v>
      </c>
      <c r="AE42" t="s">
        <v>2215</v>
      </c>
      <c r="AF42" t="s">
        <v>232</v>
      </c>
    </row>
    <row r="43" spans="1:32" x14ac:dyDescent="0.25">
      <c r="A43" s="3" t="s">
        <v>208</v>
      </c>
      <c r="B43" t="s">
        <v>237</v>
      </c>
      <c r="C43" t="s">
        <v>238</v>
      </c>
      <c r="D43" t="s">
        <v>239</v>
      </c>
      <c r="E43">
        <v>0</v>
      </c>
      <c r="F43">
        <v>0</v>
      </c>
      <c r="G43">
        <v>0</v>
      </c>
      <c r="H43">
        <v>0</v>
      </c>
      <c r="I43">
        <v>0</v>
      </c>
      <c r="J43">
        <v>100</v>
      </c>
      <c r="K43">
        <v>84</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2" t="s">
        <v>240</v>
      </c>
      <c r="AE43" t="s">
        <v>2216</v>
      </c>
      <c r="AF43" t="s">
        <v>239</v>
      </c>
    </row>
    <row r="44" spans="1:32" x14ac:dyDescent="0.25">
      <c r="A44" s="3" t="s">
        <v>242</v>
      </c>
      <c r="B44" t="s">
        <v>243</v>
      </c>
      <c r="C44" t="s">
        <v>244</v>
      </c>
      <c r="D44" t="s">
        <v>243</v>
      </c>
      <c r="E44">
        <v>0</v>
      </c>
      <c r="F44">
        <v>0</v>
      </c>
      <c r="G44">
        <v>0</v>
      </c>
      <c r="H44">
        <v>0</v>
      </c>
      <c r="I44">
        <v>0</v>
      </c>
      <c r="J44">
        <v>141</v>
      </c>
      <c r="K44">
        <v>90</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2" t="s">
        <v>245</v>
      </c>
      <c r="AE44" t="s">
        <v>2217</v>
      </c>
      <c r="AF44" t="s">
        <v>247</v>
      </c>
    </row>
    <row r="45" spans="1:32"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2" t="s">
        <v>250</v>
      </c>
      <c r="AE45" t="s">
        <v>2218</v>
      </c>
      <c r="AF45" t="s">
        <v>252</v>
      </c>
    </row>
    <row r="46" spans="1:32" ht="60" x14ac:dyDescent="0.25">
      <c r="A46" s="3" t="s">
        <v>242</v>
      </c>
      <c r="B46" t="s">
        <v>253</v>
      </c>
      <c r="C46" t="s">
        <v>254</v>
      </c>
      <c r="D46" t="s">
        <v>255</v>
      </c>
      <c r="E46">
        <v>0</v>
      </c>
      <c r="F46">
        <v>0</v>
      </c>
      <c r="G46">
        <v>0</v>
      </c>
      <c r="H46">
        <v>0</v>
      </c>
      <c r="I46">
        <v>0</v>
      </c>
      <c r="J46">
        <v>136</v>
      </c>
      <c r="K46">
        <v>129</v>
      </c>
      <c r="L46" t="s">
        <v>36</v>
      </c>
      <c r="M46">
        <v>0</v>
      </c>
      <c r="N46">
        <v>2</v>
      </c>
      <c r="O46">
        <v>0</v>
      </c>
      <c r="P46" t="s">
        <v>37</v>
      </c>
      <c r="Q46" t="s">
        <v>37</v>
      </c>
      <c r="R46" t="s">
        <v>37</v>
      </c>
      <c r="S46" t="s">
        <v>37</v>
      </c>
      <c r="T46" t="s">
        <v>38</v>
      </c>
      <c r="U46" t="s">
        <v>38</v>
      </c>
      <c r="V46" t="s">
        <v>38</v>
      </c>
      <c r="W46" t="s">
        <v>38</v>
      </c>
      <c r="X46" t="s">
        <v>38</v>
      </c>
      <c r="Y46" t="s">
        <v>38</v>
      </c>
      <c r="Z46" t="s">
        <v>37</v>
      </c>
      <c r="AA46">
        <v>0</v>
      </c>
      <c r="AB46">
        <v>0</v>
      </c>
      <c r="AC46" t="s">
        <v>39</v>
      </c>
      <c r="AD46" s="2" t="s">
        <v>2219</v>
      </c>
      <c r="AE46" t="s">
        <v>2220</v>
      </c>
      <c r="AF46" t="s">
        <v>258</v>
      </c>
    </row>
    <row r="47" spans="1:32" ht="30" x14ac:dyDescent="0.25">
      <c r="A47" s="3" t="s">
        <v>259</v>
      </c>
      <c r="B47" t="s">
        <v>260</v>
      </c>
      <c r="C47" t="s">
        <v>261</v>
      </c>
      <c r="D47" t="s">
        <v>262</v>
      </c>
      <c r="E47">
        <v>0</v>
      </c>
      <c r="F47">
        <v>0</v>
      </c>
      <c r="G47">
        <v>0</v>
      </c>
      <c r="H47">
        <v>0</v>
      </c>
      <c r="I47">
        <v>0</v>
      </c>
      <c r="J47">
        <v>67</v>
      </c>
      <c r="K47">
        <v>59</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2" t="s">
        <v>263</v>
      </c>
      <c r="AE47" t="s">
        <v>2221</v>
      </c>
      <c r="AF47" t="s">
        <v>260</v>
      </c>
    </row>
    <row r="48" spans="1:32" x14ac:dyDescent="0.25">
      <c r="A48" s="3" t="s">
        <v>259</v>
      </c>
      <c r="B48" t="s">
        <v>265</v>
      </c>
      <c r="C48" t="s">
        <v>266</v>
      </c>
      <c r="D48" t="s">
        <v>267</v>
      </c>
      <c r="E48">
        <v>0</v>
      </c>
      <c r="F48">
        <v>0</v>
      </c>
      <c r="G48">
        <v>0</v>
      </c>
      <c r="H48">
        <v>0</v>
      </c>
      <c r="I48">
        <v>0</v>
      </c>
      <c r="J48">
        <v>169</v>
      </c>
      <c r="K48">
        <v>96</v>
      </c>
      <c r="L48" t="s">
        <v>36</v>
      </c>
      <c r="M48">
        <v>0</v>
      </c>
      <c r="N48">
        <v>0</v>
      </c>
      <c r="O48">
        <v>0</v>
      </c>
      <c r="P48" t="s">
        <v>36</v>
      </c>
      <c r="Q48" t="s">
        <v>37</v>
      </c>
      <c r="R48" t="s">
        <v>36</v>
      </c>
      <c r="S48" t="s">
        <v>37</v>
      </c>
      <c r="T48" t="s">
        <v>38</v>
      </c>
      <c r="U48" t="s">
        <v>38</v>
      </c>
      <c r="V48" t="s">
        <v>38</v>
      </c>
      <c r="W48" t="s">
        <v>38</v>
      </c>
      <c r="X48" t="s">
        <v>38</v>
      </c>
      <c r="Y48" t="s">
        <v>38</v>
      </c>
      <c r="Z48" t="s">
        <v>37</v>
      </c>
      <c r="AA48">
        <v>0</v>
      </c>
      <c r="AB48">
        <v>0</v>
      </c>
      <c r="AC48" t="s">
        <v>39</v>
      </c>
      <c r="AD48" s="2" t="s">
        <v>268</v>
      </c>
      <c r="AE48" t="s">
        <v>2222</v>
      </c>
      <c r="AF48" t="s">
        <v>265</v>
      </c>
    </row>
    <row r="49" spans="1:32" ht="45" x14ac:dyDescent="0.25">
      <c r="A49" s="3" t="s">
        <v>259</v>
      </c>
      <c r="B49" t="s">
        <v>269</v>
      </c>
      <c r="C49" t="s">
        <v>270</v>
      </c>
      <c r="D49" t="s">
        <v>271</v>
      </c>
      <c r="E49">
        <v>0</v>
      </c>
      <c r="F49">
        <v>0</v>
      </c>
      <c r="G49">
        <v>0</v>
      </c>
      <c r="H49">
        <v>0</v>
      </c>
      <c r="I49">
        <v>0</v>
      </c>
      <c r="J49">
        <v>134</v>
      </c>
      <c r="K49">
        <v>73</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2" t="s">
        <v>2223</v>
      </c>
      <c r="AE49" t="s">
        <v>2200</v>
      </c>
      <c r="AF49" t="s">
        <v>269</v>
      </c>
    </row>
    <row r="50" spans="1:32" ht="30" x14ac:dyDescent="0.25">
      <c r="A50" s="3" t="s">
        <v>259</v>
      </c>
      <c r="B50" t="s">
        <v>274</v>
      </c>
      <c r="C50" t="s">
        <v>275</v>
      </c>
      <c r="D50" t="s">
        <v>276</v>
      </c>
      <c r="E50">
        <v>0</v>
      </c>
      <c r="F50">
        <v>0</v>
      </c>
      <c r="G50">
        <v>0</v>
      </c>
      <c r="H50">
        <v>0</v>
      </c>
      <c r="I50">
        <v>0</v>
      </c>
      <c r="J50">
        <v>293</v>
      </c>
      <c r="K50">
        <v>199</v>
      </c>
      <c r="L50" t="s">
        <v>36</v>
      </c>
      <c r="M50">
        <v>0</v>
      </c>
      <c r="N50">
        <v>0</v>
      </c>
      <c r="O50">
        <v>0</v>
      </c>
      <c r="P50" t="s">
        <v>37</v>
      </c>
      <c r="Q50" t="s">
        <v>37</v>
      </c>
      <c r="R50" t="s">
        <v>37</v>
      </c>
      <c r="S50" t="s">
        <v>37</v>
      </c>
      <c r="T50" t="s">
        <v>38</v>
      </c>
      <c r="U50" t="s">
        <v>38</v>
      </c>
      <c r="V50" t="s">
        <v>38</v>
      </c>
      <c r="W50" t="s">
        <v>38</v>
      </c>
      <c r="X50" t="s">
        <v>38</v>
      </c>
      <c r="Y50" t="s">
        <v>38</v>
      </c>
      <c r="Z50" t="s">
        <v>36</v>
      </c>
      <c r="AA50">
        <v>7</v>
      </c>
      <c r="AB50">
        <v>0</v>
      </c>
      <c r="AC50" t="s">
        <v>38</v>
      </c>
      <c r="AD50" s="2" t="s">
        <v>277</v>
      </c>
      <c r="AE50" t="s">
        <v>2224</v>
      </c>
      <c r="AF50" t="s">
        <v>274</v>
      </c>
    </row>
    <row r="51" spans="1:32" x14ac:dyDescent="0.25">
      <c r="A51" s="3" t="s">
        <v>259</v>
      </c>
      <c r="B51" t="s">
        <v>279</v>
      </c>
      <c r="C51" t="s">
        <v>280</v>
      </c>
      <c r="D51" t="s">
        <v>281</v>
      </c>
      <c r="E51">
        <v>0</v>
      </c>
      <c r="F51">
        <v>0</v>
      </c>
      <c r="G51">
        <v>0</v>
      </c>
      <c r="H51">
        <v>0</v>
      </c>
      <c r="I51">
        <v>0</v>
      </c>
      <c r="J51">
        <v>129</v>
      </c>
      <c r="K51">
        <v>81</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2" t="s">
        <v>282</v>
      </c>
      <c r="AE51" t="s">
        <v>283</v>
      </c>
      <c r="AF51" t="s">
        <v>279</v>
      </c>
    </row>
    <row r="52" spans="1:32" x14ac:dyDescent="0.25">
      <c r="A52" s="3" t="s">
        <v>259</v>
      </c>
      <c r="B52" t="s">
        <v>284</v>
      </c>
      <c r="C52" t="s">
        <v>285</v>
      </c>
      <c r="D52" t="s">
        <v>286</v>
      </c>
      <c r="E52">
        <v>0</v>
      </c>
      <c r="F52">
        <v>0</v>
      </c>
      <c r="G52">
        <v>0</v>
      </c>
      <c r="H52">
        <v>0</v>
      </c>
      <c r="I52">
        <v>0</v>
      </c>
      <c r="J52">
        <v>132</v>
      </c>
      <c r="K52">
        <v>107</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2" t="s">
        <v>287</v>
      </c>
      <c r="AE52" t="s">
        <v>2225</v>
      </c>
      <c r="AF52" t="s">
        <v>289</v>
      </c>
    </row>
    <row r="53" spans="1:32" x14ac:dyDescent="0.25">
      <c r="A53" s="3" t="s">
        <v>259</v>
      </c>
      <c r="B53" t="s">
        <v>290</v>
      </c>
      <c r="C53" t="s">
        <v>291</v>
      </c>
      <c r="D53" t="s">
        <v>292</v>
      </c>
      <c r="E53">
        <v>0</v>
      </c>
      <c r="F53">
        <v>3</v>
      </c>
      <c r="G53">
        <v>0</v>
      </c>
      <c r="H53">
        <v>25</v>
      </c>
      <c r="I53">
        <v>23</v>
      </c>
      <c r="J53">
        <v>231</v>
      </c>
      <c r="K53">
        <v>190</v>
      </c>
      <c r="L53" t="s">
        <v>36</v>
      </c>
      <c r="M53">
        <v>0</v>
      </c>
      <c r="N53">
        <v>0</v>
      </c>
      <c r="O53">
        <v>1</v>
      </c>
      <c r="P53" t="s">
        <v>36</v>
      </c>
      <c r="Q53" t="s">
        <v>37</v>
      </c>
      <c r="R53" t="s">
        <v>36</v>
      </c>
      <c r="S53" t="s">
        <v>36</v>
      </c>
      <c r="T53" t="s">
        <v>38</v>
      </c>
      <c r="U53" t="s">
        <v>38</v>
      </c>
      <c r="V53" t="s">
        <v>38</v>
      </c>
      <c r="W53" t="s">
        <v>38</v>
      </c>
      <c r="X53" t="s">
        <v>38</v>
      </c>
      <c r="Y53" t="s">
        <v>38</v>
      </c>
      <c r="Z53" t="s">
        <v>37</v>
      </c>
      <c r="AA53">
        <v>0</v>
      </c>
      <c r="AB53">
        <v>0</v>
      </c>
      <c r="AC53" t="s">
        <v>39</v>
      </c>
      <c r="AD53" s="2" t="s">
        <v>293</v>
      </c>
      <c r="AE53" t="s">
        <v>2226</v>
      </c>
      <c r="AF53" t="s">
        <v>290</v>
      </c>
    </row>
    <row r="54" spans="1:32" ht="60" x14ac:dyDescent="0.25">
      <c r="A54" s="3" t="s">
        <v>259</v>
      </c>
      <c r="B54" t="s">
        <v>295</v>
      </c>
      <c r="C54" t="s">
        <v>296</v>
      </c>
      <c r="D54" t="s">
        <v>297</v>
      </c>
      <c r="E54">
        <v>2</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2" t="s">
        <v>298</v>
      </c>
      <c r="AE54" t="s">
        <v>299</v>
      </c>
      <c r="AF54" t="s">
        <v>300</v>
      </c>
    </row>
    <row r="55" spans="1:32" ht="45" x14ac:dyDescent="0.25">
      <c r="A55" s="3" t="s">
        <v>259</v>
      </c>
      <c r="B55" t="s">
        <v>301</v>
      </c>
      <c r="C55" t="s">
        <v>302</v>
      </c>
      <c r="D55" t="s">
        <v>303</v>
      </c>
      <c r="E55">
        <v>0</v>
      </c>
      <c r="F55">
        <v>0</v>
      </c>
      <c r="G55">
        <v>0</v>
      </c>
      <c r="H55">
        <v>0</v>
      </c>
      <c r="I55">
        <v>0</v>
      </c>
      <c r="J55">
        <v>134</v>
      </c>
      <c r="K55">
        <v>90</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2" t="s">
        <v>304</v>
      </c>
      <c r="AE55" t="s">
        <v>2227</v>
      </c>
      <c r="AF55" t="s">
        <v>306</v>
      </c>
    </row>
    <row r="56" spans="1:32" x14ac:dyDescent="0.25">
      <c r="A56" s="3" t="s">
        <v>259</v>
      </c>
      <c r="B56" t="s">
        <v>307</v>
      </c>
      <c r="C56" t="s">
        <v>308</v>
      </c>
      <c r="D56" t="s">
        <v>309</v>
      </c>
      <c r="E56">
        <v>0</v>
      </c>
      <c r="F56">
        <v>0</v>
      </c>
      <c r="G56">
        <v>0</v>
      </c>
      <c r="H56">
        <v>0</v>
      </c>
      <c r="I56">
        <v>0</v>
      </c>
      <c r="J56">
        <v>66</v>
      </c>
      <c r="K56">
        <v>36</v>
      </c>
      <c r="L56" t="s">
        <v>36</v>
      </c>
      <c r="M56">
        <v>0</v>
      </c>
      <c r="N56">
        <v>0</v>
      </c>
      <c r="O56">
        <v>0</v>
      </c>
      <c r="P56" t="s">
        <v>37</v>
      </c>
      <c r="Q56" t="s">
        <v>37</v>
      </c>
      <c r="R56" t="s">
        <v>37</v>
      </c>
      <c r="S56" t="s">
        <v>37</v>
      </c>
      <c r="T56" t="s">
        <v>38</v>
      </c>
      <c r="U56" t="s">
        <v>38</v>
      </c>
      <c r="V56" t="s">
        <v>38</v>
      </c>
      <c r="W56" t="s">
        <v>38</v>
      </c>
      <c r="X56" t="s">
        <v>38</v>
      </c>
      <c r="Y56" t="s">
        <v>38</v>
      </c>
      <c r="Z56" t="s">
        <v>37</v>
      </c>
      <c r="AA56">
        <v>0</v>
      </c>
      <c r="AB56">
        <v>0</v>
      </c>
      <c r="AC56" t="s">
        <v>39</v>
      </c>
      <c r="AD56" s="2" t="s">
        <v>310</v>
      </c>
      <c r="AE56" t="s">
        <v>2228</v>
      </c>
      <c r="AF56" t="s">
        <v>312</v>
      </c>
    </row>
    <row r="57" spans="1:32" ht="45" x14ac:dyDescent="0.25">
      <c r="A57" s="3" t="s">
        <v>259</v>
      </c>
      <c r="B57" t="s">
        <v>313</v>
      </c>
      <c r="C57" t="s">
        <v>314</v>
      </c>
      <c r="D57" t="s">
        <v>313</v>
      </c>
      <c r="E57">
        <v>0</v>
      </c>
      <c r="F57">
        <v>0</v>
      </c>
      <c r="G57">
        <v>0</v>
      </c>
      <c r="H57">
        <v>0</v>
      </c>
      <c r="I57">
        <v>0</v>
      </c>
      <c r="J57">
        <v>217</v>
      </c>
      <c r="K57">
        <v>168</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2" t="s">
        <v>315</v>
      </c>
      <c r="AE57" t="s">
        <v>2229</v>
      </c>
      <c r="AF57" t="s">
        <v>316</v>
      </c>
    </row>
    <row r="58" spans="1:32" ht="30" x14ac:dyDescent="0.25">
      <c r="A58" s="3" t="s">
        <v>259</v>
      </c>
      <c r="B58" t="s">
        <v>317</v>
      </c>
      <c r="C58" t="s">
        <v>318</v>
      </c>
      <c r="D58" t="s">
        <v>317</v>
      </c>
      <c r="E58">
        <v>0</v>
      </c>
      <c r="F58">
        <v>0</v>
      </c>
      <c r="G58">
        <v>0</v>
      </c>
      <c r="H58">
        <v>0</v>
      </c>
      <c r="I58">
        <v>0</v>
      </c>
      <c r="J58">
        <v>126</v>
      </c>
      <c r="K58">
        <v>112</v>
      </c>
      <c r="L58" t="s">
        <v>36</v>
      </c>
      <c r="M58">
        <v>0</v>
      </c>
      <c r="N58">
        <v>0</v>
      </c>
      <c r="O58">
        <v>0</v>
      </c>
      <c r="P58" t="s">
        <v>36</v>
      </c>
      <c r="Q58" t="s">
        <v>37</v>
      </c>
      <c r="R58" t="s">
        <v>36</v>
      </c>
      <c r="S58" t="s">
        <v>36</v>
      </c>
      <c r="T58" t="s">
        <v>60</v>
      </c>
      <c r="U58" t="s">
        <v>60</v>
      </c>
      <c r="V58" t="s">
        <v>60</v>
      </c>
      <c r="W58" t="s">
        <v>60</v>
      </c>
      <c r="X58" t="s">
        <v>60</v>
      </c>
      <c r="Y58" t="s">
        <v>60</v>
      </c>
      <c r="Z58" t="s">
        <v>37</v>
      </c>
      <c r="AA58">
        <v>0</v>
      </c>
      <c r="AB58">
        <v>0</v>
      </c>
      <c r="AC58" t="s">
        <v>39</v>
      </c>
      <c r="AD58" s="2" t="s">
        <v>2230</v>
      </c>
      <c r="AE58" t="s">
        <v>2220</v>
      </c>
      <c r="AF58" t="s">
        <v>321</v>
      </c>
    </row>
    <row r="59" spans="1:32" x14ac:dyDescent="0.25">
      <c r="A59" s="3" t="s">
        <v>259</v>
      </c>
      <c r="B59" t="s">
        <v>322</v>
      </c>
      <c r="C59" t="s">
        <v>323</v>
      </c>
      <c r="D59" t="s">
        <v>322</v>
      </c>
      <c r="E59">
        <v>0</v>
      </c>
      <c r="F59">
        <v>0</v>
      </c>
      <c r="G59">
        <v>0</v>
      </c>
      <c r="H59">
        <v>0</v>
      </c>
      <c r="I59">
        <v>0</v>
      </c>
      <c r="J59">
        <v>112</v>
      </c>
      <c r="K59">
        <v>91</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325</v>
      </c>
      <c r="AF59" t="s">
        <v>322</v>
      </c>
    </row>
    <row r="60" spans="1:32" ht="60" x14ac:dyDescent="0.25">
      <c r="A60" s="3" t="s">
        <v>259</v>
      </c>
      <c r="B60" t="s">
        <v>326</v>
      </c>
      <c r="C60" t="s">
        <v>327</v>
      </c>
      <c r="D60" t="s">
        <v>328</v>
      </c>
      <c r="E60">
        <v>0</v>
      </c>
      <c r="F60">
        <v>0</v>
      </c>
      <c r="G60">
        <v>0</v>
      </c>
      <c r="H60">
        <v>0</v>
      </c>
      <c r="I60">
        <v>0</v>
      </c>
      <c r="J60">
        <v>273</v>
      </c>
      <c r="K60">
        <v>174</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2231</v>
      </c>
      <c r="AF60" t="s">
        <v>328</v>
      </c>
    </row>
    <row r="61" spans="1:32" ht="75" x14ac:dyDescent="0.25">
      <c r="A61" s="3" t="s">
        <v>259</v>
      </c>
      <c r="B61" t="s">
        <v>331</v>
      </c>
      <c r="C61" t="s">
        <v>332</v>
      </c>
      <c r="D61" t="s">
        <v>331</v>
      </c>
      <c r="E61">
        <v>0</v>
      </c>
      <c r="F61">
        <v>0</v>
      </c>
      <c r="G61">
        <v>0</v>
      </c>
      <c r="H61">
        <v>6</v>
      </c>
      <c r="I61">
        <v>0</v>
      </c>
      <c r="J61">
        <v>55</v>
      </c>
      <c r="K61">
        <v>49</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2232</v>
      </c>
      <c r="AE61" t="s">
        <v>2233</v>
      </c>
      <c r="AF61" t="s">
        <v>331</v>
      </c>
    </row>
    <row r="62" spans="1:32" ht="30" x14ac:dyDescent="0.25">
      <c r="A62" s="3" t="s">
        <v>259</v>
      </c>
      <c r="B62" t="s">
        <v>335</v>
      </c>
      <c r="C62" t="s">
        <v>336</v>
      </c>
      <c r="D62" t="s">
        <v>337</v>
      </c>
      <c r="E62">
        <v>0</v>
      </c>
      <c r="F62">
        <v>0</v>
      </c>
      <c r="G62">
        <v>0</v>
      </c>
      <c r="H62">
        <v>0</v>
      </c>
      <c r="I62">
        <v>0</v>
      </c>
      <c r="J62">
        <v>176</v>
      </c>
      <c r="K62">
        <v>92</v>
      </c>
      <c r="L62" t="s">
        <v>36</v>
      </c>
      <c r="M62">
        <v>0</v>
      </c>
      <c r="N62">
        <v>0</v>
      </c>
      <c r="O62">
        <v>0</v>
      </c>
      <c r="P62" t="s">
        <v>37</v>
      </c>
      <c r="Q62" t="s">
        <v>37</v>
      </c>
      <c r="R62" t="s">
        <v>36</v>
      </c>
      <c r="S62" t="s">
        <v>37</v>
      </c>
      <c r="T62" t="s">
        <v>38</v>
      </c>
      <c r="U62" t="s">
        <v>38</v>
      </c>
      <c r="V62" t="s">
        <v>38</v>
      </c>
      <c r="W62" t="s">
        <v>38</v>
      </c>
      <c r="X62" t="s">
        <v>38</v>
      </c>
      <c r="Y62" t="s">
        <v>38</v>
      </c>
      <c r="Z62" t="s">
        <v>37</v>
      </c>
      <c r="AA62">
        <v>0</v>
      </c>
      <c r="AB62">
        <v>0</v>
      </c>
      <c r="AC62" t="s">
        <v>39</v>
      </c>
      <c r="AD62" s="2" t="s">
        <v>2234</v>
      </c>
      <c r="AE62" t="s">
        <v>2235</v>
      </c>
      <c r="AF62" t="s">
        <v>335</v>
      </c>
    </row>
    <row r="63" spans="1:32" ht="210" x14ac:dyDescent="0.25">
      <c r="A63" s="3" t="s">
        <v>259</v>
      </c>
      <c r="B63" t="s">
        <v>340</v>
      </c>
      <c r="C63" t="s">
        <v>43</v>
      </c>
      <c r="D63" t="s">
        <v>340</v>
      </c>
      <c r="E63">
        <v>35</v>
      </c>
      <c r="F63">
        <v>0</v>
      </c>
      <c r="G63">
        <v>0</v>
      </c>
      <c r="H63">
        <v>14</v>
      </c>
      <c r="I63">
        <v>0</v>
      </c>
      <c r="J63">
        <v>116</v>
      </c>
      <c r="K63">
        <v>102</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2236</v>
      </c>
      <c r="AF63" t="s">
        <v>340</v>
      </c>
    </row>
    <row r="64" spans="1:32" ht="195" x14ac:dyDescent="0.25">
      <c r="A64" s="3" t="s">
        <v>259</v>
      </c>
      <c r="B64" t="s">
        <v>343</v>
      </c>
      <c r="C64" t="s">
        <v>43</v>
      </c>
      <c r="D64" t="s">
        <v>340</v>
      </c>
      <c r="E64">
        <v>36</v>
      </c>
      <c r="F64">
        <v>0</v>
      </c>
      <c r="G64">
        <v>0</v>
      </c>
      <c r="H64">
        <v>0</v>
      </c>
      <c r="I64">
        <v>0</v>
      </c>
      <c r="J64">
        <v>14</v>
      </c>
      <c r="K64">
        <v>8</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2237</v>
      </c>
      <c r="AF64" t="s">
        <v>340</v>
      </c>
    </row>
    <row r="65" spans="1:32" x14ac:dyDescent="0.25">
      <c r="A65" s="3" t="s">
        <v>259</v>
      </c>
      <c r="B65" t="s">
        <v>345</v>
      </c>
      <c r="C65" t="s">
        <v>296</v>
      </c>
      <c r="D65" t="s">
        <v>346</v>
      </c>
      <c r="E65">
        <v>11</v>
      </c>
      <c r="F65">
        <v>14</v>
      </c>
      <c r="G65">
        <v>0</v>
      </c>
      <c r="H65">
        <v>0</v>
      </c>
      <c r="I65">
        <v>4</v>
      </c>
      <c r="J65">
        <v>146</v>
      </c>
      <c r="K65">
        <v>109</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2238</v>
      </c>
      <c r="AF65" t="s">
        <v>345</v>
      </c>
    </row>
    <row r="66" spans="1:32" ht="30" x14ac:dyDescent="0.25">
      <c r="A66" s="3" t="s">
        <v>259</v>
      </c>
      <c r="B66" t="s">
        <v>349</v>
      </c>
      <c r="C66" t="s">
        <v>296</v>
      </c>
      <c r="D66" t="s">
        <v>296</v>
      </c>
      <c r="E66">
        <v>17</v>
      </c>
      <c r="F66">
        <v>16</v>
      </c>
      <c r="G66">
        <v>0</v>
      </c>
      <c r="H66">
        <v>0</v>
      </c>
      <c r="I66">
        <v>4</v>
      </c>
      <c r="J66">
        <v>18</v>
      </c>
      <c r="K66">
        <v>3</v>
      </c>
      <c r="L66" t="s">
        <v>36</v>
      </c>
      <c r="M66">
        <v>12</v>
      </c>
      <c r="N66">
        <v>10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2239</v>
      </c>
      <c r="AF66" t="s">
        <v>345</v>
      </c>
    </row>
    <row r="67" spans="1:32" ht="45" x14ac:dyDescent="0.25">
      <c r="A67" s="3" t="s">
        <v>259</v>
      </c>
      <c r="B67" t="s">
        <v>352</v>
      </c>
      <c r="C67" t="s">
        <v>353</v>
      </c>
      <c r="D67" t="s">
        <v>354</v>
      </c>
      <c r="E67">
        <v>0</v>
      </c>
      <c r="F67">
        <v>0</v>
      </c>
      <c r="G67">
        <v>0</v>
      </c>
      <c r="H67">
        <v>0</v>
      </c>
      <c r="I67">
        <v>0</v>
      </c>
      <c r="J67">
        <v>39</v>
      </c>
      <c r="K67">
        <v>21</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356</v>
      </c>
      <c r="AF67" t="s">
        <v>357</v>
      </c>
    </row>
    <row r="68" spans="1:32" ht="60" x14ac:dyDescent="0.25">
      <c r="A68" s="3" t="s">
        <v>259</v>
      </c>
      <c r="B68" t="s">
        <v>358</v>
      </c>
      <c r="C68" t="s">
        <v>359</v>
      </c>
      <c r="D68" t="s">
        <v>360</v>
      </c>
      <c r="E68">
        <v>3</v>
      </c>
      <c r="F68">
        <v>0</v>
      </c>
      <c r="G68">
        <v>0</v>
      </c>
      <c r="H68">
        <v>0</v>
      </c>
      <c r="I68">
        <v>1</v>
      </c>
      <c r="J68">
        <v>169</v>
      </c>
      <c r="K68">
        <v>66</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361</v>
      </c>
      <c r="AE68" t="s">
        <v>362</v>
      </c>
      <c r="AF68" t="s">
        <v>363</v>
      </c>
    </row>
    <row r="69" spans="1:32" ht="30" x14ac:dyDescent="0.25">
      <c r="A69" s="3" t="s">
        <v>259</v>
      </c>
      <c r="B69" t="s">
        <v>364</v>
      </c>
      <c r="C69" t="s">
        <v>365</v>
      </c>
      <c r="D69" t="s">
        <v>366</v>
      </c>
      <c r="E69">
        <v>0</v>
      </c>
      <c r="F69">
        <v>0</v>
      </c>
      <c r="G69">
        <v>0</v>
      </c>
      <c r="H69">
        <v>0</v>
      </c>
      <c r="I69">
        <v>0</v>
      </c>
      <c r="J69">
        <v>57</v>
      </c>
      <c r="K69">
        <v>43</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367</v>
      </c>
      <c r="AE69" t="s">
        <v>2240</v>
      </c>
      <c r="AF69" t="s">
        <v>364</v>
      </c>
    </row>
    <row r="70" spans="1:32" ht="45" x14ac:dyDescent="0.25">
      <c r="A70" s="3" t="s">
        <v>259</v>
      </c>
      <c r="B70" t="s">
        <v>369</v>
      </c>
      <c r="C70" t="s">
        <v>370</v>
      </c>
      <c r="D70" t="s">
        <v>371</v>
      </c>
      <c r="E70">
        <v>0</v>
      </c>
      <c r="F70">
        <v>0</v>
      </c>
      <c r="G70">
        <v>0</v>
      </c>
      <c r="H70">
        <v>2</v>
      </c>
      <c r="I70">
        <v>5</v>
      </c>
      <c r="J70">
        <v>212</v>
      </c>
      <c r="K70">
        <v>158</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2241</v>
      </c>
      <c r="AE70" t="s">
        <v>2202</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377</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381</v>
      </c>
      <c r="AF72" t="s">
        <v>375</v>
      </c>
    </row>
    <row r="73" spans="1:32" ht="45" x14ac:dyDescent="0.25">
      <c r="A73" s="3" t="s">
        <v>259</v>
      </c>
      <c r="B73" t="s">
        <v>382</v>
      </c>
      <c r="C73" t="s">
        <v>296</v>
      </c>
      <c r="D73" t="s">
        <v>296</v>
      </c>
      <c r="E73">
        <v>0</v>
      </c>
      <c r="F73">
        <v>2</v>
      </c>
      <c r="G73">
        <v>7</v>
      </c>
      <c r="H73">
        <v>0</v>
      </c>
      <c r="I73">
        <v>0</v>
      </c>
      <c r="J73">
        <v>28</v>
      </c>
      <c r="K73">
        <v>2</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2242</v>
      </c>
      <c r="AF73" t="s">
        <v>385</v>
      </c>
    </row>
    <row r="74" spans="1:32" x14ac:dyDescent="0.25">
      <c r="A74" s="3" t="s">
        <v>259</v>
      </c>
      <c r="B74" t="s">
        <v>385</v>
      </c>
      <c r="C74" t="s">
        <v>296</v>
      </c>
      <c r="D74" t="s">
        <v>296</v>
      </c>
      <c r="E74">
        <v>0</v>
      </c>
      <c r="F74">
        <v>2</v>
      </c>
      <c r="G74">
        <v>7</v>
      </c>
      <c r="H74">
        <v>0</v>
      </c>
      <c r="I74">
        <v>0</v>
      </c>
      <c r="J74">
        <v>142</v>
      </c>
      <c r="K74">
        <v>114</v>
      </c>
      <c r="L74" t="s">
        <v>36</v>
      </c>
      <c r="M74">
        <v>0</v>
      </c>
      <c r="N74">
        <v>2</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2243</v>
      </c>
      <c r="AF74" t="s">
        <v>385</v>
      </c>
    </row>
    <row r="75" spans="1:32" x14ac:dyDescent="0.25">
      <c r="A75" s="3" t="s">
        <v>259</v>
      </c>
      <c r="B75" t="s">
        <v>387</v>
      </c>
      <c r="C75" t="s">
        <v>388</v>
      </c>
      <c r="D75" t="s">
        <v>389</v>
      </c>
      <c r="E75">
        <v>0</v>
      </c>
      <c r="F75">
        <v>1</v>
      </c>
      <c r="G75">
        <v>0</v>
      </c>
      <c r="H75">
        <v>0</v>
      </c>
      <c r="I75">
        <v>17</v>
      </c>
      <c r="J75">
        <v>150</v>
      </c>
      <c r="K75">
        <v>147</v>
      </c>
      <c r="L75" t="s">
        <v>36</v>
      </c>
      <c r="M75">
        <v>0</v>
      </c>
      <c r="N75">
        <v>0</v>
      </c>
      <c r="O75">
        <v>0</v>
      </c>
      <c r="P75" t="s">
        <v>36</v>
      </c>
      <c r="Q75" t="s">
        <v>37</v>
      </c>
      <c r="R75" t="s">
        <v>36</v>
      </c>
      <c r="S75" t="s">
        <v>36</v>
      </c>
      <c r="T75" t="s">
        <v>38</v>
      </c>
      <c r="U75" t="s">
        <v>38</v>
      </c>
      <c r="V75" t="s">
        <v>38</v>
      </c>
      <c r="W75" t="s">
        <v>38</v>
      </c>
      <c r="X75" t="s">
        <v>38</v>
      </c>
      <c r="Y75" t="s">
        <v>38</v>
      </c>
      <c r="Z75" t="s">
        <v>37</v>
      </c>
      <c r="AA75">
        <v>0</v>
      </c>
      <c r="AB75">
        <v>0</v>
      </c>
      <c r="AC75" t="s">
        <v>39</v>
      </c>
      <c r="AD75" s="2" t="s">
        <v>390</v>
      </c>
      <c r="AE75" t="s">
        <v>1022</v>
      </c>
      <c r="AF75" t="s">
        <v>389</v>
      </c>
    </row>
    <row r="76" spans="1:32" ht="45" x14ac:dyDescent="0.25">
      <c r="A76" s="3" t="s">
        <v>259</v>
      </c>
      <c r="B76" t="s">
        <v>392</v>
      </c>
      <c r="C76" t="s">
        <v>393</v>
      </c>
      <c r="D76" t="s">
        <v>392</v>
      </c>
      <c r="E76">
        <v>0</v>
      </c>
      <c r="F76">
        <v>0</v>
      </c>
      <c r="G76">
        <v>0</v>
      </c>
      <c r="H76">
        <v>0</v>
      </c>
      <c r="I76">
        <v>0</v>
      </c>
      <c r="J76">
        <v>102</v>
      </c>
      <c r="K76">
        <v>59</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395</v>
      </c>
      <c r="AF76" t="s">
        <v>396</v>
      </c>
    </row>
    <row r="77" spans="1:32" ht="30"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401</v>
      </c>
      <c r="AF77" t="s">
        <v>397</v>
      </c>
    </row>
    <row r="78" spans="1:32" x14ac:dyDescent="0.25">
      <c r="A78" s="3" t="s">
        <v>259</v>
      </c>
      <c r="B78" t="s">
        <v>402</v>
      </c>
      <c r="C78" t="s">
        <v>403</v>
      </c>
      <c r="D78" t="s">
        <v>404</v>
      </c>
      <c r="E78">
        <v>0</v>
      </c>
      <c r="F78">
        <v>0</v>
      </c>
      <c r="G78">
        <v>0</v>
      </c>
      <c r="H78">
        <v>0</v>
      </c>
      <c r="I78">
        <v>0</v>
      </c>
      <c r="J78">
        <v>124</v>
      </c>
      <c r="K78">
        <v>96</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2244</v>
      </c>
      <c r="AF78" t="s">
        <v>402</v>
      </c>
    </row>
    <row r="79" spans="1:32" x14ac:dyDescent="0.25">
      <c r="A79" s="3" t="s">
        <v>259</v>
      </c>
      <c r="B79" t="s">
        <v>407</v>
      </c>
      <c r="C79" t="s">
        <v>408</v>
      </c>
      <c r="D79" t="s">
        <v>407</v>
      </c>
      <c r="E79">
        <v>0</v>
      </c>
      <c r="F79">
        <v>0</v>
      </c>
      <c r="G79">
        <v>0</v>
      </c>
      <c r="H79">
        <v>0</v>
      </c>
      <c r="I79">
        <v>0</v>
      </c>
      <c r="J79">
        <v>92</v>
      </c>
      <c r="K79">
        <v>71</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2245</v>
      </c>
      <c r="AF79" t="s">
        <v>411</v>
      </c>
    </row>
    <row r="80" spans="1:32" ht="105" x14ac:dyDescent="0.25">
      <c r="A80" s="3" t="s">
        <v>412</v>
      </c>
      <c r="B80" t="s">
        <v>413</v>
      </c>
      <c r="C80" t="s">
        <v>414</v>
      </c>
      <c r="D80" t="s">
        <v>415</v>
      </c>
      <c r="E80">
        <v>0</v>
      </c>
      <c r="F80">
        <v>0</v>
      </c>
      <c r="G80">
        <v>0</v>
      </c>
      <c r="H80">
        <v>0</v>
      </c>
      <c r="I80">
        <v>0</v>
      </c>
      <c r="J80">
        <v>179</v>
      </c>
      <c r="K80">
        <v>99</v>
      </c>
      <c r="L80" t="s">
        <v>36</v>
      </c>
      <c r="M80">
        <v>0</v>
      </c>
      <c r="N80">
        <v>0</v>
      </c>
      <c r="O80">
        <v>0</v>
      </c>
      <c r="P80" t="s">
        <v>37</v>
      </c>
      <c r="Q80" t="s">
        <v>37</v>
      </c>
      <c r="R80" t="s">
        <v>36</v>
      </c>
      <c r="S80" t="s">
        <v>37</v>
      </c>
      <c r="T80" t="s">
        <v>38</v>
      </c>
      <c r="U80" t="s">
        <v>38</v>
      </c>
      <c r="V80" t="s">
        <v>38</v>
      </c>
      <c r="W80" t="s">
        <v>38</v>
      </c>
      <c r="X80" t="s">
        <v>38</v>
      </c>
      <c r="Y80" t="s">
        <v>38</v>
      </c>
      <c r="Z80" t="s">
        <v>37</v>
      </c>
      <c r="AA80">
        <v>0</v>
      </c>
      <c r="AB80">
        <v>0</v>
      </c>
      <c r="AC80" t="s">
        <v>39</v>
      </c>
      <c r="AD80" s="2" t="s">
        <v>416</v>
      </c>
      <c r="AE80" t="s">
        <v>2246</v>
      </c>
      <c r="AF80" t="s">
        <v>417</v>
      </c>
    </row>
    <row r="81" spans="1:32" x14ac:dyDescent="0.25">
      <c r="A81" s="3" t="s">
        <v>412</v>
      </c>
      <c r="B81" t="s">
        <v>418</v>
      </c>
      <c r="C81" t="s">
        <v>43</v>
      </c>
      <c r="D81" t="s">
        <v>419</v>
      </c>
      <c r="E81">
        <v>0</v>
      </c>
      <c r="F81">
        <v>0</v>
      </c>
      <c r="G81">
        <v>0</v>
      </c>
      <c r="H81">
        <v>0</v>
      </c>
      <c r="I81">
        <v>0</v>
      </c>
      <c r="J81">
        <v>66</v>
      </c>
      <c r="K81">
        <v>37</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2247</v>
      </c>
      <c r="AF81" t="s">
        <v>419</v>
      </c>
    </row>
    <row r="82" spans="1:32" x14ac:dyDescent="0.25">
      <c r="A82" s="3" t="s">
        <v>412</v>
      </c>
      <c r="B82" t="s">
        <v>422</v>
      </c>
      <c r="C82" t="s">
        <v>296</v>
      </c>
      <c r="D82" t="s">
        <v>422</v>
      </c>
      <c r="E82">
        <v>0</v>
      </c>
      <c r="F82">
        <v>0</v>
      </c>
      <c r="G82">
        <v>0</v>
      </c>
      <c r="H82">
        <v>1</v>
      </c>
      <c r="I82">
        <v>1</v>
      </c>
      <c r="J82">
        <v>50</v>
      </c>
      <c r="K82">
        <v>41</v>
      </c>
      <c r="L82" t="s">
        <v>36</v>
      </c>
      <c r="M82">
        <v>0</v>
      </c>
      <c r="N82">
        <v>0</v>
      </c>
      <c r="O82">
        <v>0</v>
      </c>
      <c r="P82" t="s">
        <v>36</v>
      </c>
      <c r="Q82" t="s">
        <v>37</v>
      </c>
      <c r="R82" t="s">
        <v>36</v>
      </c>
      <c r="S82" t="s">
        <v>36</v>
      </c>
      <c r="T82" t="s">
        <v>39</v>
      </c>
      <c r="U82" t="s">
        <v>38</v>
      </c>
      <c r="V82" t="s">
        <v>38</v>
      </c>
      <c r="W82" t="s">
        <v>38</v>
      </c>
      <c r="X82" t="s">
        <v>38</v>
      </c>
      <c r="Y82" t="s">
        <v>38</v>
      </c>
      <c r="Z82" t="s">
        <v>37</v>
      </c>
      <c r="AA82">
        <v>0</v>
      </c>
      <c r="AB82">
        <v>0</v>
      </c>
      <c r="AC82" t="s">
        <v>39</v>
      </c>
      <c r="AD82" s="2" t="s">
        <v>423</v>
      </c>
      <c r="AE82" t="s">
        <v>2214</v>
      </c>
      <c r="AF82" t="s">
        <v>422</v>
      </c>
    </row>
    <row r="83" spans="1:32" x14ac:dyDescent="0.25">
      <c r="A83" s="3" t="s">
        <v>412</v>
      </c>
      <c r="B83" t="s">
        <v>425</v>
      </c>
      <c r="C83" t="s">
        <v>426</v>
      </c>
      <c r="D83" t="s">
        <v>427</v>
      </c>
      <c r="E83">
        <v>1</v>
      </c>
      <c r="F83">
        <v>0</v>
      </c>
      <c r="G83">
        <v>0</v>
      </c>
      <c r="H83">
        <v>0</v>
      </c>
      <c r="I83">
        <v>0</v>
      </c>
      <c r="J83">
        <v>154</v>
      </c>
      <c r="K83">
        <v>82</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429</v>
      </c>
      <c r="AF83" t="s">
        <v>425</v>
      </c>
    </row>
    <row r="84" spans="1:32" ht="90" x14ac:dyDescent="0.25">
      <c r="A84" s="3" t="s">
        <v>412</v>
      </c>
      <c r="B84" t="s">
        <v>430</v>
      </c>
      <c r="C84" t="s">
        <v>431</v>
      </c>
      <c r="D84" t="s">
        <v>432</v>
      </c>
      <c r="E84">
        <v>41</v>
      </c>
      <c r="F84">
        <v>0</v>
      </c>
      <c r="G84">
        <v>0</v>
      </c>
      <c r="H84">
        <v>0</v>
      </c>
      <c r="I84">
        <v>17</v>
      </c>
      <c r="J84">
        <v>120</v>
      </c>
      <c r="K84">
        <v>78</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2248</v>
      </c>
      <c r="AE84" t="s">
        <v>2249</v>
      </c>
      <c r="AF84" t="s">
        <v>432</v>
      </c>
    </row>
    <row r="85" spans="1:32" ht="45" x14ac:dyDescent="0.25">
      <c r="A85" s="3" t="s">
        <v>412</v>
      </c>
      <c r="B85" t="s">
        <v>435</v>
      </c>
      <c r="C85" t="s">
        <v>436</v>
      </c>
      <c r="D85" t="s">
        <v>437</v>
      </c>
      <c r="E85">
        <v>0</v>
      </c>
      <c r="F85">
        <v>0</v>
      </c>
      <c r="G85">
        <v>0</v>
      </c>
      <c r="H85">
        <v>0</v>
      </c>
      <c r="I85">
        <v>0</v>
      </c>
      <c r="J85">
        <v>96</v>
      </c>
      <c r="K85">
        <v>43</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2250</v>
      </c>
      <c r="AF85" t="s">
        <v>435</v>
      </c>
    </row>
    <row r="86" spans="1:32" ht="30" x14ac:dyDescent="0.25">
      <c r="A86" s="3" t="s">
        <v>412</v>
      </c>
      <c r="B86" t="s">
        <v>439</v>
      </c>
      <c r="C86" t="s">
        <v>436</v>
      </c>
      <c r="D86" t="s">
        <v>440</v>
      </c>
      <c r="E86">
        <v>0</v>
      </c>
      <c r="F86">
        <v>0</v>
      </c>
      <c r="G86">
        <v>0</v>
      </c>
      <c r="H86">
        <v>0</v>
      </c>
      <c r="I86">
        <v>0</v>
      </c>
      <c r="J86">
        <v>43</v>
      </c>
      <c r="K86">
        <v>5</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2251</v>
      </c>
      <c r="AF86" t="s">
        <v>435</v>
      </c>
    </row>
    <row r="87" spans="1:32" x14ac:dyDescent="0.25">
      <c r="A87" s="3" t="s">
        <v>412</v>
      </c>
      <c r="B87" t="s">
        <v>443</v>
      </c>
      <c r="C87" t="s">
        <v>444</v>
      </c>
      <c r="D87" t="s">
        <v>443</v>
      </c>
      <c r="E87">
        <v>0</v>
      </c>
      <c r="F87">
        <v>0</v>
      </c>
      <c r="G87">
        <v>0</v>
      </c>
      <c r="H87">
        <v>0</v>
      </c>
      <c r="I87">
        <v>0</v>
      </c>
      <c r="J87">
        <v>128</v>
      </c>
      <c r="K87">
        <v>74</v>
      </c>
      <c r="L87" t="s">
        <v>36</v>
      </c>
      <c r="M87">
        <v>3</v>
      </c>
      <c r="N87">
        <v>8</v>
      </c>
      <c r="O87">
        <v>0</v>
      </c>
      <c r="P87" t="s">
        <v>37</v>
      </c>
      <c r="Q87" t="s">
        <v>37</v>
      </c>
      <c r="R87" t="s">
        <v>37</v>
      </c>
      <c r="S87" t="s">
        <v>37</v>
      </c>
      <c r="T87" t="s">
        <v>38</v>
      </c>
      <c r="U87" t="s">
        <v>38</v>
      </c>
      <c r="V87" t="s">
        <v>38</v>
      </c>
      <c r="W87" t="s">
        <v>38</v>
      </c>
      <c r="X87" t="s">
        <v>38</v>
      </c>
      <c r="Y87" t="s">
        <v>38</v>
      </c>
      <c r="Z87" t="s">
        <v>37</v>
      </c>
      <c r="AA87">
        <v>0</v>
      </c>
      <c r="AB87">
        <v>0</v>
      </c>
      <c r="AC87" t="s">
        <v>39</v>
      </c>
      <c r="AD87" s="2" t="s">
        <v>445</v>
      </c>
      <c r="AE87" t="s">
        <v>446</v>
      </c>
      <c r="AF87" t="s">
        <v>447</v>
      </c>
    </row>
    <row r="88" spans="1:32" x14ac:dyDescent="0.25">
      <c r="A88" s="3" t="s">
        <v>412</v>
      </c>
      <c r="B88" t="s">
        <v>448</v>
      </c>
      <c r="C88" t="s">
        <v>449</v>
      </c>
      <c r="D88" t="s">
        <v>448</v>
      </c>
      <c r="E88">
        <v>0</v>
      </c>
      <c r="F88">
        <v>0</v>
      </c>
      <c r="G88">
        <v>1</v>
      </c>
      <c r="H88">
        <v>0</v>
      </c>
      <c r="I88">
        <v>0</v>
      </c>
      <c r="J88">
        <v>27</v>
      </c>
      <c r="K88">
        <v>11</v>
      </c>
      <c r="L88" t="s">
        <v>36</v>
      </c>
      <c r="M88">
        <v>0</v>
      </c>
      <c r="N88">
        <v>0</v>
      </c>
      <c r="O88">
        <v>0</v>
      </c>
      <c r="P88" t="s">
        <v>37</v>
      </c>
      <c r="Q88" t="s">
        <v>37</v>
      </c>
      <c r="R88" t="s">
        <v>37</v>
      </c>
      <c r="S88" t="s">
        <v>37</v>
      </c>
      <c r="T88" t="s">
        <v>38</v>
      </c>
      <c r="U88" t="s">
        <v>38</v>
      </c>
      <c r="V88" t="s">
        <v>38</v>
      </c>
      <c r="W88" t="s">
        <v>38</v>
      </c>
      <c r="X88" t="s">
        <v>38</v>
      </c>
      <c r="Y88" t="s">
        <v>38</v>
      </c>
      <c r="Z88" t="s">
        <v>37</v>
      </c>
      <c r="AA88">
        <v>0</v>
      </c>
      <c r="AB88">
        <v>0</v>
      </c>
      <c r="AC88" t="s">
        <v>39</v>
      </c>
      <c r="AD88" s="2" t="s">
        <v>450</v>
      </c>
      <c r="AE88" t="s">
        <v>2252</v>
      </c>
      <c r="AF88" t="s">
        <v>452</v>
      </c>
    </row>
    <row r="89" spans="1:32" ht="30" x14ac:dyDescent="0.25">
      <c r="A89" s="3" t="s">
        <v>412</v>
      </c>
      <c r="B89" t="s">
        <v>453</v>
      </c>
      <c r="C89" t="s">
        <v>296</v>
      </c>
      <c r="D89" t="s">
        <v>296</v>
      </c>
      <c r="E89">
        <v>0</v>
      </c>
      <c r="F89">
        <v>0</v>
      </c>
      <c r="G89">
        <v>0</v>
      </c>
      <c r="H89">
        <v>0</v>
      </c>
      <c r="I89">
        <v>0</v>
      </c>
      <c r="J89">
        <v>20</v>
      </c>
      <c r="K89">
        <v>12</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2253</v>
      </c>
      <c r="AF89" t="s">
        <v>453</v>
      </c>
    </row>
    <row r="90" spans="1:32" x14ac:dyDescent="0.25">
      <c r="A90" s="3" t="s">
        <v>412</v>
      </c>
      <c r="B90" t="s">
        <v>456</v>
      </c>
      <c r="C90" t="s">
        <v>457</v>
      </c>
      <c r="D90" t="s">
        <v>456</v>
      </c>
      <c r="E90">
        <v>0</v>
      </c>
      <c r="F90">
        <v>0</v>
      </c>
      <c r="G90">
        <v>0</v>
      </c>
      <c r="H90">
        <v>0</v>
      </c>
      <c r="I90">
        <v>0</v>
      </c>
      <c r="J90">
        <v>120</v>
      </c>
      <c r="K90">
        <v>88</v>
      </c>
      <c r="L90" t="s">
        <v>36</v>
      </c>
      <c r="M90">
        <v>0</v>
      </c>
      <c r="N90">
        <v>0</v>
      </c>
      <c r="O90">
        <v>0</v>
      </c>
      <c r="P90" t="s">
        <v>37</v>
      </c>
      <c r="Q90" t="s">
        <v>37</v>
      </c>
      <c r="R90" t="s">
        <v>37</v>
      </c>
      <c r="S90" t="s">
        <v>37</v>
      </c>
      <c r="T90" t="s">
        <v>38</v>
      </c>
      <c r="U90" t="s">
        <v>38</v>
      </c>
      <c r="V90" t="s">
        <v>38</v>
      </c>
      <c r="W90" t="s">
        <v>38</v>
      </c>
      <c r="X90" t="s">
        <v>38</v>
      </c>
      <c r="Y90" t="s">
        <v>38</v>
      </c>
      <c r="Z90" t="s">
        <v>37</v>
      </c>
      <c r="AA90">
        <v>0</v>
      </c>
      <c r="AB90">
        <v>0</v>
      </c>
      <c r="AC90" t="s">
        <v>39</v>
      </c>
      <c r="AD90" s="2" t="s">
        <v>458</v>
      </c>
      <c r="AE90" t="s">
        <v>2254</v>
      </c>
      <c r="AF90" t="s">
        <v>460</v>
      </c>
    </row>
    <row r="91" spans="1:32" ht="30" x14ac:dyDescent="0.25">
      <c r="A91" s="3" t="s">
        <v>412</v>
      </c>
      <c r="B91" t="s">
        <v>461</v>
      </c>
      <c r="C91" t="s">
        <v>462</v>
      </c>
      <c r="D91" t="s">
        <v>463</v>
      </c>
      <c r="E91">
        <v>0</v>
      </c>
      <c r="F91">
        <v>0</v>
      </c>
      <c r="G91">
        <v>0</v>
      </c>
      <c r="H91">
        <v>0</v>
      </c>
      <c r="I91">
        <v>0</v>
      </c>
      <c r="J91">
        <v>195</v>
      </c>
      <c r="K91">
        <v>119</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2255</v>
      </c>
      <c r="AF91" t="s">
        <v>461</v>
      </c>
    </row>
    <row r="92" spans="1:32" ht="30" x14ac:dyDescent="0.25">
      <c r="A92" s="3" t="s">
        <v>412</v>
      </c>
      <c r="B92" t="s">
        <v>465</v>
      </c>
      <c r="C92" t="s">
        <v>462</v>
      </c>
      <c r="D92" t="s">
        <v>463</v>
      </c>
      <c r="E92">
        <v>0</v>
      </c>
      <c r="F92">
        <v>0</v>
      </c>
      <c r="G92">
        <v>0</v>
      </c>
      <c r="H92">
        <v>0</v>
      </c>
      <c r="I92">
        <v>0</v>
      </c>
      <c r="J92">
        <v>195</v>
      </c>
      <c r="K92">
        <v>119</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2255</v>
      </c>
      <c r="AF92" t="s">
        <v>461</v>
      </c>
    </row>
    <row r="93" spans="1:32" ht="30" x14ac:dyDescent="0.25">
      <c r="A93" s="3" t="s">
        <v>412</v>
      </c>
      <c r="B93" t="s">
        <v>467</v>
      </c>
      <c r="C93" t="s">
        <v>468</v>
      </c>
      <c r="D93" t="s">
        <v>467</v>
      </c>
      <c r="E93">
        <v>0</v>
      </c>
      <c r="F93">
        <v>0</v>
      </c>
      <c r="G93">
        <v>0</v>
      </c>
      <c r="H93">
        <v>0</v>
      </c>
      <c r="I93">
        <v>0</v>
      </c>
      <c r="J93">
        <v>44</v>
      </c>
      <c r="K93">
        <v>22</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470</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x14ac:dyDescent="0.25">
      <c r="A95" s="3" t="s">
        <v>412</v>
      </c>
      <c r="B95" t="s">
        <v>476</v>
      </c>
      <c r="C95" t="s">
        <v>43</v>
      </c>
      <c r="D95" t="s">
        <v>477</v>
      </c>
      <c r="E95">
        <v>0</v>
      </c>
      <c r="F95">
        <v>0</v>
      </c>
      <c r="G95">
        <v>0</v>
      </c>
      <c r="H95">
        <v>0</v>
      </c>
      <c r="I95">
        <v>0</v>
      </c>
      <c r="J95">
        <v>149</v>
      </c>
      <c r="K95">
        <v>76</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2256</v>
      </c>
      <c r="AF95" t="s">
        <v>480</v>
      </c>
    </row>
    <row r="96" spans="1:32" x14ac:dyDescent="0.25">
      <c r="A96" s="3" t="s">
        <v>412</v>
      </c>
      <c r="B96" t="s">
        <v>481</v>
      </c>
      <c r="C96" t="s">
        <v>482</v>
      </c>
      <c r="D96" t="s">
        <v>481</v>
      </c>
      <c r="E96">
        <v>0</v>
      </c>
      <c r="F96">
        <v>0</v>
      </c>
      <c r="G96">
        <v>0</v>
      </c>
      <c r="H96" t="s">
        <v>123</v>
      </c>
      <c r="I96">
        <v>0</v>
      </c>
      <c r="J96">
        <v>143</v>
      </c>
      <c r="K96">
        <v>85</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2257</v>
      </c>
      <c r="AE96" t="s">
        <v>2258</v>
      </c>
      <c r="AF96" t="s">
        <v>481</v>
      </c>
    </row>
    <row r="97" spans="1:32" x14ac:dyDescent="0.25">
      <c r="A97" s="3" t="s">
        <v>412</v>
      </c>
      <c r="B97" t="s">
        <v>485</v>
      </c>
      <c r="C97" t="s">
        <v>486</v>
      </c>
      <c r="D97" t="s">
        <v>485</v>
      </c>
      <c r="E97">
        <v>0</v>
      </c>
      <c r="F97">
        <v>0</v>
      </c>
      <c r="G97">
        <v>0</v>
      </c>
      <c r="H97">
        <v>0</v>
      </c>
      <c r="I97">
        <v>0</v>
      </c>
      <c r="J97">
        <v>120</v>
      </c>
      <c r="K97">
        <v>78</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2259</v>
      </c>
      <c r="AF97" t="s">
        <v>485</v>
      </c>
    </row>
    <row r="98" spans="1:32" ht="30" x14ac:dyDescent="0.25">
      <c r="A98" s="3" t="s">
        <v>412</v>
      </c>
      <c r="B98" t="s">
        <v>489</v>
      </c>
      <c r="C98" t="s">
        <v>490</v>
      </c>
      <c r="D98" t="s">
        <v>491</v>
      </c>
      <c r="E98">
        <v>0</v>
      </c>
      <c r="F98">
        <v>0</v>
      </c>
      <c r="G98">
        <v>0</v>
      </c>
      <c r="H98">
        <v>0</v>
      </c>
      <c r="I98">
        <v>0</v>
      </c>
      <c r="J98">
        <v>91</v>
      </c>
      <c r="K98">
        <v>59</v>
      </c>
      <c r="L98" t="s">
        <v>37</v>
      </c>
      <c r="M98">
        <v>47</v>
      </c>
      <c r="N98">
        <v>0</v>
      </c>
      <c r="O98">
        <v>0</v>
      </c>
      <c r="P98" t="s">
        <v>37</v>
      </c>
      <c r="Q98" t="s">
        <v>37</v>
      </c>
      <c r="R98" t="s">
        <v>37</v>
      </c>
      <c r="S98" t="s">
        <v>37</v>
      </c>
      <c r="T98" t="s">
        <v>38</v>
      </c>
      <c r="U98" t="s">
        <v>60</v>
      </c>
      <c r="V98" t="s">
        <v>38</v>
      </c>
      <c r="W98" t="s">
        <v>38</v>
      </c>
      <c r="X98" t="s">
        <v>38</v>
      </c>
      <c r="Y98" t="s">
        <v>38</v>
      </c>
      <c r="Z98" t="s">
        <v>36</v>
      </c>
      <c r="AA98">
        <v>4</v>
      </c>
      <c r="AB98">
        <v>0</v>
      </c>
      <c r="AC98" t="s">
        <v>38</v>
      </c>
      <c r="AD98" s="2" t="s">
        <v>2260</v>
      </c>
      <c r="AE98" t="s">
        <v>2261</v>
      </c>
      <c r="AF98" t="s">
        <v>491</v>
      </c>
    </row>
    <row r="99" spans="1:32" ht="30" x14ac:dyDescent="0.25">
      <c r="A99" s="3" t="s">
        <v>412</v>
      </c>
      <c r="B99" t="s">
        <v>494</v>
      </c>
      <c r="C99" t="s">
        <v>495</v>
      </c>
      <c r="D99" t="s">
        <v>496</v>
      </c>
      <c r="E99">
        <v>0</v>
      </c>
      <c r="F99">
        <v>0</v>
      </c>
      <c r="G99">
        <v>0</v>
      </c>
      <c r="H99">
        <v>0</v>
      </c>
      <c r="I99">
        <v>0</v>
      </c>
      <c r="J99">
        <v>100</v>
      </c>
      <c r="K99">
        <v>81</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2262</v>
      </c>
      <c r="AF99" t="s">
        <v>499</v>
      </c>
    </row>
    <row r="100" spans="1:32" ht="180" x14ac:dyDescent="0.25">
      <c r="A100" s="3" t="s">
        <v>412</v>
      </c>
      <c r="B100" t="s">
        <v>500</v>
      </c>
      <c r="C100" t="s">
        <v>501</v>
      </c>
      <c r="D100" t="s">
        <v>502</v>
      </c>
      <c r="E100">
        <v>0</v>
      </c>
      <c r="F100">
        <v>0</v>
      </c>
      <c r="G100">
        <v>0</v>
      </c>
      <c r="H100">
        <v>0</v>
      </c>
      <c r="I100">
        <v>0</v>
      </c>
      <c r="J100">
        <v>72</v>
      </c>
      <c r="K100">
        <v>32</v>
      </c>
      <c r="L100" t="s">
        <v>36</v>
      </c>
      <c r="M100">
        <v>3</v>
      </c>
      <c r="N100">
        <v>0</v>
      </c>
      <c r="O100">
        <v>0</v>
      </c>
      <c r="P100" t="s">
        <v>36</v>
      </c>
      <c r="Q100" t="s">
        <v>37</v>
      </c>
      <c r="R100" t="s">
        <v>36</v>
      </c>
      <c r="S100" t="s">
        <v>36</v>
      </c>
      <c r="T100" t="s">
        <v>38</v>
      </c>
      <c r="U100" t="s">
        <v>38</v>
      </c>
      <c r="V100" t="s">
        <v>38</v>
      </c>
      <c r="W100" t="s">
        <v>38</v>
      </c>
      <c r="X100" t="s">
        <v>38</v>
      </c>
      <c r="Y100" t="s">
        <v>38</v>
      </c>
      <c r="Z100" t="s">
        <v>36</v>
      </c>
      <c r="AA100">
        <v>3</v>
      </c>
      <c r="AB100">
        <v>0</v>
      </c>
      <c r="AC100" t="s">
        <v>38</v>
      </c>
      <c r="AD100" s="2" t="s">
        <v>3805</v>
      </c>
      <c r="AE100" t="s">
        <v>2263</v>
      </c>
      <c r="AF100" t="s">
        <v>504</v>
      </c>
    </row>
    <row r="101" spans="1:32" ht="30" x14ac:dyDescent="0.25">
      <c r="A101" s="3" t="s">
        <v>412</v>
      </c>
      <c r="B101" t="s">
        <v>505</v>
      </c>
      <c r="C101" t="s">
        <v>506</v>
      </c>
      <c r="D101" t="s">
        <v>507</v>
      </c>
      <c r="E101">
        <v>0</v>
      </c>
      <c r="F101">
        <v>0</v>
      </c>
      <c r="G101">
        <v>0</v>
      </c>
      <c r="H101">
        <v>0</v>
      </c>
      <c r="I101">
        <v>0</v>
      </c>
      <c r="J101">
        <v>155</v>
      </c>
      <c r="K101">
        <v>99</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2264</v>
      </c>
      <c r="AF101" t="s">
        <v>510</v>
      </c>
    </row>
    <row r="102" spans="1:32" ht="45" x14ac:dyDescent="0.25">
      <c r="A102" s="3" t="s">
        <v>412</v>
      </c>
      <c r="B102" t="s">
        <v>511</v>
      </c>
      <c r="C102" t="s">
        <v>512</v>
      </c>
      <c r="D102" t="s">
        <v>511</v>
      </c>
      <c r="E102">
        <v>0</v>
      </c>
      <c r="F102">
        <v>0</v>
      </c>
      <c r="G102">
        <v>0</v>
      </c>
      <c r="H102">
        <v>0</v>
      </c>
      <c r="I102">
        <v>11</v>
      </c>
      <c r="J102">
        <v>118</v>
      </c>
      <c r="K102">
        <v>88</v>
      </c>
      <c r="L102" t="s">
        <v>36</v>
      </c>
      <c r="M102">
        <v>0</v>
      </c>
      <c r="N102">
        <v>0</v>
      </c>
      <c r="O102">
        <v>0</v>
      </c>
      <c r="P102" t="s">
        <v>36</v>
      </c>
      <c r="Q102" t="s">
        <v>36</v>
      </c>
      <c r="R102" t="s">
        <v>36</v>
      </c>
      <c r="S102" t="s">
        <v>36</v>
      </c>
      <c r="T102" t="s">
        <v>60</v>
      </c>
      <c r="U102" t="s">
        <v>60</v>
      </c>
      <c r="V102" t="s">
        <v>38</v>
      </c>
      <c r="W102" t="s">
        <v>60</v>
      </c>
      <c r="X102" t="s">
        <v>60</v>
      </c>
      <c r="Y102" t="s">
        <v>38</v>
      </c>
      <c r="Z102" t="s">
        <v>36</v>
      </c>
      <c r="AA102">
        <v>17</v>
      </c>
      <c r="AB102">
        <v>0</v>
      </c>
      <c r="AC102" t="s">
        <v>60</v>
      </c>
      <c r="AD102" s="2" t="s">
        <v>3799</v>
      </c>
      <c r="AE102" t="s">
        <v>2265</v>
      </c>
      <c r="AF102" t="s">
        <v>511</v>
      </c>
    </row>
    <row r="103" spans="1:32" x14ac:dyDescent="0.25">
      <c r="A103" s="3" t="s">
        <v>412</v>
      </c>
      <c r="B103" t="s">
        <v>513</v>
      </c>
      <c r="C103" t="s">
        <v>514</v>
      </c>
      <c r="D103" t="s">
        <v>513</v>
      </c>
      <c r="E103">
        <v>0</v>
      </c>
      <c r="F103">
        <v>0</v>
      </c>
      <c r="G103">
        <v>0</v>
      </c>
      <c r="H103">
        <v>0</v>
      </c>
      <c r="I103">
        <v>0</v>
      </c>
      <c r="J103">
        <v>111</v>
      </c>
      <c r="K103">
        <v>97</v>
      </c>
      <c r="L103" t="s">
        <v>36</v>
      </c>
      <c r="M103">
        <v>0</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2266</v>
      </c>
      <c r="AF103" t="s">
        <v>513</v>
      </c>
    </row>
    <row r="104" spans="1:32" x14ac:dyDescent="0.25">
      <c r="A104" s="3" t="s">
        <v>412</v>
      </c>
      <c r="B104" t="s">
        <v>517</v>
      </c>
      <c r="C104" t="s">
        <v>518</v>
      </c>
      <c r="D104" t="s">
        <v>519</v>
      </c>
      <c r="E104">
        <v>0</v>
      </c>
      <c r="F104">
        <v>0</v>
      </c>
      <c r="G104">
        <v>0</v>
      </c>
      <c r="H104">
        <v>0</v>
      </c>
      <c r="I104">
        <v>0</v>
      </c>
      <c r="J104">
        <v>126</v>
      </c>
      <c r="K104">
        <v>53</v>
      </c>
      <c r="L104" t="s">
        <v>36</v>
      </c>
      <c r="M104">
        <v>0</v>
      </c>
      <c r="N104">
        <v>0</v>
      </c>
      <c r="O104">
        <v>0</v>
      </c>
      <c r="P104" t="s">
        <v>37</v>
      </c>
      <c r="Q104" t="s">
        <v>37</v>
      </c>
      <c r="R104" t="s">
        <v>37</v>
      </c>
      <c r="S104" t="s">
        <v>37</v>
      </c>
      <c r="T104" t="s">
        <v>38</v>
      </c>
      <c r="U104" t="s">
        <v>60</v>
      </c>
      <c r="V104" t="s">
        <v>38</v>
      </c>
      <c r="W104" t="s">
        <v>38</v>
      </c>
      <c r="X104" t="s">
        <v>38</v>
      </c>
      <c r="Y104" t="s">
        <v>38</v>
      </c>
      <c r="Z104" t="s">
        <v>37</v>
      </c>
      <c r="AA104">
        <v>0</v>
      </c>
      <c r="AB104">
        <v>0</v>
      </c>
      <c r="AC104" t="s">
        <v>39</v>
      </c>
      <c r="AD104" s="2" t="s">
        <v>520</v>
      </c>
      <c r="AE104" t="s">
        <v>2267</v>
      </c>
      <c r="AF104" t="s">
        <v>522</v>
      </c>
    </row>
    <row r="105" spans="1:32" ht="90" x14ac:dyDescent="0.25">
      <c r="A105" s="3" t="s">
        <v>412</v>
      </c>
      <c r="B105" t="s">
        <v>523</v>
      </c>
      <c r="C105" t="s">
        <v>524</v>
      </c>
      <c r="D105" t="s">
        <v>523</v>
      </c>
      <c r="E105">
        <v>0</v>
      </c>
      <c r="F105">
        <v>0</v>
      </c>
      <c r="G105">
        <v>0</v>
      </c>
      <c r="H105">
        <v>0</v>
      </c>
      <c r="I105">
        <v>0</v>
      </c>
      <c r="J105">
        <v>191</v>
      </c>
      <c r="K105">
        <v>126</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526</v>
      </c>
      <c r="AF105" t="s">
        <v>523</v>
      </c>
    </row>
    <row r="106" spans="1:32" ht="45" x14ac:dyDescent="0.25">
      <c r="A106" s="3" t="s">
        <v>412</v>
      </c>
      <c r="B106" t="s">
        <v>527</v>
      </c>
      <c r="C106" t="s">
        <v>528</v>
      </c>
      <c r="D106" t="s">
        <v>527</v>
      </c>
      <c r="E106">
        <v>0</v>
      </c>
      <c r="F106">
        <v>0</v>
      </c>
      <c r="G106">
        <v>0</v>
      </c>
      <c r="H106">
        <v>0</v>
      </c>
      <c r="I106">
        <v>0</v>
      </c>
      <c r="J106">
        <v>66</v>
      </c>
      <c r="K106">
        <v>55</v>
      </c>
      <c r="L106" t="s">
        <v>36</v>
      </c>
      <c r="M106">
        <v>0</v>
      </c>
      <c r="N106">
        <v>0</v>
      </c>
      <c r="O106">
        <v>0</v>
      </c>
      <c r="P106" t="s">
        <v>36</v>
      </c>
      <c r="Q106" t="s">
        <v>37</v>
      </c>
      <c r="R106" t="s">
        <v>36</v>
      </c>
      <c r="S106" t="s">
        <v>37</v>
      </c>
      <c r="T106" t="s">
        <v>38</v>
      </c>
      <c r="U106" t="s">
        <v>60</v>
      </c>
      <c r="V106" t="s">
        <v>38</v>
      </c>
      <c r="W106" t="s">
        <v>60</v>
      </c>
      <c r="X106" t="s">
        <v>38</v>
      </c>
      <c r="Y106" t="s">
        <v>38</v>
      </c>
      <c r="Z106" t="s">
        <v>37</v>
      </c>
      <c r="AA106">
        <v>0</v>
      </c>
      <c r="AB106">
        <v>0</v>
      </c>
      <c r="AC106" t="s">
        <v>39</v>
      </c>
      <c r="AD106" s="2" t="s">
        <v>3806</v>
      </c>
      <c r="AE106" t="s">
        <v>894</v>
      </c>
      <c r="AF106" t="s">
        <v>527</v>
      </c>
    </row>
    <row r="107" spans="1:32" ht="105"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2268</v>
      </c>
      <c r="AF108" t="s">
        <v>532</v>
      </c>
    </row>
    <row r="109" spans="1:32" ht="30" x14ac:dyDescent="0.25">
      <c r="A109" s="3" t="s">
        <v>412</v>
      </c>
      <c r="B109" t="s">
        <v>537</v>
      </c>
      <c r="C109" t="s">
        <v>538</v>
      </c>
      <c r="D109" t="s">
        <v>539</v>
      </c>
      <c r="E109">
        <v>0</v>
      </c>
      <c r="F109">
        <v>0</v>
      </c>
      <c r="G109">
        <v>0</v>
      </c>
      <c r="H109">
        <v>0</v>
      </c>
      <c r="I109">
        <v>0</v>
      </c>
      <c r="J109">
        <v>29</v>
      </c>
      <c r="K109">
        <v>20</v>
      </c>
      <c r="L109" t="s">
        <v>36</v>
      </c>
      <c r="M109">
        <v>0</v>
      </c>
      <c r="N109">
        <v>0</v>
      </c>
      <c r="O109">
        <v>0</v>
      </c>
      <c r="P109" t="s">
        <v>37</v>
      </c>
      <c r="Q109" t="s">
        <v>37</v>
      </c>
      <c r="R109" t="s">
        <v>36</v>
      </c>
      <c r="S109" t="s">
        <v>36</v>
      </c>
      <c r="T109" t="s">
        <v>38</v>
      </c>
      <c r="U109" t="s">
        <v>38</v>
      </c>
      <c r="V109" t="s">
        <v>60</v>
      </c>
      <c r="W109" t="s">
        <v>38</v>
      </c>
      <c r="X109" t="s">
        <v>38</v>
      </c>
      <c r="Y109" t="s">
        <v>38</v>
      </c>
      <c r="Z109" t="s">
        <v>37</v>
      </c>
      <c r="AA109">
        <v>0</v>
      </c>
      <c r="AB109">
        <v>0</v>
      </c>
      <c r="AC109" t="s">
        <v>39</v>
      </c>
      <c r="AD109" s="2" t="s">
        <v>3822</v>
      </c>
      <c r="AE109" t="s">
        <v>540</v>
      </c>
      <c r="AF109" t="s">
        <v>541</v>
      </c>
    </row>
    <row r="110" spans="1:32" x14ac:dyDescent="0.25">
      <c r="A110" s="3" t="s">
        <v>412</v>
      </c>
      <c r="B110" t="s">
        <v>542</v>
      </c>
      <c r="C110" t="s">
        <v>543</v>
      </c>
      <c r="D110" t="s">
        <v>542</v>
      </c>
      <c r="E110">
        <v>0</v>
      </c>
      <c r="F110">
        <v>0</v>
      </c>
      <c r="G110">
        <v>0</v>
      </c>
      <c r="H110">
        <v>0</v>
      </c>
      <c r="I110">
        <v>0</v>
      </c>
      <c r="J110">
        <v>26</v>
      </c>
      <c r="K110">
        <v>10</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544</v>
      </c>
      <c r="AE110" t="s">
        <v>545</v>
      </c>
      <c r="AF110" t="s">
        <v>542</v>
      </c>
    </row>
    <row r="111" spans="1:32" x14ac:dyDescent="0.25">
      <c r="A111" s="3" t="s">
        <v>412</v>
      </c>
      <c r="B111" t="s">
        <v>546</v>
      </c>
      <c r="C111" t="s">
        <v>547</v>
      </c>
      <c r="D111" t="s">
        <v>546</v>
      </c>
      <c r="E111">
        <v>2</v>
      </c>
      <c r="F111">
        <v>0</v>
      </c>
      <c r="G111">
        <v>0</v>
      </c>
      <c r="H111">
        <v>0</v>
      </c>
      <c r="I111">
        <v>0</v>
      </c>
      <c r="J111">
        <v>64</v>
      </c>
      <c r="K111">
        <v>19</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2269</v>
      </c>
      <c r="AF111" t="s">
        <v>550</v>
      </c>
    </row>
    <row r="112" spans="1:32" ht="45"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555</v>
      </c>
      <c r="AF112" t="s">
        <v>556</v>
      </c>
    </row>
    <row r="113" spans="1:32" x14ac:dyDescent="0.25">
      <c r="A113" s="3" t="s">
        <v>412</v>
      </c>
      <c r="B113" t="s">
        <v>557</v>
      </c>
      <c r="C113" t="s">
        <v>43</v>
      </c>
      <c r="D113" t="s">
        <v>557</v>
      </c>
      <c r="E113">
        <v>0</v>
      </c>
      <c r="F113">
        <v>0</v>
      </c>
      <c r="G113">
        <v>0</v>
      </c>
      <c r="H113">
        <v>0</v>
      </c>
      <c r="I113">
        <v>0</v>
      </c>
      <c r="J113">
        <v>150</v>
      </c>
      <c r="K113">
        <v>126</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558</v>
      </c>
      <c r="AE113" t="s">
        <v>2270</v>
      </c>
      <c r="AF113" t="s">
        <v>560</v>
      </c>
    </row>
    <row r="114" spans="1:32" x14ac:dyDescent="0.25">
      <c r="A114" s="3" t="s">
        <v>412</v>
      </c>
      <c r="B114" t="s">
        <v>561</v>
      </c>
      <c r="C114" t="s">
        <v>562</v>
      </c>
      <c r="D114" t="s">
        <v>563</v>
      </c>
      <c r="E114">
        <v>0</v>
      </c>
      <c r="F114">
        <v>0</v>
      </c>
      <c r="G114">
        <v>0</v>
      </c>
      <c r="H114">
        <v>0</v>
      </c>
      <c r="I114">
        <v>0</v>
      </c>
      <c r="J114">
        <v>175</v>
      </c>
      <c r="K114">
        <v>140</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564</v>
      </c>
      <c r="AF114" t="s">
        <v>565</v>
      </c>
    </row>
    <row r="115" spans="1:32" x14ac:dyDescent="0.25">
      <c r="A115" s="3" t="s">
        <v>412</v>
      </c>
      <c r="B115" t="s">
        <v>566</v>
      </c>
      <c r="C115" t="s">
        <v>567</v>
      </c>
      <c r="D115" t="s">
        <v>568</v>
      </c>
      <c r="E115">
        <v>0</v>
      </c>
      <c r="F115">
        <v>0</v>
      </c>
      <c r="G115">
        <v>0</v>
      </c>
      <c r="H115">
        <v>0</v>
      </c>
      <c r="I115">
        <v>0</v>
      </c>
      <c r="J115">
        <v>140</v>
      </c>
      <c r="K115">
        <v>108</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2271</v>
      </c>
      <c r="AF115" t="s">
        <v>568</v>
      </c>
    </row>
    <row r="116" spans="1:32" x14ac:dyDescent="0.25">
      <c r="A116" s="3" t="s">
        <v>412</v>
      </c>
      <c r="B116" t="s">
        <v>571</v>
      </c>
      <c r="C116" t="s">
        <v>567</v>
      </c>
      <c r="D116" t="s">
        <v>568</v>
      </c>
      <c r="E116">
        <v>1</v>
      </c>
      <c r="F116">
        <v>0</v>
      </c>
      <c r="G116">
        <v>0</v>
      </c>
      <c r="H116">
        <v>0</v>
      </c>
      <c r="I116">
        <v>0</v>
      </c>
      <c r="J116">
        <v>24</v>
      </c>
      <c r="K116">
        <v>21</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2272</v>
      </c>
      <c r="AF116" t="s">
        <v>568</v>
      </c>
    </row>
    <row r="117" spans="1:32" x14ac:dyDescent="0.25">
      <c r="A117" s="3" t="s">
        <v>412</v>
      </c>
      <c r="B117" t="s">
        <v>574</v>
      </c>
      <c r="C117" t="s">
        <v>575</v>
      </c>
      <c r="D117" t="s">
        <v>576</v>
      </c>
      <c r="E117">
        <v>0</v>
      </c>
      <c r="F117">
        <v>0</v>
      </c>
      <c r="G117">
        <v>0</v>
      </c>
      <c r="H117">
        <v>0</v>
      </c>
      <c r="I117">
        <v>0</v>
      </c>
      <c r="J117">
        <v>74</v>
      </c>
      <c r="K117">
        <v>63</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450</v>
      </c>
      <c r="AE117" t="s">
        <v>2273</v>
      </c>
      <c r="AF117" t="s">
        <v>574</v>
      </c>
    </row>
    <row r="118" spans="1:32" ht="30"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2274</v>
      </c>
      <c r="AF118" t="s">
        <v>582</v>
      </c>
    </row>
    <row r="119" spans="1:32" x14ac:dyDescent="0.25">
      <c r="A119" s="3" t="s">
        <v>412</v>
      </c>
      <c r="B119" t="s">
        <v>583</v>
      </c>
      <c r="C119" t="s">
        <v>584</v>
      </c>
      <c r="D119" t="s">
        <v>583</v>
      </c>
      <c r="E119">
        <v>0</v>
      </c>
      <c r="F119">
        <v>0</v>
      </c>
      <c r="G119">
        <v>0</v>
      </c>
      <c r="H119">
        <v>0</v>
      </c>
      <c r="I119">
        <v>0</v>
      </c>
      <c r="J119">
        <v>99</v>
      </c>
      <c r="K119">
        <v>81</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2261</v>
      </c>
      <c r="AF119" t="s">
        <v>583</v>
      </c>
    </row>
    <row r="120" spans="1:32" x14ac:dyDescent="0.25">
      <c r="A120" s="3" t="s">
        <v>412</v>
      </c>
      <c r="B120" t="s">
        <v>586</v>
      </c>
      <c r="C120" t="s">
        <v>587</v>
      </c>
      <c r="D120" t="s">
        <v>587</v>
      </c>
      <c r="E120">
        <v>0</v>
      </c>
      <c r="F120">
        <v>0</v>
      </c>
      <c r="G120">
        <v>0</v>
      </c>
      <c r="H120">
        <v>0</v>
      </c>
      <c r="I120">
        <v>0</v>
      </c>
      <c r="J120">
        <v>140</v>
      </c>
      <c r="K120">
        <v>86</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588</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592</v>
      </c>
      <c r="AF121" t="s">
        <v>593</v>
      </c>
    </row>
    <row r="122" spans="1:32" x14ac:dyDescent="0.25">
      <c r="A122" s="3" t="s">
        <v>412</v>
      </c>
      <c r="B122" t="s">
        <v>594</v>
      </c>
      <c r="C122" t="s">
        <v>595</v>
      </c>
      <c r="D122" t="s">
        <v>596</v>
      </c>
      <c r="E122">
        <v>0</v>
      </c>
      <c r="F122">
        <v>0</v>
      </c>
      <c r="G122">
        <v>0</v>
      </c>
      <c r="H122">
        <v>1</v>
      </c>
      <c r="I122">
        <v>7</v>
      </c>
      <c r="J122">
        <v>85</v>
      </c>
      <c r="K122">
        <v>68</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597</v>
      </c>
      <c r="AE122" t="s">
        <v>2275</v>
      </c>
      <c r="AF122" t="s">
        <v>594</v>
      </c>
    </row>
    <row r="123" spans="1:32" ht="60" x14ac:dyDescent="0.25">
      <c r="A123" s="3" t="s">
        <v>412</v>
      </c>
      <c r="B123" t="s">
        <v>599</v>
      </c>
      <c r="C123" t="s">
        <v>600</v>
      </c>
      <c r="D123" t="s">
        <v>601</v>
      </c>
      <c r="E123">
        <v>0</v>
      </c>
      <c r="F123">
        <v>0</v>
      </c>
      <c r="G123">
        <v>0</v>
      </c>
      <c r="H123">
        <v>0</v>
      </c>
      <c r="I123">
        <v>0</v>
      </c>
      <c r="J123">
        <v>106</v>
      </c>
      <c r="K123">
        <v>82</v>
      </c>
      <c r="L123" t="s">
        <v>36</v>
      </c>
      <c r="M123">
        <v>0</v>
      </c>
      <c r="N123">
        <v>1</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2276</v>
      </c>
      <c r="AE123" t="s">
        <v>2277</v>
      </c>
      <c r="AF123" t="s">
        <v>599</v>
      </c>
    </row>
    <row r="124" spans="1:32" ht="30" x14ac:dyDescent="0.25">
      <c r="A124" s="3" t="s">
        <v>412</v>
      </c>
      <c r="B124" t="s">
        <v>604</v>
      </c>
      <c r="C124" t="s">
        <v>605</v>
      </c>
      <c r="D124" t="s">
        <v>606</v>
      </c>
      <c r="E124">
        <v>0</v>
      </c>
      <c r="F124">
        <v>0</v>
      </c>
      <c r="G124">
        <v>0</v>
      </c>
      <c r="H124">
        <v>0</v>
      </c>
      <c r="I124">
        <v>0</v>
      </c>
      <c r="J124">
        <v>100</v>
      </c>
      <c r="K124">
        <v>31</v>
      </c>
      <c r="L124" t="s">
        <v>36</v>
      </c>
      <c r="M124">
        <v>0</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2278</v>
      </c>
      <c r="AE124" t="s">
        <v>2249</v>
      </c>
      <c r="AF124" t="s">
        <v>604</v>
      </c>
    </row>
    <row r="125" spans="1:32" x14ac:dyDescent="0.25">
      <c r="A125" s="3" t="s">
        <v>412</v>
      </c>
      <c r="B125" t="s">
        <v>608</v>
      </c>
      <c r="C125" t="s">
        <v>609</v>
      </c>
      <c r="D125" t="s">
        <v>610</v>
      </c>
      <c r="E125">
        <v>0</v>
      </c>
      <c r="F125">
        <v>0</v>
      </c>
      <c r="G125">
        <v>0</v>
      </c>
      <c r="H125">
        <v>0</v>
      </c>
      <c r="I125">
        <v>0</v>
      </c>
      <c r="J125">
        <v>100</v>
      </c>
      <c r="K125">
        <v>55</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2279</v>
      </c>
      <c r="AF125" t="s">
        <v>608</v>
      </c>
    </row>
    <row r="126" spans="1:32" x14ac:dyDescent="0.25">
      <c r="A126" s="3" t="s">
        <v>412</v>
      </c>
      <c r="B126" t="s">
        <v>613</v>
      </c>
      <c r="C126" t="s">
        <v>614</v>
      </c>
      <c r="D126" t="s">
        <v>615</v>
      </c>
      <c r="E126">
        <v>0</v>
      </c>
      <c r="F126">
        <v>0</v>
      </c>
      <c r="G126">
        <v>0</v>
      </c>
      <c r="H126">
        <v>0</v>
      </c>
      <c r="I126">
        <v>0</v>
      </c>
      <c r="J126">
        <v>100</v>
      </c>
      <c r="K126">
        <v>63</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617</v>
      </c>
      <c r="AF126" t="s">
        <v>615</v>
      </c>
    </row>
    <row r="127" spans="1:32" ht="45" x14ac:dyDescent="0.25">
      <c r="A127" s="3" t="s">
        <v>412</v>
      </c>
      <c r="B127" t="s">
        <v>618</v>
      </c>
      <c r="C127" t="s">
        <v>619</v>
      </c>
      <c r="D127" t="s">
        <v>620</v>
      </c>
      <c r="E127">
        <v>0</v>
      </c>
      <c r="F127">
        <v>0</v>
      </c>
      <c r="G127">
        <v>0</v>
      </c>
      <c r="H127">
        <v>0</v>
      </c>
      <c r="I127">
        <v>0</v>
      </c>
      <c r="J127">
        <v>172</v>
      </c>
      <c r="K127">
        <v>102</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621</v>
      </c>
      <c r="AE127" t="s">
        <v>2244</v>
      </c>
      <c r="AF127" t="s">
        <v>623</v>
      </c>
    </row>
    <row r="128" spans="1:32" x14ac:dyDescent="0.25">
      <c r="A128" s="3" t="s">
        <v>412</v>
      </c>
      <c r="B128" t="s">
        <v>624</v>
      </c>
      <c r="C128" t="s">
        <v>625</v>
      </c>
      <c r="D128" t="s">
        <v>624</v>
      </c>
      <c r="E128">
        <v>0</v>
      </c>
      <c r="F128">
        <v>0</v>
      </c>
      <c r="G128">
        <v>0</v>
      </c>
      <c r="H128">
        <v>0</v>
      </c>
      <c r="I128">
        <v>0</v>
      </c>
      <c r="J128">
        <v>101</v>
      </c>
      <c r="K128">
        <v>89</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2280</v>
      </c>
      <c r="AF128" t="s">
        <v>624</v>
      </c>
    </row>
    <row r="129" spans="1:32" ht="30" x14ac:dyDescent="0.25">
      <c r="A129" s="3" t="s">
        <v>412</v>
      </c>
      <c r="B129" t="s">
        <v>628</v>
      </c>
      <c r="C129" t="s">
        <v>629</v>
      </c>
      <c r="D129" t="s">
        <v>628</v>
      </c>
      <c r="E129">
        <v>0</v>
      </c>
      <c r="F129">
        <v>1</v>
      </c>
      <c r="G129">
        <v>0</v>
      </c>
      <c r="H129">
        <v>0</v>
      </c>
      <c r="I129">
        <v>0</v>
      </c>
      <c r="J129">
        <v>61</v>
      </c>
      <c r="K129">
        <v>42</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630</v>
      </c>
      <c r="AE129" t="s">
        <v>2281</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ht="30" x14ac:dyDescent="0.25">
      <c r="A131" s="3" t="s">
        <v>412</v>
      </c>
      <c r="B131" t="s">
        <v>633</v>
      </c>
      <c r="C131" t="s">
        <v>634</v>
      </c>
      <c r="D131" t="s">
        <v>635</v>
      </c>
      <c r="E131">
        <v>0</v>
      </c>
      <c r="F131">
        <v>0</v>
      </c>
      <c r="G131">
        <v>0</v>
      </c>
      <c r="H131">
        <v>0</v>
      </c>
      <c r="I131">
        <v>0</v>
      </c>
      <c r="J131">
        <v>190</v>
      </c>
      <c r="K131">
        <v>105</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2282</v>
      </c>
      <c r="AF131" t="s">
        <v>633</v>
      </c>
    </row>
    <row r="132" spans="1:32" x14ac:dyDescent="0.25">
      <c r="A132" s="3" t="s">
        <v>638</v>
      </c>
      <c r="B132" t="s">
        <v>639</v>
      </c>
      <c r="C132" t="s">
        <v>640</v>
      </c>
      <c r="D132" t="s">
        <v>639</v>
      </c>
      <c r="E132">
        <v>0</v>
      </c>
      <c r="F132">
        <v>0</v>
      </c>
      <c r="G132">
        <v>0</v>
      </c>
      <c r="H132">
        <v>0</v>
      </c>
      <c r="I132">
        <v>0</v>
      </c>
      <c r="J132">
        <v>240</v>
      </c>
      <c r="K132">
        <v>208</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2283</v>
      </c>
      <c r="AF132" t="s">
        <v>639</v>
      </c>
    </row>
    <row r="133" spans="1:32" x14ac:dyDescent="0.25">
      <c r="A133" s="3" t="s">
        <v>638</v>
      </c>
      <c r="B133" t="s">
        <v>642</v>
      </c>
      <c r="C133" t="s">
        <v>643</v>
      </c>
      <c r="D133" t="s">
        <v>644</v>
      </c>
      <c r="E133">
        <v>0</v>
      </c>
      <c r="F133">
        <v>0</v>
      </c>
      <c r="G133">
        <v>0</v>
      </c>
      <c r="H133">
        <v>0</v>
      </c>
      <c r="I133">
        <v>0</v>
      </c>
      <c r="J133">
        <v>127</v>
      </c>
      <c r="K133">
        <v>106</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113</v>
      </c>
      <c r="AF133" t="s">
        <v>644</v>
      </c>
    </row>
    <row r="134" spans="1:32" ht="45" x14ac:dyDescent="0.25">
      <c r="A134" s="3" t="s">
        <v>638</v>
      </c>
      <c r="B134" t="s">
        <v>646</v>
      </c>
      <c r="C134" t="s">
        <v>647</v>
      </c>
      <c r="D134" t="s">
        <v>646</v>
      </c>
      <c r="E134">
        <v>0</v>
      </c>
      <c r="F134">
        <v>0</v>
      </c>
      <c r="G134">
        <v>0</v>
      </c>
      <c r="H134">
        <v>0</v>
      </c>
      <c r="I134">
        <v>0</v>
      </c>
      <c r="J134">
        <v>172</v>
      </c>
      <c r="K134">
        <v>89</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648</v>
      </c>
      <c r="AE134" t="s">
        <v>2284</v>
      </c>
      <c r="AF134" t="s">
        <v>649</v>
      </c>
    </row>
    <row r="135" spans="1:32" x14ac:dyDescent="0.25">
      <c r="A135" s="3" t="s">
        <v>638</v>
      </c>
      <c r="B135" t="s">
        <v>650</v>
      </c>
      <c r="C135" t="s">
        <v>651</v>
      </c>
      <c r="D135" t="s">
        <v>652</v>
      </c>
      <c r="E135">
        <v>0</v>
      </c>
      <c r="F135">
        <v>0</v>
      </c>
      <c r="G135">
        <v>0</v>
      </c>
      <c r="H135">
        <v>0</v>
      </c>
      <c r="I135">
        <v>0</v>
      </c>
      <c r="J135">
        <v>113</v>
      </c>
      <c r="K135">
        <v>86</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2285</v>
      </c>
      <c r="AF135" t="s">
        <v>655</v>
      </c>
    </row>
    <row r="136" spans="1:32" x14ac:dyDescent="0.25">
      <c r="A136" s="3" t="s">
        <v>638</v>
      </c>
      <c r="B136" t="s">
        <v>656</v>
      </c>
      <c r="C136" t="s">
        <v>657</v>
      </c>
      <c r="D136" t="s">
        <v>658</v>
      </c>
      <c r="E136">
        <v>0</v>
      </c>
      <c r="F136">
        <v>0</v>
      </c>
      <c r="G136">
        <v>18</v>
      </c>
      <c r="H136">
        <v>1</v>
      </c>
      <c r="I136">
        <v>0</v>
      </c>
      <c r="J136">
        <v>130</v>
      </c>
      <c r="K136">
        <v>117</v>
      </c>
      <c r="L136" t="s">
        <v>36</v>
      </c>
      <c r="M136">
        <v>0</v>
      </c>
      <c r="N136">
        <v>0</v>
      </c>
      <c r="O136">
        <v>0</v>
      </c>
      <c r="P136" t="s">
        <v>37</v>
      </c>
      <c r="Q136" t="s">
        <v>37</v>
      </c>
      <c r="R136" t="s">
        <v>37</v>
      </c>
      <c r="S136" t="s">
        <v>37</v>
      </c>
      <c r="T136" t="s">
        <v>39</v>
      </c>
      <c r="U136" t="s">
        <v>38</v>
      </c>
      <c r="V136" t="s">
        <v>38</v>
      </c>
      <c r="W136" t="s">
        <v>60</v>
      </c>
      <c r="X136" t="s">
        <v>38</v>
      </c>
      <c r="Y136" t="s">
        <v>38</v>
      </c>
      <c r="Z136" t="s">
        <v>37</v>
      </c>
      <c r="AA136">
        <v>0</v>
      </c>
      <c r="AB136">
        <v>0</v>
      </c>
      <c r="AC136" t="s">
        <v>39</v>
      </c>
      <c r="AD136" s="2" t="s">
        <v>659</v>
      </c>
      <c r="AE136" t="s">
        <v>2286</v>
      </c>
      <c r="AF136" t="s">
        <v>661</v>
      </c>
    </row>
    <row r="137" spans="1:32" ht="30" x14ac:dyDescent="0.25">
      <c r="A137" s="3" t="s">
        <v>662</v>
      </c>
      <c r="B137" t="s">
        <v>663</v>
      </c>
      <c r="C137" t="s">
        <v>664</v>
      </c>
      <c r="D137" t="s">
        <v>663</v>
      </c>
      <c r="E137">
        <v>0</v>
      </c>
      <c r="F137">
        <v>0</v>
      </c>
      <c r="G137">
        <v>0</v>
      </c>
      <c r="H137">
        <v>0</v>
      </c>
      <c r="I137">
        <v>0</v>
      </c>
      <c r="J137">
        <v>119</v>
      </c>
      <c r="K137">
        <v>108</v>
      </c>
      <c r="L137" t="s">
        <v>36</v>
      </c>
      <c r="M137">
        <v>0</v>
      </c>
      <c r="N137">
        <v>0</v>
      </c>
      <c r="O137">
        <v>0</v>
      </c>
      <c r="P137" t="s">
        <v>37</v>
      </c>
      <c r="Q137" t="s">
        <v>37</v>
      </c>
      <c r="R137" t="s">
        <v>37</v>
      </c>
      <c r="S137" t="s">
        <v>37</v>
      </c>
      <c r="T137" t="s">
        <v>60</v>
      </c>
      <c r="U137" t="s">
        <v>38</v>
      </c>
      <c r="V137" t="s">
        <v>38</v>
      </c>
      <c r="W137" t="s">
        <v>38</v>
      </c>
      <c r="X137" t="s">
        <v>38</v>
      </c>
      <c r="Y137" t="s">
        <v>38</v>
      </c>
      <c r="Z137" t="s">
        <v>37</v>
      </c>
      <c r="AA137">
        <v>0</v>
      </c>
      <c r="AB137">
        <v>0</v>
      </c>
      <c r="AC137" t="s">
        <v>39</v>
      </c>
      <c r="AD137" s="2" t="s">
        <v>2287</v>
      </c>
      <c r="AE137" t="s">
        <v>2259</v>
      </c>
      <c r="AF137" t="s">
        <v>663</v>
      </c>
    </row>
    <row r="138" spans="1:32" ht="30" x14ac:dyDescent="0.25">
      <c r="A138" s="3" t="s">
        <v>662</v>
      </c>
      <c r="B138" t="s">
        <v>666</v>
      </c>
      <c r="C138" t="s">
        <v>667</v>
      </c>
      <c r="D138" t="s">
        <v>668</v>
      </c>
      <c r="E138">
        <v>0</v>
      </c>
      <c r="F138">
        <v>0</v>
      </c>
      <c r="G138">
        <v>0</v>
      </c>
      <c r="H138">
        <v>0</v>
      </c>
      <c r="I138">
        <v>0</v>
      </c>
      <c r="J138">
        <v>72</v>
      </c>
      <c r="K138">
        <v>62</v>
      </c>
      <c r="L138" t="s">
        <v>36</v>
      </c>
      <c r="M138">
        <v>1</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2242</v>
      </c>
      <c r="AF138" t="s">
        <v>666</v>
      </c>
    </row>
    <row r="139" spans="1:32" x14ac:dyDescent="0.25">
      <c r="A139" s="3" t="s">
        <v>662</v>
      </c>
      <c r="B139" t="s">
        <v>671</v>
      </c>
      <c r="C139" t="s">
        <v>672</v>
      </c>
      <c r="D139" t="s">
        <v>671</v>
      </c>
      <c r="E139">
        <v>0</v>
      </c>
      <c r="F139">
        <v>0</v>
      </c>
      <c r="G139">
        <v>0</v>
      </c>
      <c r="H139">
        <v>0</v>
      </c>
      <c r="I139">
        <v>0</v>
      </c>
      <c r="J139">
        <v>58</v>
      </c>
      <c r="K139">
        <v>47</v>
      </c>
      <c r="L139" t="s">
        <v>36</v>
      </c>
      <c r="M139">
        <v>0</v>
      </c>
      <c r="N139">
        <v>1</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2288</v>
      </c>
      <c r="AF139" t="s">
        <v>671</v>
      </c>
    </row>
    <row r="140" spans="1:32" x14ac:dyDescent="0.25">
      <c r="A140" s="3" t="s">
        <v>662</v>
      </c>
      <c r="B140" t="s">
        <v>674</v>
      </c>
      <c r="C140" t="s">
        <v>675</v>
      </c>
      <c r="D140" t="s">
        <v>676</v>
      </c>
      <c r="E140">
        <v>0</v>
      </c>
      <c r="F140">
        <v>0</v>
      </c>
      <c r="G140">
        <v>0</v>
      </c>
      <c r="H140">
        <v>1</v>
      </c>
      <c r="I140">
        <v>0</v>
      </c>
      <c r="J140">
        <v>103</v>
      </c>
      <c r="K140">
        <v>89</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677</v>
      </c>
      <c r="AF140" t="s">
        <v>674</v>
      </c>
    </row>
    <row r="141" spans="1:32" ht="30" x14ac:dyDescent="0.25">
      <c r="A141" s="3" t="s">
        <v>662</v>
      </c>
      <c r="B141" t="s">
        <v>678</v>
      </c>
      <c r="C141" t="s">
        <v>679</v>
      </c>
      <c r="D141" t="s">
        <v>680</v>
      </c>
      <c r="E141">
        <v>4</v>
      </c>
      <c r="F141">
        <v>0</v>
      </c>
      <c r="G141">
        <v>0</v>
      </c>
      <c r="H141">
        <v>0</v>
      </c>
      <c r="I141">
        <v>0</v>
      </c>
      <c r="J141">
        <v>89</v>
      </c>
      <c r="K141">
        <v>81</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2072</v>
      </c>
      <c r="AF141" t="s">
        <v>683</v>
      </c>
    </row>
    <row r="142" spans="1:32" ht="105" x14ac:dyDescent="0.25">
      <c r="A142" s="3" t="s">
        <v>662</v>
      </c>
      <c r="B142" t="s">
        <v>684</v>
      </c>
      <c r="C142" t="s">
        <v>685</v>
      </c>
      <c r="D142" t="s">
        <v>686</v>
      </c>
      <c r="E142">
        <v>0</v>
      </c>
      <c r="F142">
        <v>1</v>
      </c>
      <c r="G142">
        <v>0</v>
      </c>
      <c r="H142">
        <v>1</v>
      </c>
      <c r="I142">
        <v>0</v>
      </c>
      <c r="J142">
        <v>108</v>
      </c>
      <c r="K142">
        <v>60</v>
      </c>
      <c r="L142" t="s">
        <v>36</v>
      </c>
      <c r="M142">
        <v>1</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2289</v>
      </c>
      <c r="AE142" t="s">
        <v>2290</v>
      </c>
      <c r="AF142" t="s">
        <v>689</v>
      </c>
    </row>
    <row r="143" spans="1:32" x14ac:dyDescent="0.25">
      <c r="A143" s="3" t="s">
        <v>662</v>
      </c>
      <c r="B143" t="s">
        <v>690</v>
      </c>
      <c r="C143" t="s">
        <v>691</v>
      </c>
      <c r="D143" t="s">
        <v>690</v>
      </c>
      <c r="E143">
        <v>0</v>
      </c>
      <c r="F143">
        <v>0</v>
      </c>
      <c r="G143">
        <v>0</v>
      </c>
      <c r="H143">
        <v>0</v>
      </c>
      <c r="I143">
        <v>0</v>
      </c>
      <c r="J143">
        <v>122</v>
      </c>
      <c r="K143">
        <v>87</v>
      </c>
      <c r="L143" t="s">
        <v>36</v>
      </c>
      <c r="M143">
        <v>0</v>
      </c>
      <c r="N143">
        <v>1</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692</v>
      </c>
      <c r="AE143" t="s">
        <v>2291</v>
      </c>
      <c r="AF143" t="s">
        <v>690</v>
      </c>
    </row>
    <row r="144" spans="1:32" x14ac:dyDescent="0.25">
      <c r="A144" s="3" t="s">
        <v>693</v>
      </c>
      <c r="B144" t="s">
        <v>694</v>
      </c>
      <c r="C144" t="s">
        <v>695</v>
      </c>
      <c r="D144" t="s">
        <v>696</v>
      </c>
      <c r="E144">
        <v>0</v>
      </c>
      <c r="F144">
        <v>0</v>
      </c>
      <c r="G144">
        <v>0</v>
      </c>
      <c r="H144">
        <v>0</v>
      </c>
      <c r="I144">
        <v>0</v>
      </c>
      <c r="J144">
        <v>105</v>
      </c>
      <c r="K144">
        <v>75</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2292</v>
      </c>
      <c r="AF144" t="s">
        <v>699</v>
      </c>
    </row>
    <row r="145" spans="1:32" x14ac:dyDescent="0.25">
      <c r="A145" s="3" t="s">
        <v>693</v>
      </c>
      <c r="B145" t="s">
        <v>700</v>
      </c>
      <c r="C145" t="s">
        <v>701</v>
      </c>
      <c r="D145" t="s">
        <v>700</v>
      </c>
      <c r="E145">
        <v>0</v>
      </c>
      <c r="F145">
        <v>0</v>
      </c>
      <c r="G145">
        <v>2</v>
      </c>
      <c r="H145">
        <v>0</v>
      </c>
      <c r="I145">
        <v>0</v>
      </c>
      <c r="J145">
        <v>85</v>
      </c>
      <c r="K145">
        <v>59</v>
      </c>
      <c r="L145" t="s">
        <v>36</v>
      </c>
      <c r="M145">
        <v>0</v>
      </c>
      <c r="N145">
        <v>0</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2206</v>
      </c>
      <c r="AF145" t="s">
        <v>700</v>
      </c>
    </row>
    <row r="146" spans="1:32" ht="60" x14ac:dyDescent="0.25">
      <c r="A146" s="3" t="s">
        <v>693</v>
      </c>
      <c r="B146" t="s">
        <v>703</v>
      </c>
      <c r="C146" t="s">
        <v>704</v>
      </c>
      <c r="D146" t="s">
        <v>703</v>
      </c>
      <c r="E146">
        <v>0</v>
      </c>
      <c r="F146">
        <v>0</v>
      </c>
      <c r="G146">
        <v>144</v>
      </c>
      <c r="H146">
        <v>0</v>
      </c>
      <c r="I146">
        <v>0</v>
      </c>
      <c r="J146">
        <v>215</v>
      </c>
      <c r="K146">
        <v>144</v>
      </c>
      <c r="L146" t="s">
        <v>36</v>
      </c>
      <c r="M146">
        <v>0</v>
      </c>
      <c r="N146">
        <v>0</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2293</v>
      </c>
      <c r="AE146" t="s">
        <v>2294</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2295</v>
      </c>
      <c r="AF147" t="s">
        <v>706</v>
      </c>
    </row>
    <row r="148" spans="1:32" ht="30" x14ac:dyDescent="0.25">
      <c r="A148" s="3" t="s">
        <v>693</v>
      </c>
      <c r="B148" t="s">
        <v>710</v>
      </c>
      <c r="C148" t="s">
        <v>43</v>
      </c>
      <c r="D148" t="s">
        <v>710</v>
      </c>
      <c r="E148">
        <v>0</v>
      </c>
      <c r="F148">
        <v>0</v>
      </c>
      <c r="G148">
        <v>0</v>
      </c>
      <c r="H148">
        <v>2</v>
      </c>
      <c r="I148">
        <v>0</v>
      </c>
      <c r="J148">
        <v>180</v>
      </c>
      <c r="K148">
        <v>117</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2202</v>
      </c>
      <c r="AF148" t="s">
        <v>710</v>
      </c>
    </row>
    <row r="149" spans="1:32" x14ac:dyDescent="0.25">
      <c r="A149" s="3" t="s">
        <v>693</v>
      </c>
      <c r="B149" t="s">
        <v>713</v>
      </c>
      <c r="C149" t="s">
        <v>296</v>
      </c>
      <c r="D149" t="s">
        <v>714</v>
      </c>
      <c r="E149">
        <v>0</v>
      </c>
      <c r="F149">
        <v>0</v>
      </c>
      <c r="G149">
        <v>0</v>
      </c>
      <c r="H149">
        <v>0</v>
      </c>
      <c r="I149">
        <v>0</v>
      </c>
      <c r="J149">
        <v>71</v>
      </c>
      <c r="K149">
        <v>59</v>
      </c>
      <c r="L149" t="s">
        <v>36</v>
      </c>
      <c r="M149">
        <v>0</v>
      </c>
      <c r="N149">
        <v>0</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446</v>
      </c>
      <c r="AF149" t="s">
        <v>713</v>
      </c>
    </row>
    <row r="150" spans="1:32" x14ac:dyDescent="0.25">
      <c r="A150" s="3" t="s">
        <v>693</v>
      </c>
      <c r="B150" t="s">
        <v>717</v>
      </c>
      <c r="C150" t="s">
        <v>296</v>
      </c>
      <c r="D150" t="s">
        <v>718</v>
      </c>
      <c r="E150">
        <v>0</v>
      </c>
      <c r="F150">
        <v>0</v>
      </c>
      <c r="G150">
        <v>0</v>
      </c>
      <c r="H150">
        <v>0</v>
      </c>
      <c r="I150">
        <v>0</v>
      </c>
      <c r="J150">
        <v>135</v>
      </c>
      <c r="K150">
        <v>115</v>
      </c>
      <c r="L150" t="s">
        <v>36</v>
      </c>
      <c r="M150">
        <v>0</v>
      </c>
      <c r="N150">
        <v>0</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2296</v>
      </c>
      <c r="AE150" t="s">
        <v>2297</v>
      </c>
      <c r="AF150" t="s">
        <v>717</v>
      </c>
    </row>
    <row r="151" spans="1:32" x14ac:dyDescent="0.25">
      <c r="A151" s="3" t="s">
        <v>693</v>
      </c>
      <c r="B151" t="s">
        <v>721</v>
      </c>
      <c r="C151" t="s">
        <v>722</v>
      </c>
      <c r="D151" t="s">
        <v>723</v>
      </c>
      <c r="E151">
        <v>0</v>
      </c>
      <c r="F151">
        <v>0</v>
      </c>
      <c r="G151">
        <v>0</v>
      </c>
      <c r="H151">
        <v>0</v>
      </c>
      <c r="I151">
        <v>0</v>
      </c>
      <c r="J151">
        <v>94</v>
      </c>
      <c r="K151">
        <v>72</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2298</v>
      </c>
      <c r="AF151" t="s">
        <v>721</v>
      </c>
    </row>
    <row r="152" spans="1:32" ht="75" x14ac:dyDescent="0.25">
      <c r="A152" s="3" t="s">
        <v>693</v>
      </c>
      <c r="B152" t="s">
        <v>726</v>
      </c>
      <c r="C152" t="s">
        <v>123</v>
      </c>
      <c r="D152" t="s">
        <v>726</v>
      </c>
      <c r="E152">
        <v>2</v>
      </c>
      <c r="F152">
        <v>3</v>
      </c>
      <c r="G152">
        <v>3</v>
      </c>
      <c r="H152">
        <v>22</v>
      </c>
      <c r="I152">
        <v>22</v>
      </c>
      <c r="J152">
        <v>144</v>
      </c>
      <c r="K152">
        <v>108</v>
      </c>
      <c r="L152" t="s">
        <v>36</v>
      </c>
      <c r="M152">
        <v>5</v>
      </c>
      <c r="N152">
        <v>5</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728</v>
      </c>
      <c r="AF152" t="s">
        <v>726</v>
      </c>
    </row>
    <row r="153" spans="1:32" ht="30"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3824</v>
      </c>
      <c r="AE153" t="s">
        <v>2299</v>
      </c>
      <c r="AF153" t="s">
        <v>733</v>
      </c>
    </row>
    <row r="154" spans="1:32" x14ac:dyDescent="0.25">
      <c r="A154" s="3" t="s">
        <v>729</v>
      </c>
      <c r="B154" t="s">
        <v>734</v>
      </c>
      <c r="C154" t="s">
        <v>735</v>
      </c>
      <c r="D154" t="s">
        <v>736</v>
      </c>
      <c r="E154">
        <v>1</v>
      </c>
      <c r="F154">
        <v>0</v>
      </c>
      <c r="G154">
        <v>1</v>
      </c>
      <c r="H154">
        <v>0</v>
      </c>
      <c r="I154">
        <v>0</v>
      </c>
      <c r="J154">
        <v>120</v>
      </c>
      <c r="K154">
        <v>83</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2300</v>
      </c>
      <c r="AF154" t="s">
        <v>739</v>
      </c>
    </row>
    <row r="155" spans="1:32" ht="30" x14ac:dyDescent="0.25">
      <c r="A155" s="3" t="s">
        <v>729</v>
      </c>
      <c r="B155" t="s">
        <v>740</v>
      </c>
      <c r="C155" t="s">
        <v>741</v>
      </c>
      <c r="D155" t="s">
        <v>742</v>
      </c>
      <c r="E155">
        <v>0</v>
      </c>
      <c r="F155">
        <v>0</v>
      </c>
      <c r="G155">
        <v>0</v>
      </c>
      <c r="H155">
        <v>0</v>
      </c>
      <c r="I155">
        <v>0</v>
      </c>
      <c r="J155">
        <v>151</v>
      </c>
      <c r="K155">
        <v>100</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2300</v>
      </c>
      <c r="AF155" t="s">
        <v>740</v>
      </c>
    </row>
    <row r="156" spans="1:32" ht="30" x14ac:dyDescent="0.25">
      <c r="A156" s="3" t="s">
        <v>729</v>
      </c>
      <c r="B156" t="s">
        <v>744</v>
      </c>
      <c r="C156" t="s">
        <v>745</v>
      </c>
      <c r="D156" t="s">
        <v>744</v>
      </c>
      <c r="E156">
        <v>0</v>
      </c>
      <c r="F156">
        <v>0</v>
      </c>
      <c r="G156">
        <v>0</v>
      </c>
      <c r="H156">
        <v>0</v>
      </c>
      <c r="I156">
        <v>0</v>
      </c>
      <c r="J156">
        <v>154</v>
      </c>
      <c r="K156">
        <v>105</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2247</v>
      </c>
      <c r="AF156" t="s">
        <v>744</v>
      </c>
    </row>
    <row r="157" spans="1:32" ht="45"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2301</v>
      </c>
      <c r="AF157" t="s">
        <v>744</v>
      </c>
    </row>
    <row r="158" spans="1:32" ht="255" x14ac:dyDescent="0.25">
      <c r="A158" s="3" t="s">
        <v>729</v>
      </c>
      <c r="B158" t="s">
        <v>749</v>
      </c>
      <c r="C158" t="s">
        <v>750</v>
      </c>
      <c r="D158" t="s">
        <v>751</v>
      </c>
      <c r="E158">
        <v>0</v>
      </c>
      <c r="F158">
        <v>0</v>
      </c>
      <c r="G158">
        <v>0</v>
      </c>
      <c r="H158">
        <v>0</v>
      </c>
      <c r="I158">
        <v>0</v>
      </c>
      <c r="J158">
        <v>88</v>
      </c>
      <c r="K158">
        <v>65</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752</v>
      </c>
      <c r="AE158" t="s">
        <v>2302</v>
      </c>
      <c r="AF158" t="s">
        <v>749</v>
      </c>
    </row>
    <row r="159" spans="1:32" ht="150" x14ac:dyDescent="0.25">
      <c r="A159" s="3" t="s">
        <v>729</v>
      </c>
      <c r="B159" t="s">
        <v>754</v>
      </c>
      <c r="C159" t="s">
        <v>750</v>
      </c>
      <c r="D159" t="s">
        <v>751</v>
      </c>
      <c r="E159">
        <v>0</v>
      </c>
      <c r="F159">
        <v>0</v>
      </c>
      <c r="G159">
        <v>0</v>
      </c>
      <c r="H159">
        <v>0</v>
      </c>
      <c r="I159">
        <v>0</v>
      </c>
      <c r="J159">
        <v>24</v>
      </c>
      <c r="K159">
        <v>10</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755</v>
      </c>
      <c r="AE159" t="s">
        <v>2303</v>
      </c>
      <c r="AF159" t="s">
        <v>749</v>
      </c>
    </row>
    <row r="160" spans="1:32" x14ac:dyDescent="0.25">
      <c r="A160" s="3" t="s">
        <v>729</v>
      </c>
      <c r="B160" t="s">
        <v>757</v>
      </c>
      <c r="C160" t="s">
        <v>735</v>
      </c>
      <c r="D160" t="s">
        <v>736</v>
      </c>
      <c r="E160">
        <v>1</v>
      </c>
      <c r="F160">
        <v>0</v>
      </c>
      <c r="G160">
        <v>1</v>
      </c>
      <c r="H160">
        <v>0</v>
      </c>
      <c r="I160">
        <v>20</v>
      </c>
      <c r="J160">
        <v>120</v>
      </c>
      <c r="K160">
        <v>83</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446</v>
      </c>
      <c r="AF160" t="s">
        <v>739</v>
      </c>
    </row>
    <row r="161" spans="1:32" x14ac:dyDescent="0.25">
      <c r="A161" s="3" t="s">
        <v>729</v>
      </c>
      <c r="B161" t="s">
        <v>758</v>
      </c>
      <c r="C161" t="s">
        <v>759</v>
      </c>
      <c r="D161" t="s">
        <v>758</v>
      </c>
      <c r="E161">
        <v>0</v>
      </c>
      <c r="F161">
        <v>0</v>
      </c>
      <c r="G161">
        <v>0</v>
      </c>
      <c r="H161">
        <v>0</v>
      </c>
      <c r="I161">
        <v>0</v>
      </c>
      <c r="J161">
        <v>100</v>
      </c>
      <c r="K161">
        <v>71</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2304</v>
      </c>
      <c r="AF161" t="s">
        <v>758</v>
      </c>
    </row>
    <row r="162" spans="1:32" x14ac:dyDescent="0.25">
      <c r="A162" s="3" t="s">
        <v>729</v>
      </c>
      <c r="B162" t="s">
        <v>760</v>
      </c>
      <c r="C162" t="s">
        <v>761</v>
      </c>
      <c r="D162" t="s">
        <v>760</v>
      </c>
      <c r="E162">
        <v>1</v>
      </c>
      <c r="F162">
        <v>0</v>
      </c>
      <c r="G162">
        <v>0</v>
      </c>
      <c r="H162">
        <v>1</v>
      </c>
      <c r="I162">
        <v>1</v>
      </c>
      <c r="J162">
        <v>179</v>
      </c>
      <c r="K162">
        <v>97</v>
      </c>
      <c r="L162" t="s">
        <v>36</v>
      </c>
      <c r="M162">
        <v>0</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2305</v>
      </c>
      <c r="AF162" t="s">
        <v>764</v>
      </c>
    </row>
    <row r="163" spans="1:32" x14ac:dyDescent="0.25">
      <c r="A163" s="3" t="s">
        <v>729</v>
      </c>
      <c r="B163" t="s">
        <v>765</v>
      </c>
      <c r="C163" t="s">
        <v>761</v>
      </c>
      <c r="D163" t="s">
        <v>760</v>
      </c>
      <c r="E163">
        <v>1</v>
      </c>
      <c r="F163">
        <v>0</v>
      </c>
      <c r="G163">
        <v>0</v>
      </c>
      <c r="H163">
        <v>1</v>
      </c>
      <c r="I163">
        <v>1</v>
      </c>
      <c r="J163">
        <v>49</v>
      </c>
      <c r="K163">
        <v>17</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2306</v>
      </c>
      <c r="AF163" t="s">
        <v>764</v>
      </c>
    </row>
    <row r="164" spans="1:32" ht="45" x14ac:dyDescent="0.25">
      <c r="A164" s="3" t="s">
        <v>729</v>
      </c>
      <c r="B164" t="s">
        <v>768</v>
      </c>
      <c r="C164" t="s">
        <v>769</v>
      </c>
      <c r="D164" t="s">
        <v>770</v>
      </c>
      <c r="E164">
        <v>0</v>
      </c>
      <c r="F164">
        <v>0</v>
      </c>
      <c r="G164">
        <v>0</v>
      </c>
      <c r="H164">
        <v>0</v>
      </c>
      <c r="I164">
        <v>6</v>
      </c>
      <c r="J164">
        <v>78</v>
      </c>
      <c r="K164">
        <v>52</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2307</v>
      </c>
      <c r="AF164" t="s">
        <v>770</v>
      </c>
    </row>
    <row r="165" spans="1:32" ht="60" x14ac:dyDescent="0.25">
      <c r="A165" s="3" t="s">
        <v>729</v>
      </c>
      <c r="B165" t="s">
        <v>773</v>
      </c>
      <c r="C165" t="s">
        <v>774</v>
      </c>
      <c r="D165" t="s">
        <v>775</v>
      </c>
      <c r="E165">
        <v>0</v>
      </c>
      <c r="F165">
        <v>0</v>
      </c>
      <c r="G165">
        <v>0</v>
      </c>
      <c r="H165">
        <v>0</v>
      </c>
      <c r="I165">
        <v>0</v>
      </c>
      <c r="J165">
        <v>176</v>
      </c>
      <c r="K165">
        <v>129</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2308</v>
      </c>
      <c r="AE165" t="s">
        <v>2309</v>
      </c>
      <c r="AF165" t="s">
        <v>778</v>
      </c>
    </row>
    <row r="166" spans="1:32" x14ac:dyDescent="0.25">
      <c r="A166" s="3" t="s">
        <v>729</v>
      </c>
      <c r="B166" t="s">
        <v>779</v>
      </c>
      <c r="C166" t="s">
        <v>780</v>
      </c>
      <c r="D166" t="s">
        <v>781</v>
      </c>
      <c r="E166">
        <v>0</v>
      </c>
      <c r="F166">
        <v>0</v>
      </c>
      <c r="G166">
        <v>0</v>
      </c>
      <c r="H166">
        <v>0</v>
      </c>
      <c r="I166">
        <v>0</v>
      </c>
      <c r="J166">
        <v>150</v>
      </c>
      <c r="K166">
        <v>118</v>
      </c>
      <c r="L166" t="s">
        <v>36</v>
      </c>
      <c r="M166">
        <v>0</v>
      </c>
      <c r="N166">
        <v>0</v>
      </c>
      <c r="O166">
        <v>0</v>
      </c>
      <c r="P166" t="s">
        <v>37</v>
      </c>
      <c r="Q166" t="s">
        <v>37</v>
      </c>
      <c r="R166" t="s">
        <v>36</v>
      </c>
      <c r="S166" t="s">
        <v>37</v>
      </c>
      <c r="T166" t="s">
        <v>60</v>
      </c>
      <c r="U166" t="s">
        <v>60</v>
      </c>
      <c r="V166" t="s">
        <v>38</v>
      </c>
      <c r="W166" t="s">
        <v>38</v>
      </c>
      <c r="X166" t="s">
        <v>38</v>
      </c>
      <c r="Y166" t="s">
        <v>38</v>
      </c>
      <c r="Z166" t="s">
        <v>37</v>
      </c>
      <c r="AA166">
        <v>0</v>
      </c>
      <c r="AB166">
        <v>0</v>
      </c>
      <c r="AC166" t="s">
        <v>39</v>
      </c>
      <c r="AD166" s="2" t="s">
        <v>216</v>
      </c>
      <c r="AE166" t="s">
        <v>2229</v>
      </c>
      <c r="AF166" t="s">
        <v>779</v>
      </c>
    </row>
    <row r="167" spans="1:32" ht="60" x14ac:dyDescent="0.25">
      <c r="A167" s="3" t="s">
        <v>729</v>
      </c>
      <c r="B167" t="s">
        <v>782</v>
      </c>
      <c r="C167" t="s">
        <v>783</v>
      </c>
      <c r="D167" t="s">
        <v>782</v>
      </c>
      <c r="E167">
        <v>0</v>
      </c>
      <c r="F167">
        <v>0</v>
      </c>
      <c r="G167">
        <v>0</v>
      </c>
      <c r="H167">
        <v>0</v>
      </c>
      <c r="I167">
        <v>0</v>
      </c>
      <c r="J167">
        <v>99</v>
      </c>
      <c r="K167">
        <v>80</v>
      </c>
      <c r="L167" t="s">
        <v>36</v>
      </c>
      <c r="M167">
        <v>0</v>
      </c>
      <c r="N167">
        <v>0</v>
      </c>
      <c r="O167">
        <v>0</v>
      </c>
      <c r="P167" t="s">
        <v>37</v>
      </c>
      <c r="Q167" t="s">
        <v>37</v>
      </c>
      <c r="R167" t="s">
        <v>36</v>
      </c>
      <c r="S167" t="s">
        <v>37</v>
      </c>
      <c r="T167" t="s">
        <v>38</v>
      </c>
      <c r="U167" t="s">
        <v>38</v>
      </c>
      <c r="V167" t="s">
        <v>38</v>
      </c>
      <c r="W167" t="s">
        <v>38</v>
      </c>
      <c r="X167" t="s">
        <v>38</v>
      </c>
      <c r="Y167" t="s">
        <v>38</v>
      </c>
      <c r="Z167" t="s">
        <v>37</v>
      </c>
      <c r="AA167">
        <v>0</v>
      </c>
      <c r="AB167">
        <v>0</v>
      </c>
      <c r="AC167" t="s">
        <v>39</v>
      </c>
      <c r="AD167" s="2" t="s">
        <v>784</v>
      </c>
      <c r="AE167" t="s">
        <v>2188</v>
      </c>
      <c r="AF167" t="s">
        <v>785</v>
      </c>
    </row>
    <row r="168" spans="1:32" ht="75" x14ac:dyDescent="0.25">
      <c r="A168" s="3" t="s">
        <v>729</v>
      </c>
      <c r="B168" t="s">
        <v>786</v>
      </c>
      <c r="C168" t="s">
        <v>787</v>
      </c>
      <c r="D168" t="s">
        <v>788</v>
      </c>
      <c r="E168">
        <v>0</v>
      </c>
      <c r="F168">
        <v>0</v>
      </c>
      <c r="G168">
        <v>0</v>
      </c>
      <c r="H168">
        <v>38</v>
      </c>
      <c r="I168">
        <v>29</v>
      </c>
      <c r="J168">
        <v>196</v>
      </c>
      <c r="K168">
        <v>63</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2310</v>
      </c>
      <c r="AE168" t="s">
        <v>2311</v>
      </c>
      <c r="AF168" t="s">
        <v>791</v>
      </c>
    </row>
    <row r="169" spans="1:32" x14ac:dyDescent="0.25">
      <c r="A169" s="3" t="s">
        <v>729</v>
      </c>
      <c r="B169" t="s">
        <v>792</v>
      </c>
      <c r="C169" t="s">
        <v>793</v>
      </c>
      <c r="D169" t="s">
        <v>794</v>
      </c>
      <c r="E169">
        <v>0</v>
      </c>
      <c r="F169">
        <v>0</v>
      </c>
      <c r="G169">
        <v>0</v>
      </c>
      <c r="H169">
        <v>1</v>
      </c>
      <c r="I169">
        <v>0</v>
      </c>
      <c r="J169">
        <v>91</v>
      </c>
      <c r="K169">
        <v>67</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2312</v>
      </c>
      <c r="AF169" t="s">
        <v>792</v>
      </c>
    </row>
    <row r="170" spans="1:32" ht="75" x14ac:dyDescent="0.25">
      <c r="A170" s="3" t="s">
        <v>729</v>
      </c>
      <c r="B170" t="s">
        <v>796</v>
      </c>
      <c r="C170" t="s">
        <v>797</v>
      </c>
      <c r="D170" t="s">
        <v>796</v>
      </c>
      <c r="E170">
        <v>0</v>
      </c>
      <c r="F170">
        <v>0</v>
      </c>
      <c r="G170">
        <v>0</v>
      </c>
      <c r="H170">
        <v>0</v>
      </c>
      <c r="I170">
        <v>0</v>
      </c>
      <c r="J170">
        <v>87</v>
      </c>
      <c r="K170">
        <v>47</v>
      </c>
      <c r="L170" t="s">
        <v>36</v>
      </c>
      <c r="M170">
        <v>0</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2313</v>
      </c>
      <c r="AE170" t="s">
        <v>2314</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803</v>
      </c>
      <c r="AF171" t="s">
        <v>804</v>
      </c>
    </row>
    <row r="172" spans="1:32" ht="60" x14ac:dyDescent="0.25">
      <c r="A172" s="3" t="s">
        <v>729</v>
      </c>
      <c r="B172" t="s">
        <v>805</v>
      </c>
      <c r="C172" t="s">
        <v>806</v>
      </c>
      <c r="D172" t="s">
        <v>807</v>
      </c>
      <c r="E172">
        <v>16</v>
      </c>
      <c r="F172">
        <v>0</v>
      </c>
      <c r="G172">
        <v>0</v>
      </c>
      <c r="H172">
        <v>0</v>
      </c>
      <c r="I172">
        <v>7</v>
      </c>
      <c r="J172">
        <v>127</v>
      </c>
      <c r="K172">
        <v>82</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2315</v>
      </c>
      <c r="AE172" t="s">
        <v>2316</v>
      </c>
      <c r="AF172" t="s">
        <v>809</v>
      </c>
    </row>
    <row r="173" spans="1:32" x14ac:dyDescent="0.25">
      <c r="A173" s="3" t="s">
        <v>729</v>
      </c>
      <c r="B173" t="s">
        <v>810</v>
      </c>
      <c r="C173" t="s">
        <v>811</v>
      </c>
      <c r="D173" t="s">
        <v>810</v>
      </c>
      <c r="E173">
        <v>0</v>
      </c>
      <c r="F173">
        <v>0</v>
      </c>
      <c r="G173">
        <v>0</v>
      </c>
      <c r="H173">
        <v>0</v>
      </c>
      <c r="I173">
        <v>0</v>
      </c>
      <c r="J173">
        <v>205</v>
      </c>
      <c r="K173">
        <v>123</v>
      </c>
      <c r="L173" t="s">
        <v>36</v>
      </c>
      <c r="M173">
        <v>0</v>
      </c>
      <c r="N173">
        <v>0</v>
      </c>
      <c r="O173">
        <v>0</v>
      </c>
      <c r="P173" t="s">
        <v>37</v>
      </c>
      <c r="Q173" t="s">
        <v>37</v>
      </c>
      <c r="R173" t="s">
        <v>37</v>
      </c>
      <c r="S173" t="s">
        <v>37</v>
      </c>
      <c r="T173" t="s">
        <v>60</v>
      </c>
      <c r="U173" t="s">
        <v>60</v>
      </c>
      <c r="V173" t="s">
        <v>60</v>
      </c>
      <c r="W173" t="s">
        <v>60</v>
      </c>
      <c r="X173" t="s">
        <v>38</v>
      </c>
      <c r="Y173" t="s">
        <v>60</v>
      </c>
      <c r="Z173" t="s">
        <v>37</v>
      </c>
      <c r="AA173">
        <v>0</v>
      </c>
      <c r="AB173">
        <v>0</v>
      </c>
      <c r="AC173" t="s">
        <v>39</v>
      </c>
      <c r="AD173" s="2" t="s">
        <v>812</v>
      </c>
      <c r="AE173" t="s">
        <v>2317</v>
      </c>
      <c r="AF173" t="s">
        <v>810</v>
      </c>
    </row>
    <row r="174" spans="1:32" ht="45" x14ac:dyDescent="0.25">
      <c r="A174" s="3" t="s">
        <v>729</v>
      </c>
      <c r="B174" t="s">
        <v>813</v>
      </c>
      <c r="C174" t="s">
        <v>814</v>
      </c>
      <c r="D174" t="s">
        <v>815</v>
      </c>
      <c r="E174">
        <v>0</v>
      </c>
      <c r="F174">
        <v>5</v>
      </c>
      <c r="G174">
        <v>0</v>
      </c>
      <c r="H174">
        <v>0</v>
      </c>
      <c r="I174">
        <v>5</v>
      </c>
      <c r="J174">
        <v>108</v>
      </c>
      <c r="K174">
        <v>80</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2318</v>
      </c>
      <c r="AE174" t="s">
        <v>2319</v>
      </c>
      <c r="AF174" t="s">
        <v>817</v>
      </c>
    </row>
    <row r="175" spans="1:32" ht="30" x14ac:dyDescent="0.25">
      <c r="A175" s="3" t="s">
        <v>729</v>
      </c>
      <c r="B175" t="s">
        <v>818</v>
      </c>
      <c r="C175" t="s">
        <v>819</v>
      </c>
      <c r="D175" t="s">
        <v>818</v>
      </c>
      <c r="E175">
        <v>11</v>
      </c>
      <c r="F175">
        <v>0</v>
      </c>
      <c r="G175">
        <v>0</v>
      </c>
      <c r="H175">
        <v>0</v>
      </c>
      <c r="I175">
        <v>0</v>
      </c>
      <c r="J175">
        <v>103</v>
      </c>
      <c r="K175">
        <v>56</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820</v>
      </c>
      <c r="AE175" t="s">
        <v>2320</v>
      </c>
      <c r="AF175" t="s">
        <v>818</v>
      </c>
    </row>
    <row r="176" spans="1:32" x14ac:dyDescent="0.25">
      <c r="A176" s="3" t="s">
        <v>729</v>
      </c>
      <c r="B176" t="s">
        <v>822</v>
      </c>
      <c r="C176" t="s">
        <v>823</v>
      </c>
      <c r="D176" t="s">
        <v>822</v>
      </c>
      <c r="E176">
        <v>0</v>
      </c>
      <c r="F176">
        <v>0</v>
      </c>
      <c r="G176">
        <v>0</v>
      </c>
      <c r="H176">
        <v>0</v>
      </c>
      <c r="I176">
        <v>0</v>
      </c>
      <c r="J176">
        <v>180</v>
      </c>
      <c r="K176">
        <v>144</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2258</v>
      </c>
      <c r="AF176" t="s">
        <v>822</v>
      </c>
    </row>
    <row r="177" spans="1:32" x14ac:dyDescent="0.25">
      <c r="A177" s="3" t="s">
        <v>729</v>
      </c>
      <c r="B177" t="s">
        <v>825</v>
      </c>
      <c r="C177" t="s">
        <v>826</v>
      </c>
      <c r="D177" t="s">
        <v>825</v>
      </c>
      <c r="E177">
        <v>0</v>
      </c>
      <c r="F177">
        <v>0</v>
      </c>
      <c r="G177">
        <v>0</v>
      </c>
      <c r="H177">
        <v>0</v>
      </c>
      <c r="I177">
        <v>0</v>
      </c>
      <c r="J177">
        <v>64</v>
      </c>
      <c r="K177">
        <v>53</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827</v>
      </c>
      <c r="AE177" t="s">
        <v>2321</v>
      </c>
      <c r="AF177" t="s">
        <v>825</v>
      </c>
    </row>
    <row r="178" spans="1:32" ht="45" x14ac:dyDescent="0.25">
      <c r="A178" s="3" t="s">
        <v>729</v>
      </c>
      <c r="B178" t="s">
        <v>828</v>
      </c>
      <c r="C178" t="s">
        <v>296</v>
      </c>
      <c r="D178" t="s">
        <v>829</v>
      </c>
      <c r="E178">
        <v>0</v>
      </c>
      <c r="F178">
        <v>0</v>
      </c>
      <c r="G178">
        <v>0</v>
      </c>
      <c r="H178">
        <v>0</v>
      </c>
      <c r="I178">
        <v>0</v>
      </c>
      <c r="J178">
        <v>140</v>
      </c>
      <c r="K178">
        <v>120</v>
      </c>
      <c r="L178" t="s">
        <v>36</v>
      </c>
      <c r="M178">
        <v>0</v>
      </c>
      <c r="N178">
        <v>0</v>
      </c>
      <c r="O178">
        <v>0</v>
      </c>
      <c r="P178" t="s">
        <v>37</v>
      </c>
      <c r="Q178" t="s">
        <v>37</v>
      </c>
      <c r="R178" t="s">
        <v>36</v>
      </c>
      <c r="S178" t="s">
        <v>36</v>
      </c>
      <c r="T178" t="s">
        <v>60</v>
      </c>
      <c r="U178" t="s">
        <v>38</v>
      </c>
      <c r="V178" t="s">
        <v>38</v>
      </c>
      <c r="W178" t="s">
        <v>38</v>
      </c>
      <c r="X178" t="s">
        <v>38</v>
      </c>
      <c r="Y178" t="s">
        <v>38</v>
      </c>
      <c r="Z178" t="s">
        <v>37</v>
      </c>
      <c r="AA178">
        <v>0</v>
      </c>
      <c r="AB178">
        <v>0</v>
      </c>
      <c r="AC178" t="s">
        <v>39</v>
      </c>
      <c r="AD178" s="2" t="s">
        <v>2322</v>
      </c>
      <c r="AE178" t="s">
        <v>2263</v>
      </c>
      <c r="AF178" t="s">
        <v>828</v>
      </c>
    </row>
    <row r="179" spans="1:32" ht="45" x14ac:dyDescent="0.25">
      <c r="A179" s="3" t="s">
        <v>729</v>
      </c>
      <c r="B179" t="s">
        <v>832</v>
      </c>
      <c r="C179" t="s">
        <v>833</v>
      </c>
      <c r="D179" t="s">
        <v>834</v>
      </c>
      <c r="E179">
        <v>0</v>
      </c>
      <c r="F179">
        <v>0</v>
      </c>
      <c r="G179">
        <v>2</v>
      </c>
      <c r="H179">
        <v>0</v>
      </c>
      <c r="I179">
        <v>0</v>
      </c>
      <c r="J179">
        <v>80</v>
      </c>
      <c r="K179">
        <v>52</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835</v>
      </c>
      <c r="AE179" t="s">
        <v>836</v>
      </c>
      <c r="AF179" t="s">
        <v>832</v>
      </c>
    </row>
    <row r="180" spans="1:32" x14ac:dyDescent="0.25">
      <c r="A180" s="3" t="s">
        <v>729</v>
      </c>
      <c r="B180" t="s">
        <v>837</v>
      </c>
      <c r="C180" t="s">
        <v>43</v>
      </c>
      <c r="D180" t="s">
        <v>837</v>
      </c>
      <c r="E180">
        <v>0</v>
      </c>
      <c r="F180">
        <v>0</v>
      </c>
      <c r="G180">
        <v>0</v>
      </c>
      <c r="H180">
        <v>0</v>
      </c>
      <c r="I180">
        <v>0</v>
      </c>
      <c r="J180">
        <v>150</v>
      </c>
      <c r="K180">
        <v>69</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2323</v>
      </c>
      <c r="AF180" t="s">
        <v>837</v>
      </c>
    </row>
    <row r="181" spans="1:32" ht="30" x14ac:dyDescent="0.25">
      <c r="A181" s="3" t="s">
        <v>729</v>
      </c>
      <c r="B181" t="s">
        <v>840</v>
      </c>
      <c r="C181" t="s">
        <v>43</v>
      </c>
      <c r="D181" t="s">
        <v>841</v>
      </c>
      <c r="E181">
        <v>0</v>
      </c>
      <c r="F181">
        <v>0</v>
      </c>
      <c r="G181">
        <v>0</v>
      </c>
      <c r="H181">
        <v>0</v>
      </c>
      <c r="I181">
        <v>0</v>
      </c>
      <c r="J181">
        <v>124</v>
      </c>
      <c r="K181">
        <v>66</v>
      </c>
      <c r="L181" t="s">
        <v>36</v>
      </c>
      <c r="M181">
        <v>0</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842</v>
      </c>
      <c r="AE181" t="s">
        <v>2324</v>
      </c>
      <c r="AF181" t="s">
        <v>844</v>
      </c>
    </row>
    <row r="182" spans="1:32" x14ac:dyDescent="0.25">
      <c r="A182" s="3" t="s">
        <v>729</v>
      </c>
      <c r="B182" t="s">
        <v>845</v>
      </c>
      <c r="C182" t="s">
        <v>43</v>
      </c>
      <c r="D182" t="s">
        <v>845</v>
      </c>
      <c r="E182">
        <v>0</v>
      </c>
      <c r="F182">
        <v>0</v>
      </c>
      <c r="G182">
        <v>0</v>
      </c>
      <c r="H182">
        <v>1</v>
      </c>
      <c r="I182">
        <v>0</v>
      </c>
      <c r="J182">
        <v>163</v>
      </c>
      <c r="K182">
        <v>88</v>
      </c>
      <c r="L182" t="s">
        <v>36</v>
      </c>
      <c r="M182">
        <v>0</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2325</v>
      </c>
      <c r="AF182" t="s">
        <v>846</v>
      </c>
    </row>
    <row r="183" spans="1:32" x14ac:dyDescent="0.25">
      <c r="A183" s="3" t="s">
        <v>729</v>
      </c>
      <c r="B183" t="s">
        <v>847</v>
      </c>
      <c r="C183" t="s">
        <v>848</v>
      </c>
      <c r="D183" t="s">
        <v>849</v>
      </c>
      <c r="E183">
        <v>0</v>
      </c>
      <c r="F183">
        <v>0</v>
      </c>
      <c r="G183">
        <v>0</v>
      </c>
      <c r="H183">
        <v>0</v>
      </c>
      <c r="I183">
        <v>0</v>
      </c>
      <c r="J183">
        <v>141</v>
      </c>
      <c r="K183">
        <v>75</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2326</v>
      </c>
      <c r="AF183" t="s">
        <v>852</v>
      </c>
    </row>
    <row r="184" spans="1:32" x14ac:dyDescent="0.25">
      <c r="A184" s="3" t="s">
        <v>729</v>
      </c>
      <c r="B184" t="s">
        <v>853</v>
      </c>
      <c r="C184" t="s">
        <v>43</v>
      </c>
      <c r="D184" t="s">
        <v>854</v>
      </c>
      <c r="E184">
        <v>0</v>
      </c>
      <c r="F184">
        <v>0</v>
      </c>
      <c r="G184">
        <v>0</v>
      </c>
      <c r="H184">
        <v>0</v>
      </c>
      <c r="I184">
        <v>0</v>
      </c>
      <c r="J184">
        <v>89</v>
      </c>
      <c r="K184">
        <v>50</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2327</v>
      </c>
      <c r="AF184" t="s">
        <v>854</v>
      </c>
    </row>
    <row r="185" spans="1:32" x14ac:dyDescent="0.25">
      <c r="A185" s="3" t="s">
        <v>729</v>
      </c>
      <c r="B185" t="s">
        <v>857</v>
      </c>
      <c r="C185" t="s">
        <v>858</v>
      </c>
      <c r="D185" t="s">
        <v>859</v>
      </c>
      <c r="E185">
        <v>0</v>
      </c>
      <c r="F185">
        <v>0</v>
      </c>
      <c r="G185">
        <v>0</v>
      </c>
      <c r="H185">
        <v>0</v>
      </c>
      <c r="I185">
        <v>0</v>
      </c>
      <c r="J185">
        <v>122</v>
      </c>
      <c r="K185">
        <v>63</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860</v>
      </c>
      <c r="AF185" t="s">
        <v>861</v>
      </c>
    </row>
    <row r="186" spans="1:32" x14ac:dyDescent="0.25">
      <c r="A186" s="3" t="s">
        <v>729</v>
      </c>
      <c r="B186" t="s">
        <v>862</v>
      </c>
      <c r="C186" t="s">
        <v>863</v>
      </c>
      <c r="D186" t="s">
        <v>864</v>
      </c>
      <c r="E186">
        <v>0</v>
      </c>
      <c r="F186">
        <v>0</v>
      </c>
      <c r="G186">
        <v>0</v>
      </c>
      <c r="H186">
        <v>0</v>
      </c>
      <c r="I186">
        <v>0</v>
      </c>
      <c r="J186">
        <v>265</v>
      </c>
      <c r="K186">
        <v>182</v>
      </c>
      <c r="L186" t="s">
        <v>36</v>
      </c>
      <c r="M186">
        <v>0</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865</v>
      </c>
      <c r="AE186" t="s">
        <v>2326</v>
      </c>
      <c r="AF186" t="s">
        <v>867</v>
      </c>
    </row>
    <row r="187" spans="1:32" ht="30" x14ac:dyDescent="0.25">
      <c r="A187" s="3" t="s">
        <v>729</v>
      </c>
      <c r="B187" t="s">
        <v>868</v>
      </c>
      <c r="C187" t="s">
        <v>869</v>
      </c>
      <c r="D187" t="s">
        <v>868</v>
      </c>
      <c r="E187">
        <v>0</v>
      </c>
      <c r="F187">
        <v>0</v>
      </c>
      <c r="G187">
        <v>0</v>
      </c>
      <c r="H187">
        <v>0</v>
      </c>
      <c r="I187">
        <v>0</v>
      </c>
      <c r="J187">
        <v>70</v>
      </c>
      <c r="K187">
        <v>48</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545</v>
      </c>
      <c r="AF187" t="s">
        <v>868</v>
      </c>
    </row>
    <row r="188" spans="1:32" ht="45" x14ac:dyDescent="0.25">
      <c r="A188" s="3" t="s">
        <v>729</v>
      </c>
      <c r="B188" t="s">
        <v>502</v>
      </c>
      <c r="C188" t="s">
        <v>871</v>
      </c>
      <c r="D188" t="s">
        <v>872</v>
      </c>
      <c r="E188">
        <v>0</v>
      </c>
      <c r="F188">
        <v>0</v>
      </c>
      <c r="G188">
        <v>0</v>
      </c>
      <c r="H188">
        <v>0</v>
      </c>
      <c r="I188">
        <v>0</v>
      </c>
      <c r="J188">
        <v>59</v>
      </c>
      <c r="K188">
        <v>27</v>
      </c>
      <c r="L188" t="s">
        <v>36</v>
      </c>
      <c r="M188">
        <v>0</v>
      </c>
      <c r="N188">
        <v>0</v>
      </c>
      <c r="O188">
        <v>0</v>
      </c>
      <c r="P188" t="s">
        <v>37</v>
      </c>
      <c r="Q188" t="s">
        <v>37</v>
      </c>
      <c r="R188" t="s">
        <v>36</v>
      </c>
      <c r="S188" t="s">
        <v>37</v>
      </c>
      <c r="T188" t="s">
        <v>60</v>
      </c>
      <c r="U188" t="s">
        <v>60</v>
      </c>
      <c r="V188" t="s">
        <v>38</v>
      </c>
      <c r="W188" t="s">
        <v>38</v>
      </c>
      <c r="X188" t="s">
        <v>60</v>
      </c>
      <c r="Y188" t="s">
        <v>38</v>
      </c>
      <c r="Z188" t="s">
        <v>37</v>
      </c>
      <c r="AA188">
        <v>0</v>
      </c>
      <c r="AB188">
        <v>0</v>
      </c>
      <c r="AC188" t="s">
        <v>39</v>
      </c>
      <c r="AD188" s="2" t="s">
        <v>873</v>
      </c>
      <c r="AE188" t="s">
        <v>874</v>
      </c>
      <c r="AF188" t="s">
        <v>502</v>
      </c>
    </row>
    <row r="189" spans="1:32" x14ac:dyDescent="0.25">
      <c r="A189" s="3" t="s">
        <v>729</v>
      </c>
      <c r="B189" t="s">
        <v>875</v>
      </c>
      <c r="C189" t="s">
        <v>876</v>
      </c>
      <c r="D189" t="s">
        <v>875</v>
      </c>
      <c r="E189">
        <v>0</v>
      </c>
      <c r="F189">
        <v>0</v>
      </c>
      <c r="G189">
        <v>0</v>
      </c>
      <c r="H189">
        <v>0</v>
      </c>
      <c r="I189">
        <v>0</v>
      </c>
      <c r="J189">
        <v>98</v>
      </c>
      <c r="K189">
        <v>77</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877</v>
      </c>
      <c r="AE189" t="s">
        <v>2328</v>
      </c>
      <c r="AF189" t="s">
        <v>875</v>
      </c>
    </row>
    <row r="190" spans="1:32" x14ac:dyDescent="0.25">
      <c r="A190" s="3" t="s">
        <v>729</v>
      </c>
      <c r="B190" t="s">
        <v>878</v>
      </c>
      <c r="C190" t="s">
        <v>879</v>
      </c>
      <c r="D190" t="s">
        <v>878</v>
      </c>
      <c r="E190">
        <v>0</v>
      </c>
      <c r="F190">
        <v>0</v>
      </c>
      <c r="G190">
        <v>0</v>
      </c>
      <c r="H190">
        <v>0</v>
      </c>
      <c r="I190">
        <v>0</v>
      </c>
      <c r="J190">
        <v>103</v>
      </c>
      <c r="K190">
        <v>69</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2329</v>
      </c>
      <c r="AF190" t="s">
        <v>878</v>
      </c>
    </row>
    <row r="191" spans="1:32" ht="60" x14ac:dyDescent="0.25">
      <c r="A191" s="3" t="s">
        <v>729</v>
      </c>
      <c r="B191" t="s">
        <v>882</v>
      </c>
      <c r="C191" t="s">
        <v>883</v>
      </c>
      <c r="D191" t="s">
        <v>884</v>
      </c>
      <c r="E191">
        <v>0</v>
      </c>
      <c r="F191">
        <v>0</v>
      </c>
      <c r="G191">
        <v>0</v>
      </c>
      <c r="H191">
        <v>0</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885</v>
      </c>
      <c r="AE191" t="s">
        <v>2231</v>
      </c>
      <c r="AF191" t="s">
        <v>884</v>
      </c>
    </row>
    <row r="192" spans="1:32" ht="30" x14ac:dyDescent="0.25">
      <c r="A192" s="3" t="s">
        <v>729</v>
      </c>
      <c r="B192" t="s">
        <v>887</v>
      </c>
      <c r="C192" t="s">
        <v>888</v>
      </c>
      <c r="D192" t="s">
        <v>887</v>
      </c>
      <c r="E192">
        <v>9</v>
      </c>
      <c r="F192">
        <v>0</v>
      </c>
      <c r="G192">
        <v>0</v>
      </c>
      <c r="H192">
        <v>0</v>
      </c>
      <c r="I192">
        <v>12</v>
      </c>
      <c r="J192">
        <v>142</v>
      </c>
      <c r="K192">
        <v>100</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2330</v>
      </c>
      <c r="AE192" t="s">
        <v>2331</v>
      </c>
      <c r="AF192" t="s">
        <v>887</v>
      </c>
    </row>
    <row r="193" spans="1:32" ht="60" x14ac:dyDescent="0.25">
      <c r="A193" s="3" t="s">
        <v>729</v>
      </c>
      <c r="B193" t="s">
        <v>891</v>
      </c>
      <c r="C193" t="s">
        <v>892</v>
      </c>
      <c r="D193" t="s">
        <v>891</v>
      </c>
      <c r="E193">
        <v>3</v>
      </c>
      <c r="F193">
        <v>0</v>
      </c>
      <c r="G193">
        <v>0</v>
      </c>
      <c r="H193">
        <v>8</v>
      </c>
      <c r="I193">
        <v>7</v>
      </c>
      <c r="J193">
        <v>59</v>
      </c>
      <c r="K193">
        <v>55</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894</v>
      </c>
      <c r="AF193" t="s">
        <v>895</v>
      </c>
    </row>
    <row r="194" spans="1:32" x14ac:dyDescent="0.25">
      <c r="A194" s="3" t="s">
        <v>729</v>
      </c>
      <c r="B194" t="s">
        <v>896</v>
      </c>
      <c r="C194" t="s">
        <v>897</v>
      </c>
      <c r="D194" t="s">
        <v>898</v>
      </c>
      <c r="E194">
        <v>0</v>
      </c>
      <c r="F194">
        <v>0</v>
      </c>
      <c r="G194">
        <v>0</v>
      </c>
      <c r="H194">
        <v>0</v>
      </c>
      <c r="I194">
        <v>0</v>
      </c>
      <c r="J194">
        <v>133</v>
      </c>
      <c r="K194">
        <v>94</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2332</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2333</v>
      </c>
      <c r="AF195" t="s">
        <v>899</v>
      </c>
    </row>
    <row r="196" spans="1:32" x14ac:dyDescent="0.25">
      <c r="A196" s="3" t="s">
        <v>729</v>
      </c>
      <c r="B196" t="s">
        <v>902</v>
      </c>
      <c r="C196" t="s">
        <v>903</v>
      </c>
      <c r="D196" t="s">
        <v>904</v>
      </c>
      <c r="E196">
        <v>0</v>
      </c>
      <c r="F196">
        <v>0</v>
      </c>
      <c r="G196">
        <v>0</v>
      </c>
      <c r="H196">
        <v>0</v>
      </c>
      <c r="I196">
        <v>0</v>
      </c>
      <c r="J196">
        <v>49</v>
      </c>
      <c r="K196">
        <v>38</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905</v>
      </c>
      <c r="AE196" t="s">
        <v>540</v>
      </c>
      <c r="AF196" t="s">
        <v>904</v>
      </c>
    </row>
    <row r="197" spans="1:32" ht="30" x14ac:dyDescent="0.25">
      <c r="A197" s="3" t="s">
        <v>729</v>
      </c>
      <c r="B197" t="s">
        <v>907</v>
      </c>
      <c r="C197" t="s">
        <v>296</v>
      </c>
      <c r="D197" t="s">
        <v>296</v>
      </c>
      <c r="E197">
        <v>0</v>
      </c>
      <c r="F197">
        <v>0</v>
      </c>
      <c r="G197">
        <v>0</v>
      </c>
      <c r="H197">
        <v>0</v>
      </c>
      <c r="I197">
        <v>0</v>
      </c>
      <c r="J197">
        <v>96</v>
      </c>
      <c r="K197">
        <v>81</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2334</v>
      </c>
      <c r="AF197" t="s">
        <v>907</v>
      </c>
    </row>
    <row r="198" spans="1:32" ht="30" x14ac:dyDescent="0.25">
      <c r="A198" s="3" t="s">
        <v>729</v>
      </c>
      <c r="B198" t="s">
        <v>909</v>
      </c>
      <c r="C198" t="s">
        <v>910</v>
      </c>
      <c r="D198" t="s">
        <v>911</v>
      </c>
      <c r="E198">
        <v>102</v>
      </c>
      <c r="F198">
        <v>6</v>
      </c>
      <c r="G198">
        <v>0</v>
      </c>
      <c r="H198">
        <v>2</v>
      </c>
      <c r="I198">
        <v>12</v>
      </c>
      <c r="J198">
        <v>244</v>
      </c>
      <c r="K198">
        <v>189</v>
      </c>
      <c r="L198" t="s">
        <v>36</v>
      </c>
      <c r="M198">
        <v>15</v>
      </c>
      <c r="N198">
        <v>0</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2298</v>
      </c>
      <c r="AF198" t="s">
        <v>913</v>
      </c>
    </row>
    <row r="199" spans="1:32" x14ac:dyDescent="0.25">
      <c r="A199" s="3" t="s">
        <v>729</v>
      </c>
      <c r="B199" t="s">
        <v>914</v>
      </c>
      <c r="C199" t="s">
        <v>296</v>
      </c>
      <c r="D199" t="s">
        <v>915</v>
      </c>
      <c r="E199">
        <v>0</v>
      </c>
      <c r="F199">
        <v>0</v>
      </c>
      <c r="G199">
        <v>0</v>
      </c>
      <c r="H199">
        <v>0</v>
      </c>
      <c r="I199">
        <v>0</v>
      </c>
      <c r="J199">
        <v>141</v>
      </c>
      <c r="K199">
        <v>90</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2240</v>
      </c>
      <c r="AF199" t="s">
        <v>914</v>
      </c>
    </row>
    <row r="200" spans="1:32" x14ac:dyDescent="0.25">
      <c r="A200" s="3" t="s">
        <v>729</v>
      </c>
      <c r="B200" t="s">
        <v>917</v>
      </c>
      <c r="C200" t="s">
        <v>296</v>
      </c>
      <c r="D200" t="s">
        <v>917</v>
      </c>
      <c r="E200">
        <v>0</v>
      </c>
      <c r="F200">
        <v>0</v>
      </c>
      <c r="G200">
        <v>0</v>
      </c>
      <c r="H200">
        <v>0</v>
      </c>
      <c r="I200">
        <v>0</v>
      </c>
      <c r="J200">
        <v>91</v>
      </c>
      <c r="K200">
        <v>87</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2335</v>
      </c>
      <c r="AF200" t="s">
        <v>918</v>
      </c>
    </row>
    <row r="201" spans="1:32" ht="30" x14ac:dyDescent="0.25">
      <c r="A201" s="3" t="s">
        <v>729</v>
      </c>
      <c r="B201" t="s">
        <v>919</v>
      </c>
      <c r="C201" t="s">
        <v>296</v>
      </c>
      <c r="D201" t="s">
        <v>920</v>
      </c>
      <c r="E201">
        <v>1</v>
      </c>
      <c r="F201">
        <v>0</v>
      </c>
      <c r="G201">
        <v>0</v>
      </c>
      <c r="H201">
        <v>18</v>
      </c>
      <c r="I201">
        <v>14</v>
      </c>
      <c r="J201">
        <v>64</v>
      </c>
      <c r="K201">
        <v>19</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2336</v>
      </c>
      <c r="AF201" t="s">
        <v>918</v>
      </c>
    </row>
    <row r="202" spans="1:32" ht="45" x14ac:dyDescent="0.25">
      <c r="A202" s="3" t="s">
        <v>729</v>
      </c>
      <c r="B202" t="s">
        <v>923</v>
      </c>
      <c r="C202" t="s">
        <v>924</v>
      </c>
      <c r="D202" t="s">
        <v>925</v>
      </c>
      <c r="E202">
        <v>0</v>
      </c>
      <c r="F202">
        <v>0</v>
      </c>
      <c r="G202">
        <v>0</v>
      </c>
      <c r="H202">
        <v>0</v>
      </c>
      <c r="I202">
        <v>0</v>
      </c>
      <c r="J202">
        <v>136</v>
      </c>
      <c r="K202">
        <v>90</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3807</v>
      </c>
      <c r="AE202" t="s">
        <v>2337</v>
      </c>
      <c r="AF202" t="s">
        <v>927</v>
      </c>
    </row>
    <row r="203" spans="1:32" x14ac:dyDescent="0.25">
      <c r="A203" s="3" t="s">
        <v>729</v>
      </c>
      <c r="B203" t="s">
        <v>928</v>
      </c>
      <c r="C203" t="s">
        <v>929</v>
      </c>
      <c r="D203" t="s">
        <v>928</v>
      </c>
      <c r="E203">
        <v>15</v>
      </c>
      <c r="F203">
        <v>4</v>
      </c>
      <c r="G203">
        <v>3</v>
      </c>
      <c r="H203">
        <v>22</v>
      </c>
      <c r="I203">
        <v>7</v>
      </c>
      <c r="J203">
        <v>120</v>
      </c>
      <c r="K203">
        <v>88</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931</v>
      </c>
      <c r="AF203" t="s">
        <v>932</v>
      </c>
    </row>
    <row r="204" spans="1:32" x14ac:dyDescent="0.25">
      <c r="A204" s="3" t="s">
        <v>729</v>
      </c>
      <c r="B204" t="s">
        <v>933</v>
      </c>
      <c r="C204" t="s">
        <v>123</v>
      </c>
      <c r="D204" t="s">
        <v>123</v>
      </c>
      <c r="E204">
        <v>0</v>
      </c>
      <c r="F204">
        <v>0</v>
      </c>
      <c r="G204">
        <v>0</v>
      </c>
      <c r="H204">
        <v>0</v>
      </c>
      <c r="I204">
        <v>0</v>
      </c>
      <c r="J204">
        <v>168</v>
      </c>
      <c r="K204">
        <v>109</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934</v>
      </c>
      <c r="AF204" t="s">
        <v>933</v>
      </c>
    </row>
    <row r="205" spans="1:32" ht="30" x14ac:dyDescent="0.25">
      <c r="A205" s="3" t="s">
        <v>729</v>
      </c>
      <c r="B205" t="s">
        <v>935</v>
      </c>
      <c r="C205" t="s">
        <v>936</v>
      </c>
      <c r="D205" t="s">
        <v>935</v>
      </c>
      <c r="E205">
        <v>0</v>
      </c>
      <c r="F205">
        <v>0</v>
      </c>
      <c r="G205">
        <v>0</v>
      </c>
      <c r="H205">
        <v>0</v>
      </c>
      <c r="I205">
        <v>20</v>
      </c>
      <c r="J205">
        <v>223</v>
      </c>
      <c r="K205">
        <v>135</v>
      </c>
      <c r="L205" t="s">
        <v>36</v>
      </c>
      <c r="M205">
        <v>0</v>
      </c>
      <c r="N205">
        <v>0</v>
      </c>
      <c r="O205">
        <v>0</v>
      </c>
      <c r="P205" t="s">
        <v>37</v>
      </c>
      <c r="Q205" t="s">
        <v>37</v>
      </c>
      <c r="R205" t="s">
        <v>36</v>
      </c>
      <c r="S205" t="s">
        <v>37</v>
      </c>
      <c r="T205" t="s">
        <v>38</v>
      </c>
      <c r="U205" t="s">
        <v>38</v>
      </c>
      <c r="V205" t="s">
        <v>38</v>
      </c>
      <c r="W205" t="s">
        <v>38</v>
      </c>
      <c r="X205" t="s">
        <v>38</v>
      </c>
      <c r="Y205" t="s">
        <v>38</v>
      </c>
      <c r="Z205" t="s">
        <v>37</v>
      </c>
      <c r="AA205">
        <v>0</v>
      </c>
      <c r="AB205">
        <v>0</v>
      </c>
      <c r="AC205" t="s">
        <v>39</v>
      </c>
      <c r="AD205" s="2" t="s">
        <v>937</v>
      </c>
      <c r="AE205" t="s">
        <v>2188</v>
      </c>
      <c r="AF205" t="s">
        <v>935</v>
      </c>
    </row>
    <row r="206" spans="1:32" ht="45"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2338</v>
      </c>
      <c r="AE206" t="s">
        <v>2339</v>
      </c>
      <c r="AF206" t="s">
        <v>938</v>
      </c>
    </row>
    <row r="207" spans="1:32" x14ac:dyDescent="0.25">
      <c r="A207" s="3" t="s">
        <v>729</v>
      </c>
      <c r="B207" t="s">
        <v>941</v>
      </c>
      <c r="C207" t="s">
        <v>296</v>
      </c>
      <c r="D207" t="s">
        <v>942</v>
      </c>
      <c r="E207">
        <v>0</v>
      </c>
      <c r="F207">
        <v>0</v>
      </c>
      <c r="G207">
        <v>0</v>
      </c>
      <c r="H207">
        <v>1</v>
      </c>
      <c r="I207">
        <v>0</v>
      </c>
      <c r="J207">
        <v>220</v>
      </c>
      <c r="K207">
        <v>139</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2340</v>
      </c>
      <c r="AE207" t="s">
        <v>2268</v>
      </c>
      <c r="AF207" t="s">
        <v>941</v>
      </c>
    </row>
    <row r="208" spans="1:32" x14ac:dyDescent="0.25">
      <c r="A208" s="3" t="s">
        <v>729</v>
      </c>
      <c r="B208" t="s">
        <v>944</v>
      </c>
      <c r="C208" t="s">
        <v>945</v>
      </c>
      <c r="D208" t="s">
        <v>946</v>
      </c>
      <c r="E208">
        <v>0</v>
      </c>
      <c r="F208">
        <v>0</v>
      </c>
      <c r="G208">
        <v>0</v>
      </c>
      <c r="H208">
        <v>1</v>
      </c>
      <c r="I208">
        <v>29</v>
      </c>
      <c r="J208">
        <v>180</v>
      </c>
      <c r="K208">
        <v>99</v>
      </c>
      <c r="L208" t="s">
        <v>36</v>
      </c>
      <c r="M208">
        <v>3</v>
      </c>
      <c r="N208">
        <v>0</v>
      </c>
      <c r="O208">
        <v>0</v>
      </c>
      <c r="P208" t="s">
        <v>37</v>
      </c>
      <c r="Q208" t="s">
        <v>37</v>
      </c>
      <c r="R208" t="s">
        <v>36</v>
      </c>
      <c r="S208" t="s">
        <v>37</v>
      </c>
      <c r="T208" t="s">
        <v>38</v>
      </c>
      <c r="U208" t="s">
        <v>38</v>
      </c>
      <c r="V208" t="s">
        <v>38</v>
      </c>
      <c r="W208" t="s">
        <v>38</v>
      </c>
      <c r="X208" t="s">
        <v>38</v>
      </c>
      <c r="Y208" t="s">
        <v>38</v>
      </c>
      <c r="Z208" t="s">
        <v>37</v>
      </c>
      <c r="AA208">
        <v>0</v>
      </c>
      <c r="AB208">
        <v>0</v>
      </c>
      <c r="AC208" t="s">
        <v>39</v>
      </c>
      <c r="AD208" s="2" t="s">
        <v>947</v>
      </c>
      <c r="AE208" t="s">
        <v>2341</v>
      </c>
      <c r="AF208" t="s">
        <v>944</v>
      </c>
    </row>
    <row r="209" spans="1:32" ht="45"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22</v>
      </c>
      <c r="I210">
        <v>12</v>
      </c>
      <c r="J210">
        <v>110</v>
      </c>
      <c r="K210">
        <v>91</v>
      </c>
      <c r="L210" t="s">
        <v>36</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956</v>
      </c>
      <c r="AE210" t="s">
        <v>2342</v>
      </c>
      <c r="AF210" t="s">
        <v>955</v>
      </c>
    </row>
    <row r="211" spans="1:32" x14ac:dyDescent="0.25">
      <c r="A211" s="3" t="s">
        <v>729</v>
      </c>
      <c r="B211" t="s">
        <v>958</v>
      </c>
      <c r="C211" t="s">
        <v>959</v>
      </c>
      <c r="D211" t="s">
        <v>958</v>
      </c>
      <c r="E211">
        <v>0</v>
      </c>
      <c r="F211">
        <v>0</v>
      </c>
      <c r="G211">
        <v>0</v>
      </c>
      <c r="H211">
        <v>0</v>
      </c>
      <c r="I211">
        <v>0</v>
      </c>
      <c r="J211">
        <v>101</v>
      </c>
      <c r="K211">
        <v>79</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2343</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45" x14ac:dyDescent="0.25">
      <c r="A213" s="3" t="s">
        <v>729</v>
      </c>
      <c r="B213" t="s">
        <v>964</v>
      </c>
      <c r="C213" t="s">
        <v>296</v>
      </c>
      <c r="D213" t="s">
        <v>965</v>
      </c>
      <c r="E213">
        <v>0</v>
      </c>
      <c r="F213">
        <v>0</v>
      </c>
      <c r="G213">
        <v>0</v>
      </c>
      <c r="H213">
        <v>0</v>
      </c>
      <c r="I213">
        <v>0</v>
      </c>
      <c r="J213">
        <v>39</v>
      </c>
      <c r="K213">
        <v>35</v>
      </c>
      <c r="L213" t="s">
        <v>36</v>
      </c>
      <c r="M213">
        <v>0</v>
      </c>
      <c r="N213">
        <v>0</v>
      </c>
      <c r="O213">
        <v>0</v>
      </c>
      <c r="P213" t="s">
        <v>37</v>
      </c>
      <c r="Q213" t="s">
        <v>37</v>
      </c>
      <c r="R213" t="s">
        <v>36</v>
      </c>
      <c r="S213" t="s">
        <v>36</v>
      </c>
      <c r="T213" t="s">
        <v>38</v>
      </c>
      <c r="U213" t="s">
        <v>38</v>
      </c>
      <c r="V213" t="s">
        <v>38</v>
      </c>
      <c r="W213" t="s">
        <v>38</v>
      </c>
      <c r="X213" t="s">
        <v>38</v>
      </c>
      <c r="Y213" t="s">
        <v>38</v>
      </c>
      <c r="Z213" t="s">
        <v>36</v>
      </c>
      <c r="AA213">
        <v>8</v>
      </c>
      <c r="AB213">
        <v>0</v>
      </c>
      <c r="AC213" t="s">
        <v>38</v>
      </c>
      <c r="AD213" s="2" t="s">
        <v>966</v>
      </c>
      <c r="AE213" t="s">
        <v>2344</v>
      </c>
      <c r="AF213" t="s">
        <v>964</v>
      </c>
    </row>
    <row r="214" spans="1:32" x14ac:dyDescent="0.25">
      <c r="A214" s="3" t="s">
        <v>729</v>
      </c>
      <c r="B214" t="s">
        <v>968</v>
      </c>
      <c r="C214" t="s">
        <v>969</v>
      </c>
      <c r="D214" t="s">
        <v>968</v>
      </c>
      <c r="E214">
        <v>0</v>
      </c>
      <c r="F214">
        <v>0</v>
      </c>
      <c r="G214">
        <v>0</v>
      </c>
      <c r="H214">
        <v>0</v>
      </c>
      <c r="I214">
        <v>0</v>
      </c>
      <c r="J214">
        <v>143</v>
      </c>
      <c r="K214">
        <v>102</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2345</v>
      </c>
      <c r="AF214" t="s">
        <v>968</v>
      </c>
    </row>
    <row r="215" spans="1:32" ht="30" x14ac:dyDescent="0.25">
      <c r="A215" s="3" t="s">
        <v>729</v>
      </c>
      <c r="B215" t="s">
        <v>972</v>
      </c>
      <c r="C215" t="s">
        <v>973</v>
      </c>
      <c r="D215" t="s">
        <v>974</v>
      </c>
      <c r="E215">
        <v>0</v>
      </c>
      <c r="F215">
        <v>0</v>
      </c>
      <c r="G215">
        <v>0</v>
      </c>
      <c r="H215">
        <v>0</v>
      </c>
      <c r="I215">
        <v>0</v>
      </c>
      <c r="J215">
        <v>169</v>
      </c>
      <c r="K215">
        <v>115</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2346</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2347</v>
      </c>
      <c r="AF216" t="s">
        <v>978</v>
      </c>
    </row>
    <row r="217" spans="1:32" ht="30" x14ac:dyDescent="0.25">
      <c r="A217" s="3" t="s">
        <v>729</v>
      </c>
      <c r="B217" t="s">
        <v>981</v>
      </c>
      <c r="C217" t="s">
        <v>982</v>
      </c>
      <c r="D217" t="s">
        <v>983</v>
      </c>
      <c r="E217">
        <v>1</v>
      </c>
      <c r="F217">
        <v>1</v>
      </c>
      <c r="G217">
        <v>0</v>
      </c>
      <c r="H217">
        <v>1</v>
      </c>
      <c r="I217">
        <v>0</v>
      </c>
      <c r="J217">
        <v>57</v>
      </c>
      <c r="K217">
        <v>35</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984</v>
      </c>
      <c r="AE217" t="s">
        <v>2179</v>
      </c>
      <c r="AF217" t="s">
        <v>981</v>
      </c>
    </row>
    <row r="218" spans="1:32" x14ac:dyDescent="0.25">
      <c r="A218" s="3" t="s">
        <v>729</v>
      </c>
      <c r="B218" t="s">
        <v>986</v>
      </c>
      <c r="C218" t="s">
        <v>987</v>
      </c>
      <c r="D218" t="s">
        <v>988</v>
      </c>
      <c r="E218">
        <v>0</v>
      </c>
      <c r="F218">
        <v>0</v>
      </c>
      <c r="G218">
        <v>0</v>
      </c>
      <c r="H218">
        <v>1</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2348</v>
      </c>
      <c r="AF218" t="s">
        <v>986</v>
      </c>
    </row>
    <row r="219" spans="1:32" ht="60" x14ac:dyDescent="0.25">
      <c r="A219" s="3" t="s">
        <v>729</v>
      </c>
      <c r="B219" t="s">
        <v>991</v>
      </c>
      <c r="C219" t="s">
        <v>992</v>
      </c>
      <c r="D219" t="s">
        <v>993</v>
      </c>
      <c r="E219">
        <v>8</v>
      </c>
      <c r="F219">
        <v>32</v>
      </c>
      <c r="G219">
        <v>0</v>
      </c>
      <c r="H219">
        <v>14</v>
      </c>
      <c r="I219">
        <v>14</v>
      </c>
      <c r="J219">
        <v>110</v>
      </c>
      <c r="K219">
        <v>83</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3808</v>
      </c>
      <c r="AE219" t="s">
        <v>995</v>
      </c>
      <c r="AF219" t="s">
        <v>991</v>
      </c>
    </row>
    <row r="220" spans="1:32" x14ac:dyDescent="0.25">
      <c r="A220" s="3" t="s">
        <v>729</v>
      </c>
      <c r="B220" t="s">
        <v>996</v>
      </c>
      <c r="C220" t="s">
        <v>997</v>
      </c>
      <c r="D220" t="s">
        <v>996</v>
      </c>
      <c r="E220">
        <v>20</v>
      </c>
      <c r="F220">
        <v>63</v>
      </c>
      <c r="G220">
        <v>0</v>
      </c>
      <c r="H220">
        <v>13</v>
      </c>
      <c r="I220">
        <v>6</v>
      </c>
      <c r="J220">
        <v>102</v>
      </c>
      <c r="K220">
        <v>75</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2349</v>
      </c>
      <c r="AF220" t="s">
        <v>1000</v>
      </c>
    </row>
    <row r="221" spans="1:32" x14ac:dyDescent="0.25">
      <c r="A221" s="3" t="s">
        <v>729</v>
      </c>
      <c r="B221" t="s">
        <v>1001</v>
      </c>
      <c r="C221" t="s">
        <v>997</v>
      </c>
      <c r="D221" t="s">
        <v>996</v>
      </c>
      <c r="E221">
        <v>63</v>
      </c>
      <c r="F221">
        <v>63</v>
      </c>
      <c r="G221">
        <v>0</v>
      </c>
      <c r="H221">
        <v>13</v>
      </c>
      <c r="I221">
        <v>6</v>
      </c>
      <c r="J221">
        <v>42</v>
      </c>
      <c r="K221">
        <v>14</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2350</v>
      </c>
      <c r="AF221" t="s">
        <v>1000</v>
      </c>
    </row>
    <row r="222" spans="1:32" x14ac:dyDescent="0.25">
      <c r="A222" s="3" t="s">
        <v>729</v>
      </c>
      <c r="B222" t="s">
        <v>1003</v>
      </c>
      <c r="C222" t="s">
        <v>1004</v>
      </c>
      <c r="D222" t="s">
        <v>1005</v>
      </c>
      <c r="E222">
        <v>0</v>
      </c>
      <c r="F222">
        <v>0</v>
      </c>
      <c r="G222">
        <v>0</v>
      </c>
      <c r="H222">
        <v>0</v>
      </c>
      <c r="I222">
        <v>0</v>
      </c>
      <c r="J222">
        <v>86</v>
      </c>
      <c r="K222">
        <v>57</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2240</v>
      </c>
      <c r="AF222" t="s">
        <v>1008</v>
      </c>
    </row>
    <row r="223" spans="1:32" ht="30" x14ac:dyDescent="0.25">
      <c r="A223" s="3" t="s">
        <v>729</v>
      </c>
      <c r="B223" t="s">
        <v>1009</v>
      </c>
      <c r="C223" t="s">
        <v>1010</v>
      </c>
      <c r="D223" t="s">
        <v>1009</v>
      </c>
      <c r="E223">
        <v>0</v>
      </c>
      <c r="F223">
        <v>0</v>
      </c>
      <c r="G223">
        <v>0</v>
      </c>
      <c r="H223">
        <v>1</v>
      </c>
      <c r="I223">
        <v>16</v>
      </c>
      <c r="J223">
        <v>96</v>
      </c>
      <c r="K223">
        <v>81</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2211</v>
      </c>
      <c r="AF223" t="s">
        <v>1013</v>
      </c>
    </row>
    <row r="224" spans="1:32" ht="30" x14ac:dyDescent="0.25">
      <c r="A224" s="3" t="s">
        <v>729</v>
      </c>
      <c r="B224" t="s">
        <v>1014</v>
      </c>
      <c r="C224" t="s">
        <v>1015</v>
      </c>
      <c r="D224" t="s">
        <v>1016</v>
      </c>
      <c r="E224">
        <v>0</v>
      </c>
      <c r="F224">
        <v>0</v>
      </c>
      <c r="G224">
        <v>0</v>
      </c>
      <c r="H224">
        <v>0</v>
      </c>
      <c r="I224">
        <v>0</v>
      </c>
      <c r="J224">
        <v>114</v>
      </c>
      <c r="K224">
        <v>104</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2351</v>
      </c>
      <c r="AF224" t="s">
        <v>1019</v>
      </c>
    </row>
    <row r="225" spans="1:32" x14ac:dyDescent="0.25">
      <c r="A225" s="3" t="s">
        <v>729</v>
      </c>
      <c r="B225" t="s">
        <v>1020</v>
      </c>
      <c r="C225" t="s">
        <v>1021</v>
      </c>
      <c r="D225" t="s">
        <v>1020</v>
      </c>
      <c r="E225">
        <v>17</v>
      </c>
      <c r="F225">
        <v>0</v>
      </c>
      <c r="G225">
        <v>0</v>
      </c>
      <c r="H225">
        <v>19</v>
      </c>
      <c r="I225">
        <v>18</v>
      </c>
      <c r="J225">
        <v>102</v>
      </c>
      <c r="K225">
        <v>53</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112</v>
      </c>
      <c r="AE225" t="s">
        <v>1022</v>
      </c>
      <c r="AF225" t="s">
        <v>1023</v>
      </c>
    </row>
    <row r="226" spans="1:32" x14ac:dyDescent="0.25">
      <c r="A226" s="3" t="s">
        <v>729</v>
      </c>
      <c r="B226" t="s">
        <v>1024</v>
      </c>
      <c r="C226" t="s">
        <v>1025</v>
      </c>
      <c r="D226" t="s">
        <v>1026</v>
      </c>
      <c r="E226">
        <v>0</v>
      </c>
      <c r="F226">
        <v>0</v>
      </c>
      <c r="G226">
        <v>0</v>
      </c>
      <c r="H226">
        <v>0</v>
      </c>
      <c r="I226">
        <v>0</v>
      </c>
      <c r="J226">
        <v>230</v>
      </c>
      <c r="K226">
        <v>168</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1027</v>
      </c>
      <c r="AE226" t="s">
        <v>2352</v>
      </c>
      <c r="AF226" t="s">
        <v>1026</v>
      </c>
    </row>
    <row r="227" spans="1:32" x14ac:dyDescent="0.25">
      <c r="A227" s="3" t="s">
        <v>729</v>
      </c>
      <c r="B227" t="s">
        <v>1029</v>
      </c>
      <c r="C227" t="s">
        <v>1030</v>
      </c>
      <c r="D227" t="s">
        <v>1029</v>
      </c>
      <c r="E227">
        <v>0</v>
      </c>
      <c r="F227">
        <v>0</v>
      </c>
      <c r="G227">
        <v>0</v>
      </c>
      <c r="H227">
        <v>0</v>
      </c>
      <c r="I227">
        <v>0</v>
      </c>
      <c r="J227">
        <v>121</v>
      </c>
      <c r="K227">
        <v>96</v>
      </c>
      <c r="L227" t="s">
        <v>36</v>
      </c>
      <c r="M227">
        <v>0</v>
      </c>
      <c r="N227">
        <v>0</v>
      </c>
      <c r="O227">
        <v>0</v>
      </c>
      <c r="P227" t="s">
        <v>36</v>
      </c>
      <c r="Q227" t="s">
        <v>37</v>
      </c>
      <c r="R227" t="s">
        <v>36</v>
      </c>
      <c r="S227" t="s">
        <v>37</v>
      </c>
      <c r="T227" t="s">
        <v>38</v>
      </c>
      <c r="U227" t="s">
        <v>38</v>
      </c>
      <c r="V227" t="s">
        <v>38</v>
      </c>
      <c r="W227" t="s">
        <v>38</v>
      </c>
      <c r="X227" t="s">
        <v>38</v>
      </c>
      <c r="Y227" t="s">
        <v>38</v>
      </c>
      <c r="Z227" t="s">
        <v>37</v>
      </c>
      <c r="AA227">
        <v>0</v>
      </c>
      <c r="AB227">
        <v>0</v>
      </c>
      <c r="AC227" t="s">
        <v>39</v>
      </c>
      <c r="AD227" s="2" t="s">
        <v>216</v>
      </c>
      <c r="AE227" t="s">
        <v>2353</v>
      </c>
      <c r="AF227" t="s">
        <v>1029</v>
      </c>
    </row>
    <row r="228" spans="1:32" x14ac:dyDescent="0.25">
      <c r="A228" s="3" t="s">
        <v>729</v>
      </c>
      <c r="B228" t="s">
        <v>1032</v>
      </c>
      <c r="C228" t="s">
        <v>1033</v>
      </c>
      <c r="D228" t="s">
        <v>1034</v>
      </c>
      <c r="E228">
        <v>0</v>
      </c>
      <c r="F228">
        <v>0</v>
      </c>
      <c r="G228">
        <v>0</v>
      </c>
      <c r="H228">
        <v>0</v>
      </c>
      <c r="I228">
        <v>1</v>
      </c>
      <c r="J228">
        <v>32</v>
      </c>
      <c r="K228">
        <v>29</v>
      </c>
      <c r="L228" t="s">
        <v>36</v>
      </c>
      <c r="M228">
        <v>0</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2354</v>
      </c>
      <c r="AF228" t="s">
        <v>1037</v>
      </c>
    </row>
    <row r="229" spans="1:32" ht="30"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2355</v>
      </c>
      <c r="AF229" t="s">
        <v>1039</v>
      </c>
    </row>
    <row r="230" spans="1:32" ht="45" x14ac:dyDescent="0.25">
      <c r="A230" s="3" t="s">
        <v>1038</v>
      </c>
      <c r="B230" t="s">
        <v>1043</v>
      </c>
      <c r="C230" t="s">
        <v>1044</v>
      </c>
      <c r="D230" t="s">
        <v>1045</v>
      </c>
      <c r="E230">
        <v>0</v>
      </c>
      <c r="F230">
        <v>0</v>
      </c>
      <c r="G230">
        <v>0</v>
      </c>
      <c r="H230">
        <v>0</v>
      </c>
      <c r="I230">
        <v>0</v>
      </c>
      <c r="J230">
        <v>39</v>
      </c>
      <c r="K230">
        <v>38</v>
      </c>
      <c r="L230" t="s">
        <v>36</v>
      </c>
      <c r="M230">
        <v>0</v>
      </c>
      <c r="N230">
        <v>0</v>
      </c>
      <c r="O230">
        <v>0</v>
      </c>
      <c r="P230" t="s">
        <v>37</v>
      </c>
      <c r="Q230" t="s">
        <v>37</v>
      </c>
      <c r="R230" t="s">
        <v>37</v>
      </c>
      <c r="S230" t="s">
        <v>37</v>
      </c>
      <c r="T230" t="s">
        <v>38</v>
      </c>
      <c r="U230" t="s">
        <v>38</v>
      </c>
      <c r="V230" t="s">
        <v>38</v>
      </c>
      <c r="W230" t="s">
        <v>38</v>
      </c>
      <c r="X230" t="s">
        <v>38</v>
      </c>
      <c r="Y230" t="s">
        <v>38</v>
      </c>
      <c r="Z230" t="s">
        <v>37</v>
      </c>
      <c r="AA230">
        <v>0</v>
      </c>
      <c r="AB230">
        <v>0</v>
      </c>
      <c r="AC230" t="s">
        <v>39</v>
      </c>
      <c r="AD230" s="2" t="s">
        <v>1046</v>
      </c>
      <c r="AE230" t="s">
        <v>2356</v>
      </c>
      <c r="AF230" t="s">
        <v>1047</v>
      </c>
    </row>
    <row r="231" spans="1:32" ht="60" x14ac:dyDescent="0.25">
      <c r="A231" s="3" t="s">
        <v>1048</v>
      </c>
      <c r="B231" t="s">
        <v>1049</v>
      </c>
      <c r="C231" t="s">
        <v>1050</v>
      </c>
      <c r="D231" t="s">
        <v>1049</v>
      </c>
      <c r="E231">
        <v>0</v>
      </c>
      <c r="F231">
        <v>0</v>
      </c>
      <c r="G231">
        <v>0</v>
      </c>
      <c r="H231">
        <v>0</v>
      </c>
      <c r="I231">
        <v>0</v>
      </c>
      <c r="J231">
        <v>22</v>
      </c>
      <c r="K231">
        <v>17</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1052</v>
      </c>
      <c r="AF231" t="s">
        <v>1053</v>
      </c>
    </row>
    <row r="232" spans="1:32" x14ac:dyDescent="0.25">
      <c r="A232" s="3" t="s">
        <v>1048</v>
      </c>
      <c r="B232" t="s">
        <v>1054</v>
      </c>
      <c r="C232" t="s">
        <v>1055</v>
      </c>
      <c r="D232" t="s">
        <v>1054</v>
      </c>
      <c r="E232">
        <v>0</v>
      </c>
      <c r="F232">
        <v>0</v>
      </c>
      <c r="G232">
        <v>0</v>
      </c>
      <c r="H232">
        <v>0</v>
      </c>
      <c r="I232">
        <v>0</v>
      </c>
      <c r="J232">
        <v>39</v>
      </c>
      <c r="K232">
        <v>36</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2297</v>
      </c>
      <c r="AF232" t="s">
        <v>1057</v>
      </c>
    </row>
    <row r="233" spans="1:32" x14ac:dyDescent="0.25">
      <c r="A233" s="3" t="s">
        <v>1058</v>
      </c>
      <c r="B233" t="s">
        <v>1059</v>
      </c>
      <c r="C233" t="s">
        <v>1060</v>
      </c>
      <c r="D233" t="s">
        <v>1059</v>
      </c>
      <c r="E233">
        <v>0</v>
      </c>
      <c r="F233">
        <v>0</v>
      </c>
      <c r="G233">
        <v>0</v>
      </c>
      <c r="H233">
        <v>0</v>
      </c>
      <c r="I233">
        <v>0</v>
      </c>
      <c r="J233">
        <v>186</v>
      </c>
      <c r="K233">
        <v>137</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1062</v>
      </c>
      <c r="AF233" t="s">
        <v>1059</v>
      </c>
    </row>
    <row r="234" spans="1:32" ht="30" x14ac:dyDescent="0.25">
      <c r="A234" s="3" t="s">
        <v>1058</v>
      </c>
      <c r="B234" t="s">
        <v>1063</v>
      </c>
      <c r="C234" t="s">
        <v>1064</v>
      </c>
      <c r="D234" t="s">
        <v>1063</v>
      </c>
      <c r="E234">
        <v>0</v>
      </c>
      <c r="F234">
        <v>0</v>
      </c>
      <c r="G234">
        <v>0</v>
      </c>
      <c r="H234">
        <v>13</v>
      </c>
      <c r="I234">
        <v>1</v>
      </c>
      <c r="J234">
        <v>126</v>
      </c>
      <c r="K234">
        <v>83</v>
      </c>
      <c r="L234" t="s">
        <v>36</v>
      </c>
      <c r="M234">
        <v>6</v>
      </c>
      <c r="N234">
        <v>0</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2355</v>
      </c>
      <c r="AF234" t="s">
        <v>1063</v>
      </c>
    </row>
    <row r="235" spans="1:32" x14ac:dyDescent="0.25">
      <c r="A235" s="3" t="s">
        <v>1058</v>
      </c>
      <c r="B235" t="s">
        <v>1066</v>
      </c>
      <c r="C235" t="s">
        <v>1067</v>
      </c>
      <c r="D235" t="s">
        <v>1068</v>
      </c>
      <c r="E235">
        <v>0</v>
      </c>
      <c r="F235">
        <v>0</v>
      </c>
      <c r="G235">
        <v>0</v>
      </c>
      <c r="H235">
        <v>0</v>
      </c>
      <c r="I235">
        <v>0</v>
      </c>
      <c r="J235">
        <v>60</v>
      </c>
      <c r="K235">
        <v>49</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1069</v>
      </c>
      <c r="AE235" t="s">
        <v>2357</v>
      </c>
      <c r="AF235" t="s">
        <v>1066</v>
      </c>
    </row>
    <row r="236" spans="1:32" x14ac:dyDescent="0.25">
      <c r="A236" s="3" t="s">
        <v>1058</v>
      </c>
      <c r="B236" t="s">
        <v>1071</v>
      </c>
      <c r="C236" t="s">
        <v>1072</v>
      </c>
      <c r="D236" t="s">
        <v>1071</v>
      </c>
      <c r="E236">
        <v>0</v>
      </c>
      <c r="F236">
        <v>0</v>
      </c>
      <c r="G236">
        <v>0</v>
      </c>
      <c r="H236">
        <v>0</v>
      </c>
      <c r="I236">
        <v>5</v>
      </c>
      <c r="J236">
        <v>51</v>
      </c>
      <c r="K236">
        <v>23</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2358</v>
      </c>
      <c r="AF236" t="s">
        <v>1071</v>
      </c>
    </row>
    <row r="237" spans="1:32" x14ac:dyDescent="0.25">
      <c r="A237" s="3" t="s">
        <v>1058</v>
      </c>
      <c r="B237" t="s">
        <v>1075</v>
      </c>
      <c r="C237" t="s">
        <v>1076</v>
      </c>
      <c r="D237" t="s">
        <v>1075</v>
      </c>
      <c r="E237">
        <v>0</v>
      </c>
      <c r="F237">
        <v>0</v>
      </c>
      <c r="G237">
        <v>0</v>
      </c>
      <c r="H237">
        <v>0</v>
      </c>
      <c r="I237">
        <v>0</v>
      </c>
      <c r="J237">
        <v>60</v>
      </c>
      <c r="K237">
        <v>42</v>
      </c>
      <c r="L237" t="s">
        <v>36</v>
      </c>
      <c r="M237">
        <v>0</v>
      </c>
      <c r="N237">
        <v>0</v>
      </c>
      <c r="O237">
        <v>0</v>
      </c>
      <c r="P237" t="s">
        <v>37</v>
      </c>
      <c r="Q237" t="s">
        <v>37</v>
      </c>
      <c r="R237" t="s">
        <v>37</v>
      </c>
      <c r="S237" t="s">
        <v>37</v>
      </c>
      <c r="T237" t="s">
        <v>38</v>
      </c>
      <c r="U237" t="s">
        <v>38</v>
      </c>
      <c r="V237" t="s">
        <v>38</v>
      </c>
      <c r="W237" t="s">
        <v>38</v>
      </c>
      <c r="X237" t="s">
        <v>38</v>
      </c>
      <c r="Y237" t="s">
        <v>38</v>
      </c>
      <c r="Z237" t="s">
        <v>37</v>
      </c>
      <c r="AA237">
        <v>0</v>
      </c>
      <c r="AB237">
        <v>0</v>
      </c>
      <c r="AC237" t="s">
        <v>39</v>
      </c>
      <c r="AD237" s="2" t="s">
        <v>1077</v>
      </c>
      <c r="AE237" t="s">
        <v>2359</v>
      </c>
      <c r="AF237" t="s">
        <v>1075</v>
      </c>
    </row>
    <row r="238" spans="1:32" x14ac:dyDescent="0.25">
      <c r="A238" s="3" t="s">
        <v>1058</v>
      </c>
      <c r="B238" t="s">
        <v>1079</v>
      </c>
      <c r="C238" t="s">
        <v>1080</v>
      </c>
      <c r="D238" t="s">
        <v>1079</v>
      </c>
      <c r="E238">
        <v>0</v>
      </c>
      <c r="F238">
        <v>1</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2360</v>
      </c>
      <c r="AF238" t="s">
        <v>1082</v>
      </c>
    </row>
    <row r="239" spans="1:32" ht="45"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2361</v>
      </c>
      <c r="AF239" t="s">
        <v>1084</v>
      </c>
    </row>
    <row r="240" spans="1:32" ht="30" x14ac:dyDescent="0.25">
      <c r="A240" s="3" t="s">
        <v>1083</v>
      </c>
      <c r="B240" t="s">
        <v>1088</v>
      </c>
      <c r="C240" t="s">
        <v>1089</v>
      </c>
      <c r="D240" t="s">
        <v>1088</v>
      </c>
      <c r="E240">
        <v>0</v>
      </c>
      <c r="F240">
        <v>0</v>
      </c>
      <c r="G240">
        <v>0</v>
      </c>
      <c r="H240">
        <v>0</v>
      </c>
      <c r="I240">
        <v>0</v>
      </c>
      <c r="J240">
        <v>60</v>
      </c>
      <c r="K240">
        <v>52</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2362</v>
      </c>
      <c r="AF240" t="s">
        <v>1088</v>
      </c>
    </row>
    <row r="241" spans="1:32"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11</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2363</v>
      </c>
      <c r="AF242" t="s">
        <v>1102</v>
      </c>
    </row>
    <row r="243" spans="1:32" x14ac:dyDescent="0.25">
      <c r="A243" s="3" t="s">
        <v>1083</v>
      </c>
      <c r="B243" t="s">
        <v>1103</v>
      </c>
      <c r="C243" t="s">
        <v>1104</v>
      </c>
      <c r="D243" t="s">
        <v>1105</v>
      </c>
      <c r="E243">
        <v>0</v>
      </c>
      <c r="F243">
        <v>0</v>
      </c>
      <c r="G243">
        <v>0</v>
      </c>
      <c r="H243">
        <v>0</v>
      </c>
      <c r="I243">
        <v>0</v>
      </c>
      <c r="J243">
        <v>117</v>
      </c>
      <c r="K243">
        <v>58</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2364</v>
      </c>
      <c r="AF243" t="s">
        <v>1108</v>
      </c>
    </row>
    <row r="244" spans="1:32" x14ac:dyDescent="0.25">
      <c r="A244" s="3" t="s">
        <v>1083</v>
      </c>
      <c r="B244" t="s">
        <v>1109</v>
      </c>
      <c r="C244" t="s">
        <v>1110</v>
      </c>
      <c r="D244" t="s">
        <v>1111</v>
      </c>
      <c r="E244">
        <v>0</v>
      </c>
      <c r="F244">
        <v>0</v>
      </c>
      <c r="G244">
        <v>0</v>
      </c>
      <c r="H244">
        <v>0</v>
      </c>
      <c r="I244">
        <v>0</v>
      </c>
      <c r="J244">
        <v>140</v>
      </c>
      <c r="K244">
        <v>88</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1112</v>
      </c>
      <c r="AE244" t="s">
        <v>2365</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2366</v>
      </c>
      <c r="AF245" t="s">
        <v>1114</v>
      </c>
    </row>
    <row r="246" spans="1:32" x14ac:dyDescent="0.25">
      <c r="A246" s="3" t="s">
        <v>1083</v>
      </c>
      <c r="B246" t="s">
        <v>1118</v>
      </c>
      <c r="C246" t="s">
        <v>296</v>
      </c>
      <c r="D246" t="s">
        <v>1119</v>
      </c>
      <c r="E246">
        <v>0</v>
      </c>
      <c r="F246">
        <v>0</v>
      </c>
      <c r="G246">
        <v>0</v>
      </c>
      <c r="H246">
        <v>0</v>
      </c>
      <c r="I246">
        <v>0</v>
      </c>
      <c r="J246">
        <v>151</v>
      </c>
      <c r="K246">
        <v>105</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2367</v>
      </c>
      <c r="AF246" t="s">
        <v>1118</v>
      </c>
    </row>
    <row r="247" spans="1:32" ht="30" x14ac:dyDescent="0.25">
      <c r="A247" s="3" t="s">
        <v>1083</v>
      </c>
      <c r="B247" t="s">
        <v>1122</v>
      </c>
      <c r="C247" t="s">
        <v>1123</v>
      </c>
      <c r="D247" t="s">
        <v>1122</v>
      </c>
      <c r="E247">
        <v>0</v>
      </c>
      <c r="F247">
        <v>0</v>
      </c>
      <c r="G247">
        <v>0</v>
      </c>
      <c r="H247">
        <v>0</v>
      </c>
      <c r="I247">
        <v>0</v>
      </c>
      <c r="J247">
        <v>151</v>
      </c>
      <c r="K247">
        <v>90</v>
      </c>
      <c r="L247" t="s">
        <v>36</v>
      </c>
      <c r="M247">
        <v>0</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1125</v>
      </c>
      <c r="AF247" t="s">
        <v>1122</v>
      </c>
    </row>
    <row r="248" spans="1:32" x14ac:dyDescent="0.25">
      <c r="A248" s="3" t="s">
        <v>1083</v>
      </c>
      <c r="B248" t="s">
        <v>1126</v>
      </c>
      <c r="C248" t="s">
        <v>1127</v>
      </c>
      <c r="D248" t="s">
        <v>1128</v>
      </c>
      <c r="E248">
        <v>0</v>
      </c>
      <c r="F248">
        <v>0</v>
      </c>
      <c r="G248">
        <v>0</v>
      </c>
      <c r="H248">
        <v>0</v>
      </c>
      <c r="I248">
        <v>0</v>
      </c>
      <c r="J248">
        <v>158</v>
      </c>
      <c r="K248">
        <v>86</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1129</v>
      </c>
      <c r="AE248" t="s">
        <v>2368</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1132</v>
      </c>
      <c r="AE249" t="s">
        <v>2369</v>
      </c>
      <c r="AF249" t="s">
        <v>1126</v>
      </c>
    </row>
    <row r="250" spans="1:32" x14ac:dyDescent="0.25">
      <c r="A250" s="3" t="s">
        <v>1083</v>
      </c>
      <c r="B250" t="s">
        <v>1134</v>
      </c>
      <c r="C250" t="s">
        <v>1135</v>
      </c>
      <c r="D250" t="s">
        <v>1134</v>
      </c>
      <c r="E250">
        <v>0</v>
      </c>
      <c r="F250">
        <v>0</v>
      </c>
      <c r="G250">
        <v>0</v>
      </c>
      <c r="H250">
        <v>0</v>
      </c>
      <c r="I250">
        <v>0</v>
      </c>
      <c r="J250">
        <v>121</v>
      </c>
      <c r="K250">
        <v>84</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1136</v>
      </c>
      <c r="AE250" t="s">
        <v>1137</v>
      </c>
      <c r="AF250" t="s">
        <v>1138</v>
      </c>
    </row>
    <row r="251" spans="1:32" x14ac:dyDescent="0.25">
      <c r="A251" s="3" t="s">
        <v>1083</v>
      </c>
      <c r="B251" t="s">
        <v>1139</v>
      </c>
      <c r="C251" t="s">
        <v>1140</v>
      </c>
      <c r="D251" t="s">
        <v>1139</v>
      </c>
      <c r="E251">
        <v>0</v>
      </c>
      <c r="F251">
        <v>0</v>
      </c>
      <c r="G251">
        <v>0</v>
      </c>
      <c r="H251">
        <v>0</v>
      </c>
      <c r="I251">
        <v>0</v>
      </c>
      <c r="J251">
        <v>138</v>
      </c>
      <c r="K251">
        <v>103</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2370</v>
      </c>
      <c r="AF251" t="s">
        <v>1139</v>
      </c>
    </row>
    <row r="252" spans="1:32" ht="30" x14ac:dyDescent="0.25">
      <c r="A252" s="3" t="s">
        <v>1083</v>
      </c>
      <c r="B252" t="s">
        <v>1143</v>
      </c>
      <c r="C252" t="s">
        <v>296</v>
      </c>
      <c r="D252" t="s">
        <v>296</v>
      </c>
      <c r="E252">
        <v>0</v>
      </c>
      <c r="F252">
        <v>0</v>
      </c>
      <c r="G252">
        <v>0</v>
      </c>
      <c r="H252">
        <v>0</v>
      </c>
      <c r="I252">
        <v>0</v>
      </c>
      <c r="J252">
        <v>51</v>
      </c>
      <c r="K252">
        <v>49</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2371</v>
      </c>
      <c r="AF252" t="s">
        <v>1146</v>
      </c>
    </row>
    <row r="253" spans="1:32" x14ac:dyDescent="0.25">
      <c r="A253" s="3" t="s">
        <v>1083</v>
      </c>
      <c r="B253" t="s">
        <v>1147</v>
      </c>
      <c r="C253" t="s">
        <v>1148</v>
      </c>
      <c r="D253" t="s">
        <v>1147</v>
      </c>
      <c r="E253">
        <v>0</v>
      </c>
      <c r="F253">
        <v>0</v>
      </c>
      <c r="G253">
        <v>0</v>
      </c>
      <c r="H253">
        <v>0</v>
      </c>
      <c r="I253">
        <v>0</v>
      </c>
      <c r="J253">
        <v>100</v>
      </c>
      <c r="K253">
        <v>64</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2323</v>
      </c>
      <c r="AF253" t="s">
        <v>1147</v>
      </c>
    </row>
    <row r="254" spans="1:32" ht="30" x14ac:dyDescent="0.25">
      <c r="A254" s="3" t="s">
        <v>1083</v>
      </c>
      <c r="B254" t="s">
        <v>1150</v>
      </c>
      <c r="C254" t="s">
        <v>1151</v>
      </c>
      <c r="D254" t="s">
        <v>1152</v>
      </c>
      <c r="E254">
        <v>0</v>
      </c>
      <c r="F254">
        <v>0</v>
      </c>
      <c r="G254">
        <v>0</v>
      </c>
      <c r="H254">
        <v>0</v>
      </c>
      <c r="I254">
        <v>0</v>
      </c>
      <c r="J254">
        <v>128</v>
      </c>
      <c r="K254">
        <v>77</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2372</v>
      </c>
      <c r="AF254" t="s">
        <v>1152</v>
      </c>
    </row>
    <row r="255" spans="1:32" ht="30" x14ac:dyDescent="0.25">
      <c r="A255" s="3" t="s">
        <v>1083</v>
      </c>
      <c r="B255" t="s">
        <v>1154</v>
      </c>
      <c r="C255" t="s">
        <v>43</v>
      </c>
      <c r="D255" t="s">
        <v>1154</v>
      </c>
      <c r="E255">
        <v>0</v>
      </c>
      <c r="F255">
        <v>0</v>
      </c>
      <c r="G255">
        <v>0</v>
      </c>
      <c r="H255">
        <v>0</v>
      </c>
      <c r="I255">
        <v>0</v>
      </c>
      <c r="J255">
        <v>130</v>
      </c>
      <c r="K255">
        <v>83</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1155</v>
      </c>
      <c r="AE255" t="s">
        <v>2365</v>
      </c>
      <c r="AF255" t="s">
        <v>1154</v>
      </c>
    </row>
    <row r="256" spans="1:32" ht="30" x14ac:dyDescent="0.25">
      <c r="A256" s="3" t="s">
        <v>1083</v>
      </c>
      <c r="B256" t="s">
        <v>1156</v>
      </c>
      <c r="C256" t="s">
        <v>43</v>
      </c>
      <c r="D256" t="s">
        <v>1154</v>
      </c>
      <c r="E256">
        <v>0</v>
      </c>
      <c r="F256">
        <v>0</v>
      </c>
      <c r="G256">
        <v>0</v>
      </c>
      <c r="H256">
        <v>0</v>
      </c>
      <c r="I256">
        <v>0</v>
      </c>
      <c r="J256">
        <v>27</v>
      </c>
      <c r="K256">
        <v>8</v>
      </c>
      <c r="L256" t="s">
        <v>36</v>
      </c>
      <c r="M256">
        <v>0</v>
      </c>
      <c r="N256">
        <v>0</v>
      </c>
      <c r="O256">
        <v>0</v>
      </c>
      <c r="P256" t="s">
        <v>37</v>
      </c>
      <c r="Q256" t="s">
        <v>37</v>
      </c>
      <c r="R256" t="s">
        <v>37</v>
      </c>
      <c r="S256" t="s">
        <v>37</v>
      </c>
      <c r="T256" t="s">
        <v>39</v>
      </c>
      <c r="U256" t="s">
        <v>60</v>
      </c>
      <c r="V256" t="s">
        <v>38</v>
      </c>
      <c r="W256" t="s">
        <v>39</v>
      </c>
      <c r="X256" t="s">
        <v>39</v>
      </c>
      <c r="Y256" t="s">
        <v>38</v>
      </c>
      <c r="Z256" t="s">
        <v>37</v>
      </c>
      <c r="AA256">
        <v>0</v>
      </c>
      <c r="AB256">
        <v>0</v>
      </c>
      <c r="AC256" t="s">
        <v>39</v>
      </c>
      <c r="AD256" s="2" t="s">
        <v>1157</v>
      </c>
      <c r="AE256" t="s">
        <v>2363</v>
      </c>
      <c r="AF256" t="s">
        <v>1154</v>
      </c>
    </row>
    <row r="257" spans="1:32" x14ac:dyDescent="0.25">
      <c r="A257" s="3" t="s">
        <v>1159</v>
      </c>
      <c r="B257" t="s">
        <v>1160</v>
      </c>
      <c r="C257" t="s">
        <v>1161</v>
      </c>
      <c r="D257" t="s">
        <v>1162</v>
      </c>
      <c r="E257">
        <v>0</v>
      </c>
      <c r="F257">
        <v>0</v>
      </c>
      <c r="G257">
        <v>0</v>
      </c>
      <c r="H257">
        <v>0</v>
      </c>
      <c r="I257">
        <v>0</v>
      </c>
      <c r="J257">
        <v>60</v>
      </c>
      <c r="K257">
        <v>47</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1164</v>
      </c>
      <c r="AF257" t="s">
        <v>1165</v>
      </c>
    </row>
    <row r="258" spans="1:32" ht="60" x14ac:dyDescent="0.25">
      <c r="A258" s="3" t="s">
        <v>1159</v>
      </c>
      <c r="B258" t="s">
        <v>1166</v>
      </c>
      <c r="C258" t="s">
        <v>1167</v>
      </c>
      <c r="D258" t="s">
        <v>1168</v>
      </c>
      <c r="E258">
        <v>0</v>
      </c>
      <c r="F258">
        <v>0</v>
      </c>
      <c r="G258">
        <v>0</v>
      </c>
      <c r="H258">
        <v>0</v>
      </c>
      <c r="I258">
        <v>0</v>
      </c>
      <c r="J258">
        <v>84</v>
      </c>
      <c r="K258">
        <v>60</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2373</v>
      </c>
      <c r="AF258" t="s">
        <v>1170</v>
      </c>
    </row>
    <row r="259" spans="1:32" ht="30" x14ac:dyDescent="0.25">
      <c r="A259" s="3" t="s">
        <v>1171</v>
      </c>
      <c r="B259" t="s">
        <v>1172</v>
      </c>
      <c r="C259" t="s">
        <v>43</v>
      </c>
      <c r="D259" t="s">
        <v>1172</v>
      </c>
      <c r="E259">
        <v>0</v>
      </c>
      <c r="F259">
        <v>0</v>
      </c>
      <c r="G259">
        <v>0</v>
      </c>
      <c r="H259">
        <v>0</v>
      </c>
      <c r="I259">
        <v>0</v>
      </c>
      <c r="J259">
        <v>113</v>
      </c>
      <c r="K259">
        <v>95</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2337</v>
      </c>
      <c r="AF259" t="s">
        <v>1172</v>
      </c>
    </row>
    <row r="260" spans="1:32" x14ac:dyDescent="0.25">
      <c r="A260" s="3" t="s">
        <v>1171</v>
      </c>
      <c r="B260" t="s">
        <v>1175</v>
      </c>
      <c r="C260" t="s">
        <v>1176</v>
      </c>
      <c r="D260" t="s">
        <v>1175</v>
      </c>
      <c r="E260">
        <v>0</v>
      </c>
      <c r="F260">
        <v>0</v>
      </c>
      <c r="G260">
        <v>0</v>
      </c>
      <c r="H260">
        <v>0</v>
      </c>
      <c r="I260">
        <v>0</v>
      </c>
      <c r="J260">
        <v>112</v>
      </c>
      <c r="K260">
        <v>94</v>
      </c>
      <c r="L260" t="s">
        <v>36</v>
      </c>
      <c r="M260">
        <v>0</v>
      </c>
      <c r="N260">
        <v>0</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1177</v>
      </c>
      <c r="AE260" t="s">
        <v>2374</v>
      </c>
      <c r="AF260" t="s">
        <v>1175</v>
      </c>
    </row>
    <row r="261" spans="1:32"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1181</v>
      </c>
      <c r="AE261" t="s">
        <v>2351</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2352</v>
      </c>
      <c r="AF262" t="s">
        <v>1189</v>
      </c>
    </row>
    <row r="263" spans="1:32" x14ac:dyDescent="0.25">
      <c r="A263" s="3" t="s">
        <v>1190</v>
      </c>
      <c r="B263" t="s">
        <v>1191</v>
      </c>
      <c r="C263" t="s">
        <v>1192</v>
      </c>
      <c r="D263" t="s">
        <v>1193</v>
      </c>
      <c r="E263">
        <v>0</v>
      </c>
      <c r="F263">
        <v>0</v>
      </c>
      <c r="G263">
        <v>0</v>
      </c>
      <c r="H263">
        <v>0</v>
      </c>
      <c r="I263">
        <v>0</v>
      </c>
      <c r="J263">
        <v>78</v>
      </c>
      <c r="K263">
        <v>57</v>
      </c>
      <c r="L263" t="s">
        <v>36</v>
      </c>
      <c r="M263">
        <v>0</v>
      </c>
      <c r="N263">
        <v>0</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2375</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58</v>
      </c>
      <c r="L265" t="s">
        <v>36</v>
      </c>
      <c r="M265">
        <v>0</v>
      </c>
      <c r="N265">
        <v>0</v>
      </c>
      <c r="O265">
        <v>0</v>
      </c>
      <c r="P265" t="s">
        <v>37</v>
      </c>
      <c r="Q265" t="s">
        <v>37</v>
      </c>
      <c r="R265" t="s">
        <v>37</v>
      </c>
      <c r="S265" t="s">
        <v>37</v>
      </c>
      <c r="T265" t="s">
        <v>38</v>
      </c>
      <c r="U265" t="s">
        <v>38</v>
      </c>
      <c r="V265" t="s">
        <v>38</v>
      </c>
      <c r="W265" t="s">
        <v>38</v>
      </c>
      <c r="X265" t="s">
        <v>38</v>
      </c>
      <c r="Y265" t="s">
        <v>38</v>
      </c>
      <c r="Z265" t="s">
        <v>37</v>
      </c>
      <c r="AA265">
        <v>0</v>
      </c>
      <c r="AB265">
        <v>0</v>
      </c>
      <c r="AC265" t="s">
        <v>39</v>
      </c>
      <c r="AD265" s="2" t="s">
        <v>112</v>
      </c>
      <c r="AE265" t="s">
        <v>2376</v>
      </c>
      <c r="AF265" t="s">
        <v>1204</v>
      </c>
    </row>
    <row r="266" spans="1:32" ht="30" x14ac:dyDescent="0.25">
      <c r="A266" s="3" t="s">
        <v>1205</v>
      </c>
      <c r="B266" t="s">
        <v>1206</v>
      </c>
      <c r="C266" t="s">
        <v>1207</v>
      </c>
      <c r="D266" t="s">
        <v>1206</v>
      </c>
      <c r="E266">
        <v>0</v>
      </c>
      <c r="F266">
        <v>0</v>
      </c>
      <c r="G266">
        <v>0</v>
      </c>
      <c r="H266">
        <v>0</v>
      </c>
      <c r="I266">
        <v>0</v>
      </c>
      <c r="J266">
        <v>202</v>
      </c>
      <c r="K266">
        <v>194</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1208</v>
      </c>
      <c r="AE266" t="s">
        <v>2362</v>
      </c>
      <c r="AF266" t="s">
        <v>1206</v>
      </c>
    </row>
    <row r="267" spans="1:32" x14ac:dyDescent="0.25">
      <c r="A267" s="3" t="s">
        <v>1205</v>
      </c>
      <c r="B267" t="s">
        <v>1209</v>
      </c>
      <c r="C267" t="s">
        <v>1210</v>
      </c>
      <c r="D267" t="s">
        <v>1211</v>
      </c>
      <c r="E267">
        <v>0</v>
      </c>
      <c r="F267">
        <v>0</v>
      </c>
      <c r="G267">
        <v>0</v>
      </c>
      <c r="H267">
        <v>0</v>
      </c>
      <c r="I267">
        <v>0</v>
      </c>
      <c r="J267">
        <v>19</v>
      </c>
      <c r="K267">
        <v>12</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2377</v>
      </c>
      <c r="AF267" t="s">
        <v>1214</v>
      </c>
    </row>
    <row r="268" spans="1:32" x14ac:dyDescent="0.25">
      <c r="A268" s="3" t="s">
        <v>1205</v>
      </c>
      <c r="B268" t="s">
        <v>1215</v>
      </c>
      <c r="C268" t="s">
        <v>1216</v>
      </c>
      <c r="D268" t="s">
        <v>1215</v>
      </c>
      <c r="E268">
        <v>0</v>
      </c>
      <c r="F268">
        <v>0</v>
      </c>
      <c r="G268">
        <v>0</v>
      </c>
      <c r="H268">
        <v>0</v>
      </c>
      <c r="I268">
        <v>0</v>
      </c>
      <c r="J268">
        <v>80</v>
      </c>
      <c r="K268">
        <v>66</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2378</v>
      </c>
      <c r="AF268" t="s">
        <v>1215</v>
      </c>
    </row>
    <row r="269" spans="1:32" x14ac:dyDescent="0.25">
      <c r="A269" s="3" t="s">
        <v>1205</v>
      </c>
      <c r="B269" t="s">
        <v>1218</v>
      </c>
      <c r="C269" t="s">
        <v>1219</v>
      </c>
      <c r="D269" t="s">
        <v>1220</v>
      </c>
      <c r="E269">
        <v>0</v>
      </c>
      <c r="F269">
        <v>0</v>
      </c>
      <c r="G269">
        <v>0</v>
      </c>
      <c r="H269">
        <v>0</v>
      </c>
      <c r="I269">
        <v>0</v>
      </c>
      <c r="J269">
        <v>87</v>
      </c>
      <c r="K269">
        <v>55</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2379</v>
      </c>
      <c r="AF269" t="s">
        <v>1218</v>
      </c>
    </row>
    <row r="270" spans="1:32" ht="45" x14ac:dyDescent="0.25">
      <c r="A270" s="3" t="s">
        <v>1223</v>
      </c>
      <c r="B270" t="s">
        <v>1224</v>
      </c>
      <c r="C270" t="s">
        <v>43</v>
      </c>
      <c r="D270" t="s">
        <v>1224</v>
      </c>
      <c r="E270">
        <v>0</v>
      </c>
      <c r="F270">
        <v>0</v>
      </c>
      <c r="G270">
        <v>0</v>
      </c>
      <c r="H270">
        <v>0</v>
      </c>
      <c r="I270">
        <v>0</v>
      </c>
      <c r="J270">
        <v>150</v>
      </c>
      <c r="K270">
        <v>103</v>
      </c>
      <c r="L270" t="s">
        <v>36</v>
      </c>
      <c r="M270">
        <v>0</v>
      </c>
      <c r="N270">
        <v>1</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2245</v>
      </c>
      <c r="AF270" t="s">
        <v>1224</v>
      </c>
    </row>
    <row r="271" spans="1:32" x14ac:dyDescent="0.25">
      <c r="A271" s="3" t="s">
        <v>1223</v>
      </c>
      <c r="B271" t="s">
        <v>1226</v>
      </c>
      <c r="C271" t="s">
        <v>1227</v>
      </c>
      <c r="D271" t="s">
        <v>1226</v>
      </c>
      <c r="E271">
        <v>0</v>
      </c>
      <c r="F271">
        <v>0</v>
      </c>
      <c r="G271">
        <v>0</v>
      </c>
      <c r="H271">
        <v>0</v>
      </c>
      <c r="I271">
        <v>0</v>
      </c>
      <c r="J271">
        <v>92</v>
      </c>
      <c r="K271">
        <v>64</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2380</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2381</v>
      </c>
      <c r="AF272" t="s">
        <v>1230</v>
      </c>
    </row>
    <row r="273" spans="1:32" ht="30" x14ac:dyDescent="0.25">
      <c r="A273" s="3" t="s">
        <v>1223</v>
      </c>
      <c r="B273" t="s">
        <v>1235</v>
      </c>
      <c r="C273" t="s">
        <v>1236</v>
      </c>
      <c r="D273" t="s">
        <v>1237</v>
      </c>
      <c r="E273">
        <v>0</v>
      </c>
      <c r="F273">
        <v>0</v>
      </c>
      <c r="G273">
        <v>0</v>
      </c>
      <c r="H273">
        <v>0</v>
      </c>
      <c r="I273">
        <v>0</v>
      </c>
      <c r="J273">
        <v>100</v>
      </c>
      <c r="K273">
        <v>79</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2201</v>
      </c>
      <c r="AF273" t="s">
        <v>1240</v>
      </c>
    </row>
    <row r="274" spans="1:32" x14ac:dyDescent="0.25">
      <c r="A274" s="3" t="s">
        <v>1241</v>
      </c>
      <c r="B274" t="s">
        <v>1242</v>
      </c>
      <c r="C274" t="s">
        <v>1243</v>
      </c>
      <c r="D274" t="s">
        <v>1244</v>
      </c>
      <c r="E274">
        <v>0</v>
      </c>
      <c r="F274">
        <v>0</v>
      </c>
      <c r="G274">
        <v>0</v>
      </c>
      <c r="H274">
        <v>0</v>
      </c>
      <c r="I274">
        <v>0</v>
      </c>
      <c r="J274">
        <v>102</v>
      </c>
      <c r="K274">
        <v>73</v>
      </c>
      <c r="L274" t="s">
        <v>36</v>
      </c>
      <c r="M274">
        <v>0</v>
      </c>
      <c r="N274">
        <v>0</v>
      </c>
      <c r="O274">
        <v>0</v>
      </c>
      <c r="P274" t="s">
        <v>36</v>
      </c>
      <c r="Q274" t="s">
        <v>37</v>
      </c>
      <c r="R274" t="s">
        <v>36</v>
      </c>
      <c r="S274" t="s">
        <v>36</v>
      </c>
      <c r="T274" t="s">
        <v>38</v>
      </c>
      <c r="U274" t="s">
        <v>38</v>
      </c>
      <c r="V274" t="s">
        <v>38</v>
      </c>
      <c r="W274" t="s">
        <v>38</v>
      </c>
      <c r="X274" t="s">
        <v>38</v>
      </c>
      <c r="Y274" t="s">
        <v>38</v>
      </c>
      <c r="Z274" t="s">
        <v>37</v>
      </c>
      <c r="AA274">
        <v>0</v>
      </c>
      <c r="AB274">
        <v>0</v>
      </c>
      <c r="AC274" t="s">
        <v>39</v>
      </c>
      <c r="AD274" s="2" t="s">
        <v>1245</v>
      </c>
      <c r="AE274" t="s">
        <v>2189</v>
      </c>
      <c r="AF274" t="s">
        <v>1246</v>
      </c>
    </row>
    <row r="275" spans="1:32" ht="45" x14ac:dyDescent="0.25">
      <c r="A275" s="3" t="s">
        <v>1241</v>
      </c>
      <c r="B275" t="s">
        <v>1247</v>
      </c>
      <c r="C275" t="s">
        <v>1248</v>
      </c>
      <c r="D275" t="s">
        <v>1249</v>
      </c>
      <c r="E275">
        <v>0</v>
      </c>
      <c r="F275">
        <v>0</v>
      </c>
      <c r="G275">
        <v>0</v>
      </c>
      <c r="H275">
        <v>0</v>
      </c>
      <c r="I275">
        <v>0</v>
      </c>
      <c r="J275">
        <v>70</v>
      </c>
      <c r="K275">
        <v>63</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2382</v>
      </c>
      <c r="AE275" t="s">
        <v>2383</v>
      </c>
      <c r="AF275" t="s">
        <v>1247</v>
      </c>
    </row>
    <row r="276" spans="1:32" ht="30" x14ac:dyDescent="0.25">
      <c r="A276" s="3" t="s">
        <v>1252</v>
      </c>
      <c r="B276" t="s">
        <v>1253</v>
      </c>
      <c r="C276" t="s">
        <v>1254</v>
      </c>
      <c r="D276" t="s">
        <v>1255</v>
      </c>
      <c r="E276">
        <v>0</v>
      </c>
      <c r="F276">
        <v>0</v>
      </c>
      <c r="G276">
        <v>0</v>
      </c>
      <c r="H276">
        <v>0</v>
      </c>
      <c r="I276">
        <v>0</v>
      </c>
      <c r="J276">
        <v>39</v>
      </c>
      <c r="K276">
        <v>37</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2384</v>
      </c>
      <c r="AF276" t="s">
        <v>1253</v>
      </c>
    </row>
    <row r="277" spans="1:32" x14ac:dyDescent="0.25">
      <c r="A277" s="3" t="s">
        <v>1258</v>
      </c>
      <c r="B277" t="s">
        <v>1259</v>
      </c>
      <c r="C277" t="s">
        <v>1260</v>
      </c>
      <c r="D277" t="s">
        <v>1259</v>
      </c>
      <c r="E277">
        <v>0</v>
      </c>
      <c r="F277">
        <v>0</v>
      </c>
      <c r="G277">
        <v>0</v>
      </c>
      <c r="H277">
        <v>0</v>
      </c>
      <c r="I277">
        <v>0</v>
      </c>
      <c r="J277">
        <v>103</v>
      </c>
      <c r="K277">
        <v>75</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2216</v>
      </c>
      <c r="AF277" t="s">
        <v>1261</v>
      </c>
    </row>
    <row r="278" spans="1:32" ht="60" x14ac:dyDescent="0.25">
      <c r="A278" s="3" t="s">
        <v>1258</v>
      </c>
      <c r="B278" t="s">
        <v>1262</v>
      </c>
      <c r="C278" t="s">
        <v>1263</v>
      </c>
      <c r="D278" t="s">
        <v>1264</v>
      </c>
      <c r="E278">
        <v>0</v>
      </c>
      <c r="F278">
        <v>3</v>
      </c>
      <c r="G278">
        <v>0</v>
      </c>
      <c r="H278">
        <v>0</v>
      </c>
      <c r="I278">
        <v>4</v>
      </c>
      <c r="J278">
        <v>39</v>
      </c>
      <c r="K278">
        <v>31</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2385</v>
      </c>
      <c r="AF278" t="s">
        <v>1262</v>
      </c>
    </row>
    <row r="279" spans="1:32" ht="120" x14ac:dyDescent="0.25">
      <c r="A279" s="3" t="s">
        <v>1258</v>
      </c>
      <c r="B279" t="s">
        <v>1267</v>
      </c>
      <c r="C279" t="s">
        <v>1268</v>
      </c>
      <c r="D279" t="s">
        <v>1269</v>
      </c>
      <c r="E279">
        <v>0</v>
      </c>
      <c r="F279">
        <v>0</v>
      </c>
      <c r="G279">
        <v>0</v>
      </c>
      <c r="H279">
        <v>0</v>
      </c>
      <c r="I279">
        <v>0</v>
      </c>
      <c r="J279">
        <v>20</v>
      </c>
      <c r="K279">
        <v>17</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2386</v>
      </c>
      <c r="AE279" t="s">
        <v>2387</v>
      </c>
      <c r="AF279" t="s">
        <v>1267</v>
      </c>
    </row>
    <row r="280" spans="1:32" x14ac:dyDescent="0.25">
      <c r="A280" s="3" t="s">
        <v>1258</v>
      </c>
      <c r="B280" t="s">
        <v>1272</v>
      </c>
      <c r="C280" t="s">
        <v>1273</v>
      </c>
      <c r="D280" t="s">
        <v>1272</v>
      </c>
      <c r="E280">
        <v>0</v>
      </c>
      <c r="F280">
        <v>0</v>
      </c>
      <c r="G280">
        <v>0</v>
      </c>
      <c r="H280">
        <v>0</v>
      </c>
      <c r="I280">
        <v>0</v>
      </c>
      <c r="J280">
        <v>55</v>
      </c>
      <c r="K280">
        <v>34</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2388</v>
      </c>
      <c r="AF280" t="s">
        <v>1275</v>
      </c>
    </row>
    <row r="281" spans="1:32" x14ac:dyDescent="0.25">
      <c r="A281" s="3" t="s">
        <v>1258</v>
      </c>
      <c r="B281" t="s">
        <v>1276</v>
      </c>
      <c r="C281" t="s">
        <v>1277</v>
      </c>
      <c r="D281" t="s">
        <v>1278</v>
      </c>
      <c r="E281">
        <v>0</v>
      </c>
      <c r="F281">
        <v>0</v>
      </c>
      <c r="G281">
        <v>0</v>
      </c>
      <c r="H281">
        <v>0</v>
      </c>
      <c r="I281">
        <v>0</v>
      </c>
      <c r="J281">
        <v>212</v>
      </c>
      <c r="K281">
        <v>198</v>
      </c>
      <c r="L281" t="s">
        <v>36</v>
      </c>
      <c r="M281">
        <v>0</v>
      </c>
      <c r="N281">
        <v>0</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2389</v>
      </c>
      <c r="AE281" t="s">
        <v>2188</v>
      </c>
      <c r="AF281" t="s">
        <v>1280</v>
      </c>
    </row>
    <row r="282" spans="1:32" x14ac:dyDescent="0.25">
      <c r="A282" s="3" t="s">
        <v>1258</v>
      </c>
      <c r="B282" t="s">
        <v>1281</v>
      </c>
      <c r="C282" t="s">
        <v>1282</v>
      </c>
      <c r="D282" t="s">
        <v>1281</v>
      </c>
      <c r="E282">
        <v>0</v>
      </c>
      <c r="F282">
        <v>2</v>
      </c>
      <c r="G282">
        <v>0</v>
      </c>
      <c r="H282">
        <v>1</v>
      </c>
      <c r="I282">
        <v>0</v>
      </c>
      <c r="J282">
        <v>113</v>
      </c>
      <c r="K282">
        <v>80</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2390</v>
      </c>
      <c r="AF282" t="s">
        <v>1281</v>
      </c>
    </row>
    <row r="283" spans="1:32" x14ac:dyDescent="0.25">
      <c r="A283" s="3" t="s">
        <v>1258</v>
      </c>
      <c r="B283" t="s">
        <v>1285</v>
      </c>
      <c r="C283" t="s">
        <v>1286</v>
      </c>
      <c r="D283" t="s">
        <v>1285</v>
      </c>
      <c r="E283">
        <v>0</v>
      </c>
      <c r="F283">
        <v>0</v>
      </c>
      <c r="G283">
        <v>0</v>
      </c>
      <c r="H283">
        <v>0</v>
      </c>
      <c r="I283">
        <v>0</v>
      </c>
      <c r="J283">
        <v>105</v>
      </c>
      <c r="K283">
        <v>52</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2391</v>
      </c>
      <c r="AF283" t="s">
        <v>1285</v>
      </c>
    </row>
    <row r="284" spans="1:32" x14ac:dyDescent="0.25">
      <c r="A284" s="3" t="s">
        <v>1258</v>
      </c>
      <c r="B284" t="s">
        <v>1288</v>
      </c>
      <c r="C284" t="s">
        <v>1286</v>
      </c>
      <c r="D284" t="s">
        <v>1285</v>
      </c>
      <c r="E284">
        <v>0</v>
      </c>
      <c r="F284">
        <v>0</v>
      </c>
      <c r="G284">
        <v>0</v>
      </c>
      <c r="H284">
        <v>0</v>
      </c>
      <c r="I284">
        <v>0</v>
      </c>
      <c r="J284">
        <v>105</v>
      </c>
      <c r="K284">
        <v>52</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2365</v>
      </c>
      <c r="AF284" t="s">
        <v>1285</v>
      </c>
    </row>
    <row r="285" spans="1:32" x14ac:dyDescent="0.25">
      <c r="A285" s="3" t="s">
        <v>1258</v>
      </c>
      <c r="B285" t="s">
        <v>1290</v>
      </c>
      <c r="C285" t="s">
        <v>1291</v>
      </c>
      <c r="D285" t="s">
        <v>1292</v>
      </c>
      <c r="E285">
        <v>0</v>
      </c>
      <c r="F285">
        <v>0</v>
      </c>
      <c r="G285">
        <v>0</v>
      </c>
      <c r="H285">
        <v>0</v>
      </c>
      <c r="I285">
        <v>0</v>
      </c>
      <c r="J285">
        <v>71</v>
      </c>
      <c r="K285">
        <v>54</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2334</v>
      </c>
      <c r="AF285" t="s">
        <v>1290</v>
      </c>
    </row>
    <row r="286" spans="1:32" ht="60" x14ac:dyDescent="0.25">
      <c r="A286" s="3" t="s">
        <v>1258</v>
      </c>
      <c r="B286" t="s">
        <v>1295</v>
      </c>
      <c r="C286" t="s">
        <v>1296</v>
      </c>
      <c r="D286" t="s">
        <v>1297</v>
      </c>
      <c r="E286">
        <v>2</v>
      </c>
      <c r="F286">
        <v>0</v>
      </c>
      <c r="G286">
        <v>0</v>
      </c>
      <c r="H286">
        <v>0</v>
      </c>
      <c r="I286">
        <v>0</v>
      </c>
      <c r="J286">
        <v>90</v>
      </c>
      <c r="K286">
        <v>49</v>
      </c>
      <c r="L286" t="s">
        <v>36</v>
      </c>
      <c r="M286">
        <v>0</v>
      </c>
      <c r="N286">
        <v>0</v>
      </c>
      <c r="O286">
        <v>0</v>
      </c>
      <c r="P286" t="s">
        <v>37</v>
      </c>
      <c r="Q286" t="s">
        <v>37</v>
      </c>
      <c r="R286" t="s">
        <v>37</v>
      </c>
      <c r="S286" t="s">
        <v>37</v>
      </c>
      <c r="T286" t="s">
        <v>38</v>
      </c>
      <c r="U286" t="s">
        <v>38</v>
      </c>
      <c r="V286" t="s">
        <v>38</v>
      </c>
      <c r="W286" t="s">
        <v>38</v>
      </c>
      <c r="X286" t="s">
        <v>38</v>
      </c>
      <c r="Y286" t="s">
        <v>38</v>
      </c>
      <c r="Z286" t="s">
        <v>37</v>
      </c>
      <c r="AA286">
        <v>0</v>
      </c>
      <c r="AB286">
        <v>0</v>
      </c>
      <c r="AC286" t="s">
        <v>39</v>
      </c>
      <c r="AD286" s="2" t="s">
        <v>1298</v>
      </c>
      <c r="AE286" t="s">
        <v>2269</v>
      </c>
      <c r="AF286" t="s">
        <v>1299</v>
      </c>
    </row>
    <row r="287" spans="1:32" ht="30" x14ac:dyDescent="0.25">
      <c r="A287" s="3" t="s">
        <v>1258</v>
      </c>
      <c r="B287" t="s">
        <v>1300</v>
      </c>
      <c r="C287" t="s">
        <v>1301</v>
      </c>
      <c r="D287" t="s">
        <v>1300</v>
      </c>
      <c r="E287">
        <v>0</v>
      </c>
      <c r="F287">
        <v>0</v>
      </c>
      <c r="G287">
        <v>0</v>
      </c>
      <c r="H287">
        <v>0</v>
      </c>
      <c r="I287">
        <v>0</v>
      </c>
      <c r="J287">
        <v>94</v>
      </c>
      <c r="K287">
        <v>74</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1302</v>
      </c>
      <c r="AE287" t="s">
        <v>1303</v>
      </c>
      <c r="AF287" t="s">
        <v>1300</v>
      </c>
    </row>
    <row r="288" spans="1:32" x14ac:dyDescent="0.25">
      <c r="A288" s="3" t="s">
        <v>1258</v>
      </c>
      <c r="B288" t="s">
        <v>1304</v>
      </c>
      <c r="C288" t="s">
        <v>1305</v>
      </c>
      <c r="D288" t="s">
        <v>1306</v>
      </c>
      <c r="E288">
        <v>0</v>
      </c>
      <c r="F288">
        <v>0</v>
      </c>
      <c r="G288">
        <v>0</v>
      </c>
      <c r="H288">
        <v>0</v>
      </c>
      <c r="I288">
        <v>0</v>
      </c>
      <c r="J288">
        <v>101</v>
      </c>
      <c r="K288">
        <v>51</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2374</v>
      </c>
      <c r="AF288" t="s">
        <v>1309</v>
      </c>
    </row>
    <row r="289" spans="1:32" x14ac:dyDescent="0.25">
      <c r="A289" s="3" t="s">
        <v>1310</v>
      </c>
      <c r="B289" t="s">
        <v>1311</v>
      </c>
      <c r="C289" t="s">
        <v>43</v>
      </c>
      <c r="D289" t="s">
        <v>1311</v>
      </c>
      <c r="E289">
        <v>0</v>
      </c>
      <c r="F289">
        <v>0</v>
      </c>
      <c r="G289">
        <v>0</v>
      </c>
      <c r="H289">
        <v>0</v>
      </c>
      <c r="I289">
        <v>0</v>
      </c>
      <c r="J289">
        <v>84</v>
      </c>
      <c r="K289">
        <v>83</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2392</v>
      </c>
      <c r="AF289" t="s">
        <v>1311</v>
      </c>
    </row>
    <row r="290" spans="1:32" ht="30" x14ac:dyDescent="0.25">
      <c r="A290" s="3" t="s">
        <v>1310</v>
      </c>
      <c r="B290" t="s">
        <v>1313</v>
      </c>
      <c r="C290" t="s">
        <v>1314</v>
      </c>
      <c r="D290" t="s">
        <v>1315</v>
      </c>
      <c r="E290">
        <v>0</v>
      </c>
      <c r="F290">
        <v>0</v>
      </c>
      <c r="G290">
        <v>0</v>
      </c>
      <c r="H290">
        <v>0</v>
      </c>
      <c r="I290">
        <v>0</v>
      </c>
      <c r="J290">
        <v>39</v>
      </c>
      <c r="K290">
        <v>38</v>
      </c>
      <c r="L290" t="s">
        <v>36</v>
      </c>
      <c r="M290">
        <v>0</v>
      </c>
      <c r="N290">
        <v>1</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2393</v>
      </c>
      <c r="AF290" t="s">
        <v>1317</v>
      </c>
    </row>
    <row r="291" spans="1:32" x14ac:dyDescent="0.25">
      <c r="A291" s="3" t="s">
        <v>1310</v>
      </c>
      <c r="B291" t="s">
        <v>1318</v>
      </c>
      <c r="C291" t="s">
        <v>1319</v>
      </c>
      <c r="D291" t="s">
        <v>1318</v>
      </c>
      <c r="E291">
        <v>0</v>
      </c>
      <c r="F291">
        <v>0</v>
      </c>
      <c r="G291">
        <v>0</v>
      </c>
      <c r="H291">
        <v>0</v>
      </c>
      <c r="I291">
        <v>0</v>
      </c>
      <c r="J291">
        <v>104</v>
      </c>
      <c r="K291">
        <v>77</v>
      </c>
      <c r="L291" t="s">
        <v>36</v>
      </c>
      <c r="M291">
        <v>0</v>
      </c>
      <c r="N291">
        <v>1</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2394</v>
      </c>
      <c r="AF291" t="s">
        <v>1318</v>
      </c>
    </row>
    <row r="292" spans="1:32" ht="30" x14ac:dyDescent="0.25">
      <c r="A292" s="3" t="s">
        <v>1321</v>
      </c>
      <c r="B292" t="s">
        <v>1322</v>
      </c>
      <c r="C292" t="s">
        <v>1323</v>
      </c>
      <c r="D292" t="s">
        <v>1324</v>
      </c>
      <c r="E292">
        <v>0</v>
      </c>
      <c r="F292">
        <v>0</v>
      </c>
      <c r="G292">
        <v>0</v>
      </c>
      <c r="H292">
        <v>0</v>
      </c>
      <c r="I292">
        <v>0</v>
      </c>
      <c r="J292">
        <v>53</v>
      </c>
      <c r="K292">
        <v>43</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2395</v>
      </c>
      <c r="AF292" t="s">
        <v>1326</v>
      </c>
    </row>
    <row r="293" spans="1:32" x14ac:dyDescent="0.25">
      <c r="A293" s="3" t="s">
        <v>1321</v>
      </c>
      <c r="B293" t="s">
        <v>1327</v>
      </c>
      <c r="C293" t="s">
        <v>1328</v>
      </c>
      <c r="D293" t="s">
        <v>1329</v>
      </c>
      <c r="E293">
        <v>0</v>
      </c>
      <c r="F293">
        <v>0</v>
      </c>
      <c r="G293">
        <v>0</v>
      </c>
      <c r="H293">
        <v>0</v>
      </c>
      <c r="I293">
        <v>0</v>
      </c>
      <c r="J293">
        <v>80</v>
      </c>
      <c r="K293">
        <v>51</v>
      </c>
      <c r="L293" t="s">
        <v>36</v>
      </c>
      <c r="M293">
        <v>0</v>
      </c>
      <c r="N293">
        <v>0</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2301</v>
      </c>
      <c r="AF293" t="s">
        <v>1327</v>
      </c>
    </row>
    <row r="294" spans="1:32" ht="30" x14ac:dyDescent="0.25">
      <c r="A294" s="3" t="s">
        <v>1321</v>
      </c>
      <c r="B294" t="s">
        <v>1332</v>
      </c>
      <c r="C294" t="s">
        <v>1333</v>
      </c>
      <c r="D294" t="s">
        <v>1334</v>
      </c>
      <c r="E294">
        <v>0</v>
      </c>
      <c r="F294">
        <v>0</v>
      </c>
      <c r="G294">
        <v>0</v>
      </c>
      <c r="H294">
        <v>0</v>
      </c>
      <c r="I294">
        <v>0</v>
      </c>
      <c r="J294">
        <v>159</v>
      </c>
      <c r="K294">
        <v>131</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2396</v>
      </c>
      <c r="AE294" t="s">
        <v>2397</v>
      </c>
      <c r="AF294" t="s">
        <v>1337</v>
      </c>
    </row>
    <row r="295" spans="1:32" x14ac:dyDescent="0.25">
      <c r="A295" s="3" t="s">
        <v>1338</v>
      </c>
      <c r="B295" t="s">
        <v>1339</v>
      </c>
      <c r="C295" t="s">
        <v>1340</v>
      </c>
      <c r="D295" t="s">
        <v>1341</v>
      </c>
      <c r="E295">
        <v>0</v>
      </c>
      <c r="F295">
        <v>0</v>
      </c>
      <c r="G295">
        <v>0</v>
      </c>
      <c r="H295">
        <v>0</v>
      </c>
      <c r="I295">
        <v>0</v>
      </c>
      <c r="J295">
        <v>70</v>
      </c>
      <c r="K295">
        <v>55</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1342</v>
      </c>
      <c r="AE295" t="s">
        <v>2398</v>
      </c>
      <c r="AF295" t="s">
        <v>1339</v>
      </c>
    </row>
    <row r="296" spans="1:32" x14ac:dyDescent="0.25">
      <c r="A296" s="3" t="s">
        <v>1338</v>
      </c>
      <c r="B296" t="s">
        <v>1343</v>
      </c>
      <c r="C296" t="s">
        <v>1344</v>
      </c>
      <c r="D296" t="s">
        <v>1345</v>
      </c>
      <c r="E296">
        <v>0</v>
      </c>
      <c r="F296">
        <v>0</v>
      </c>
      <c r="G296">
        <v>0</v>
      </c>
      <c r="H296">
        <v>0</v>
      </c>
      <c r="I296">
        <v>0</v>
      </c>
      <c r="J296">
        <v>101</v>
      </c>
      <c r="K296">
        <v>86</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2399</v>
      </c>
      <c r="AF296" t="s">
        <v>1346</v>
      </c>
    </row>
    <row r="297" spans="1:32" ht="30" x14ac:dyDescent="0.25">
      <c r="A297" s="3" t="s">
        <v>1338</v>
      </c>
      <c r="B297" t="s">
        <v>1347</v>
      </c>
      <c r="C297" t="s">
        <v>1348</v>
      </c>
      <c r="D297" t="s">
        <v>1347</v>
      </c>
      <c r="E297">
        <v>0</v>
      </c>
      <c r="F297">
        <v>0</v>
      </c>
      <c r="G297">
        <v>0</v>
      </c>
      <c r="H297">
        <v>0</v>
      </c>
      <c r="I297">
        <v>0</v>
      </c>
      <c r="J297">
        <v>51</v>
      </c>
      <c r="K297">
        <v>39</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1350</v>
      </c>
      <c r="AF297" t="s">
        <v>1347</v>
      </c>
    </row>
    <row r="298" spans="1:32" x14ac:dyDescent="0.25">
      <c r="A298" s="3" t="s">
        <v>1338</v>
      </c>
      <c r="B298" t="s">
        <v>1351</v>
      </c>
      <c r="C298" t="s">
        <v>43</v>
      </c>
      <c r="D298" t="s">
        <v>1352</v>
      </c>
      <c r="E298">
        <v>0</v>
      </c>
      <c r="F298">
        <v>0</v>
      </c>
      <c r="G298">
        <v>0</v>
      </c>
      <c r="H298">
        <v>0</v>
      </c>
      <c r="I298">
        <v>0</v>
      </c>
      <c r="J298">
        <v>99</v>
      </c>
      <c r="K298">
        <v>71</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2400</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1357</v>
      </c>
      <c r="AF299" t="s">
        <v>1355</v>
      </c>
    </row>
    <row r="300" spans="1:32" x14ac:dyDescent="0.25">
      <c r="A300" s="3" t="s">
        <v>1338</v>
      </c>
      <c r="B300" t="s">
        <v>1358</v>
      </c>
      <c r="C300" t="s">
        <v>1359</v>
      </c>
      <c r="D300" t="s">
        <v>1358</v>
      </c>
      <c r="E300">
        <v>0</v>
      </c>
      <c r="F300">
        <v>0</v>
      </c>
      <c r="G300">
        <v>0</v>
      </c>
      <c r="H300">
        <v>0</v>
      </c>
      <c r="I300">
        <v>0</v>
      </c>
      <c r="J300">
        <v>145</v>
      </c>
      <c r="K300">
        <v>143</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2401</v>
      </c>
      <c r="AF300" t="s">
        <v>1362</v>
      </c>
    </row>
    <row r="301" spans="1:32" x14ac:dyDescent="0.25">
      <c r="A301" s="3" t="s">
        <v>1363</v>
      </c>
      <c r="B301" t="s">
        <v>1364</v>
      </c>
      <c r="C301" t="s">
        <v>1365</v>
      </c>
      <c r="D301" t="s">
        <v>1366</v>
      </c>
      <c r="E301">
        <v>0</v>
      </c>
      <c r="F301">
        <v>0</v>
      </c>
      <c r="G301">
        <v>0</v>
      </c>
      <c r="H301">
        <v>0</v>
      </c>
      <c r="I301">
        <v>0</v>
      </c>
      <c r="J301">
        <v>92</v>
      </c>
      <c r="K301">
        <v>60</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2341</v>
      </c>
      <c r="AF301" t="s">
        <v>1368</v>
      </c>
    </row>
    <row r="302" spans="1:32" x14ac:dyDescent="0.25">
      <c r="A302" s="3" t="s">
        <v>1363</v>
      </c>
      <c r="B302" t="s">
        <v>1369</v>
      </c>
      <c r="C302" t="s">
        <v>1370</v>
      </c>
      <c r="D302" t="s">
        <v>1369</v>
      </c>
      <c r="E302">
        <v>0</v>
      </c>
      <c r="F302">
        <v>0</v>
      </c>
      <c r="G302">
        <v>0</v>
      </c>
      <c r="H302">
        <v>0</v>
      </c>
      <c r="I302">
        <v>0</v>
      </c>
      <c r="J302">
        <v>161</v>
      </c>
      <c r="K302">
        <v>151</v>
      </c>
      <c r="L302" t="s">
        <v>36</v>
      </c>
      <c r="M302">
        <v>0</v>
      </c>
      <c r="N302">
        <v>0</v>
      </c>
      <c r="O302">
        <v>0</v>
      </c>
      <c r="P302" t="s">
        <v>37</v>
      </c>
      <c r="Q302" t="s">
        <v>37</v>
      </c>
      <c r="R302" t="s">
        <v>37</v>
      </c>
      <c r="S302" t="s">
        <v>37</v>
      </c>
      <c r="T302" t="s">
        <v>38</v>
      </c>
      <c r="U302" t="s">
        <v>38</v>
      </c>
      <c r="V302" t="s">
        <v>60</v>
      </c>
      <c r="W302" t="s">
        <v>38</v>
      </c>
      <c r="X302" t="s">
        <v>38</v>
      </c>
      <c r="Y302" t="s">
        <v>60</v>
      </c>
      <c r="Z302" t="s">
        <v>37</v>
      </c>
      <c r="AA302">
        <v>0</v>
      </c>
      <c r="AB302">
        <v>0</v>
      </c>
      <c r="AC302" t="s">
        <v>39</v>
      </c>
      <c r="AD302" s="2" t="s">
        <v>1371</v>
      </c>
      <c r="AE302" t="s">
        <v>2402</v>
      </c>
      <c r="AF302" t="s">
        <v>1369</v>
      </c>
    </row>
    <row r="303" spans="1:32" ht="30" x14ac:dyDescent="0.25">
      <c r="A303" s="3" t="s">
        <v>1373</v>
      </c>
      <c r="B303" t="s">
        <v>1374</v>
      </c>
      <c r="C303" t="s">
        <v>1375</v>
      </c>
      <c r="D303" t="s">
        <v>1374</v>
      </c>
      <c r="E303">
        <v>0</v>
      </c>
      <c r="F303">
        <v>0</v>
      </c>
      <c r="G303">
        <v>0</v>
      </c>
      <c r="H303">
        <v>0</v>
      </c>
      <c r="I303">
        <v>0</v>
      </c>
      <c r="J303">
        <v>100</v>
      </c>
      <c r="K303">
        <v>46</v>
      </c>
      <c r="L303" t="s">
        <v>36</v>
      </c>
      <c r="M303">
        <v>1</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2403</v>
      </c>
      <c r="AF303" t="s">
        <v>1377</v>
      </c>
    </row>
    <row r="304" spans="1:32" x14ac:dyDescent="0.25">
      <c r="A304" s="3" t="s">
        <v>1373</v>
      </c>
      <c r="B304" t="s">
        <v>1378</v>
      </c>
      <c r="C304" t="s">
        <v>1379</v>
      </c>
      <c r="D304" t="s">
        <v>1378</v>
      </c>
      <c r="E304">
        <v>0</v>
      </c>
      <c r="F304">
        <v>0</v>
      </c>
      <c r="G304">
        <v>0</v>
      </c>
      <c r="H304">
        <v>0</v>
      </c>
      <c r="I304">
        <v>0</v>
      </c>
      <c r="J304">
        <v>32</v>
      </c>
      <c r="K304">
        <v>32</v>
      </c>
      <c r="L304" t="s">
        <v>37</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296</v>
      </c>
      <c r="AE304" t="s">
        <v>2404</v>
      </c>
      <c r="AF304" t="s">
        <v>1378</v>
      </c>
    </row>
    <row r="305" spans="1:32" ht="30" x14ac:dyDescent="0.25">
      <c r="A305" s="3" t="s">
        <v>1373</v>
      </c>
      <c r="B305" t="s">
        <v>1381</v>
      </c>
      <c r="C305" t="s">
        <v>1382</v>
      </c>
      <c r="D305" t="s">
        <v>1383</v>
      </c>
      <c r="E305">
        <v>0</v>
      </c>
      <c r="F305">
        <v>2</v>
      </c>
      <c r="G305">
        <v>0</v>
      </c>
      <c r="H305">
        <v>0</v>
      </c>
      <c r="I305">
        <v>14</v>
      </c>
      <c r="J305">
        <v>95</v>
      </c>
      <c r="K305">
        <v>44</v>
      </c>
      <c r="L305" t="s">
        <v>36</v>
      </c>
      <c r="M305">
        <v>0</v>
      </c>
      <c r="N305">
        <v>0</v>
      </c>
      <c r="O305">
        <v>0</v>
      </c>
      <c r="P305" t="s">
        <v>37</v>
      </c>
      <c r="Q305" t="s">
        <v>37</v>
      </c>
      <c r="R305" t="s">
        <v>37</v>
      </c>
      <c r="S305" t="s">
        <v>36</v>
      </c>
      <c r="T305" t="s">
        <v>38</v>
      </c>
      <c r="U305" t="s">
        <v>38</v>
      </c>
      <c r="V305" t="s">
        <v>38</v>
      </c>
      <c r="W305" t="s">
        <v>38</v>
      </c>
      <c r="X305" t="s">
        <v>38</v>
      </c>
      <c r="Y305" t="s">
        <v>38</v>
      </c>
      <c r="Z305" t="s">
        <v>37</v>
      </c>
      <c r="AA305">
        <v>0</v>
      </c>
      <c r="AB305">
        <v>0</v>
      </c>
      <c r="AC305" t="s">
        <v>39</v>
      </c>
      <c r="AD305" s="2" t="s">
        <v>1384</v>
      </c>
      <c r="AE305" t="s">
        <v>2186</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2405</v>
      </c>
      <c r="AF306" t="s">
        <v>1390</v>
      </c>
    </row>
    <row r="307" spans="1:32" ht="90" x14ac:dyDescent="0.25">
      <c r="A307" s="3" t="s">
        <v>1373</v>
      </c>
      <c r="B307" t="s">
        <v>1391</v>
      </c>
      <c r="C307" t="s">
        <v>1392</v>
      </c>
      <c r="D307" t="s">
        <v>1393</v>
      </c>
      <c r="E307">
        <v>0</v>
      </c>
      <c r="F307">
        <v>0</v>
      </c>
      <c r="G307">
        <v>0</v>
      </c>
      <c r="H307">
        <v>0</v>
      </c>
      <c r="I307">
        <v>2</v>
      </c>
      <c r="J307">
        <v>84</v>
      </c>
      <c r="K307">
        <v>61</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3809</v>
      </c>
      <c r="AE307" t="s">
        <v>2285</v>
      </c>
      <c r="AF307" t="s">
        <v>1394</v>
      </c>
    </row>
    <row r="308" spans="1:32" ht="30" x14ac:dyDescent="0.25">
      <c r="A308" s="3" t="s">
        <v>1373</v>
      </c>
      <c r="B308" t="s">
        <v>1395</v>
      </c>
      <c r="C308" t="s">
        <v>43</v>
      </c>
      <c r="D308" t="s">
        <v>1396</v>
      </c>
      <c r="E308">
        <v>0</v>
      </c>
      <c r="F308">
        <v>0</v>
      </c>
      <c r="G308">
        <v>0</v>
      </c>
      <c r="H308">
        <v>0</v>
      </c>
      <c r="I308">
        <v>0</v>
      </c>
      <c r="J308">
        <v>123</v>
      </c>
      <c r="K308">
        <v>107</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2406</v>
      </c>
      <c r="AF308" t="s">
        <v>1395</v>
      </c>
    </row>
    <row r="309" spans="1:32" ht="30" x14ac:dyDescent="0.25">
      <c r="A309" s="3" t="s">
        <v>1373</v>
      </c>
      <c r="B309" t="s">
        <v>1399</v>
      </c>
      <c r="C309" t="s">
        <v>1400</v>
      </c>
      <c r="D309" t="s">
        <v>1399</v>
      </c>
      <c r="E309">
        <v>0</v>
      </c>
      <c r="F309">
        <v>0</v>
      </c>
      <c r="G309">
        <v>0</v>
      </c>
      <c r="H309">
        <v>0</v>
      </c>
      <c r="I309">
        <v>0</v>
      </c>
      <c r="J309">
        <v>92</v>
      </c>
      <c r="K309">
        <v>58</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1402</v>
      </c>
      <c r="AF309" t="s">
        <v>1399</v>
      </c>
    </row>
    <row r="310" spans="1:32" ht="30" x14ac:dyDescent="0.25">
      <c r="A310" s="3" t="s">
        <v>1373</v>
      </c>
      <c r="B310" t="s">
        <v>1403</v>
      </c>
      <c r="C310" t="s">
        <v>1404</v>
      </c>
      <c r="D310" t="s">
        <v>1405</v>
      </c>
      <c r="E310">
        <v>0</v>
      </c>
      <c r="F310">
        <v>0</v>
      </c>
      <c r="G310">
        <v>0</v>
      </c>
      <c r="H310">
        <v>0</v>
      </c>
      <c r="I310">
        <v>0</v>
      </c>
      <c r="J310">
        <v>121</v>
      </c>
      <c r="K310">
        <v>76</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1406</v>
      </c>
      <c r="AE310" t="s">
        <v>1407</v>
      </c>
      <c r="AF310" t="s">
        <v>1403</v>
      </c>
    </row>
    <row r="311" spans="1:32" x14ac:dyDescent="0.25">
      <c r="A311" s="3" t="s">
        <v>1408</v>
      </c>
      <c r="B311" t="s">
        <v>1409</v>
      </c>
      <c r="C311" t="s">
        <v>1410</v>
      </c>
      <c r="D311" t="s">
        <v>1411</v>
      </c>
      <c r="E311">
        <v>0</v>
      </c>
      <c r="F311">
        <v>0</v>
      </c>
      <c r="G311">
        <v>0</v>
      </c>
      <c r="H311">
        <v>0</v>
      </c>
      <c r="I311">
        <v>0</v>
      </c>
      <c r="J311">
        <v>169</v>
      </c>
      <c r="K311">
        <v>139</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2202</v>
      </c>
      <c r="AF311" t="s">
        <v>1411</v>
      </c>
    </row>
    <row r="312" spans="1:32" ht="30" x14ac:dyDescent="0.25">
      <c r="A312" s="3" t="s">
        <v>1408</v>
      </c>
      <c r="B312" t="s">
        <v>1412</v>
      </c>
      <c r="C312" t="s">
        <v>1413</v>
      </c>
      <c r="D312" t="s">
        <v>1412</v>
      </c>
      <c r="E312">
        <v>0</v>
      </c>
      <c r="F312">
        <v>0</v>
      </c>
      <c r="G312">
        <v>0</v>
      </c>
      <c r="H312">
        <v>0</v>
      </c>
      <c r="I312">
        <v>0</v>
      </c>
      <c r="J312">
        <v>114</v>
      </c>
      <c r="K312">
        <v>100</v>
      </c>
      <c r="L312" t="s">
        <v>36</v>
      </c>
      <c r="M312">
        <v>0</v>
      </c>
      <c r="N312">
        <v>1</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2407</v>
      </c>
      <c r="AE312" t="s">
        <v>2408</v>
      </c>
      <c r="AF312" t="s">
        <v>1412</v>
      </c>
    </row>
    <row r="313" spans="1:32" ht="45" x14ac:dyDescent="0.25">
      <c r="A313" s="3" t="s">
        <v>1416</v>
      </c>
      <c r="B313" t="s">
        <v>1417</v>
      </c>
      <c r="C313" t="s">
        <v>1418</v>
      </c>
      <c r="D313" t="s">
        <v>1419</v>
      </c>
      <c r="E313">
        <v>0</v>
      </c>
      <c r="F313">
        <v>0</v>
      </c>
      <c r="G313">
        <v>0</v>
      </c>
      <c r="H313">
        <v>0</v>
      </c>
      <c r="I313">
        <v>0</v>
      </c>
      <c r="J313">
        <v>82</v>
      </c>
      <c r="K313">
        <v>50</v>
      </c>
      <c r="L313" t="s">
        <v>36</v>
      </c>
      <c r="M313">
        <v>0</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1420</v>
      </c>
      <c r="AE313" t="s">
        <v>2195</v>
      </c>
      <c r="AF313" t="s">
        <v>1421</v>
      </c>
    </row>
    <row r="314" spans="1:32" x14ac:dyDescent="0.25">
      <c r="A314" s="3" t="s">
        <v>1416</v>
      </c>
      <c r="B314" t="s">
        <v>1422</v>
      </c>
      <c r="C314" t="s">
        <v>1423</v>
      </c>
      <c r="D314" t="s">
        <v>1422</v>
      </c>
      <c r="E314">
        <v>0</v>
      </c>
      <c r="F314">
        <v>0</v>
      </c>
      <c r="G314">
        <v>0</v>
      </c>
      <c r="H314">
        <v>0</v>
      </c>
      <c r="I314">
        <v>0</v>
      </c>
      <c r="J314">
        <v>120</v>
      </c>
      <c r="K314">
        <v>86</v>
      </c>
      <c r="L314" t="s">
        <v>36</v>
      </c>
      <c r="M314">
        <v>0</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2409</v>
      </c>
      <c r="AE314" t="s">
        <v>2410</v>
      </c>
      <c r="AF314" t="s">
        <v>1422</v>
      </c>
    </row>
    <row r="315" spans="1:32" ht="30" x14ac:dyDescent="0.25">
      <c r="A315" s="3" t="s">
        <v>1416</v>
      </c>
      <c r="B315" t="s">
        <v>1426</v>
      </c>
      <c r="C315" t="s">
        <v>1427</v>
      </c>
      <c r="D315" t="s">
        <v>1428</v>
      </c>
      <c r="E315">
        <v>0</v>
      </c>
      <c r="F315">
        <v>0</v>
      </c>
      <c r="G315">
        <v>0</v>
      </c>
      <c r="H315">
        <v>0</v>
      </c>
      <c r="I315">
        <v>0</v>
      </c>
      <c r="J315">
        <v>91</v>
      </c>
      <c r="K315">
        <v>72</v>
      </c>
      <c r="L315" t="s">
        <v>36</v>
      </c>
      <c r="M315">
        <v>0</v>
      </c>
      <c r="N315">
        <v>0</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1429</v>
      </c>
      <c r="AE315" t="s">
        <v>2264</v>
      </c>
      <c r="AF315" t="s">
        <v>1431</v>
      </c>
    </row>
    <row r="316" spans="1:32" x14ac:dyDescent="0.25">
      <c r="A316" s="3" t="s">
        <v>1416</v>
      </c>
      <c r="B316" t="s">
        <v>1432</v>
      </c>
      <c r="C316" t="s">
        <v>1433</v>
      </c>
      <c r="D316" t="s">
        <v>1434</v>
      </c>
      <c r="E316">
        <v>0</v>
      </c>
      <c r="F316">
        <v>0</v>
      </c>
      <c r="G316">
        <v>0</v>
      </c>
      <c r="H316">
        <v>0</v>
      </c>
      <c r="I316">
        <v>0</v>
      </c>
      <c r="J316">
        <v>65</v>
      </c>
      <c r="K316">
        <v>43</v>
      </c>
      <c r="L316" t="s">
        <v>36</v>
      </c>
      <c r="M316">
        <v>0</v>
      </c>
      <c r="N316">
        <v>0</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1435</v>
      </c>
      <c r="AE316" t="s">
        <v>2300</v>
      </c>
      <c r="AF316" t="s">
        <v>1432</v>
      </c>
    </row>
    <row r="317" spans="1:32" x14ac:dyDescent="0.25">
      <c r="A317" s="3" t="s">
        <v>1416</v>
      </c>
      <c r="B317" t="s">
        <v>1436</v>
      </c>
      <c r="C317" t="s">
        <v>1437</v>
      </c>
      <c r="D317" t="s">
        <v>1438</v>
      </c>
      <c r="E317">
        <v>0</v>
      </c>
      <c r="F317">
        <v>0</v>
      </c>
      <c r="G317">
        <v>0</v>
      </c>
      <c r="H317">
        <v>0</v>
      </c>
      <c r="I317">
        <v>0</v>
      </c>
      <c r="J317">
        <v>123</v>
      </c>
      <c r="K317">
        <v>89</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2411</v>
      </c>
      <c r="AF317" t="s">
        <v>1438</v>
      </c>
    </row>
    <row r="318" spans="1:32" x14ac:dyDescent="0.25">
      <c r="A318" s="3" t="s">
        <v>1416</v>
      </c>
      <c r="B318" t="s">
        <v>1439</v>
      </c>
      <c r="C318" t="s">
        <v>1440</v>
      </c>
      <c r="D318" t="s">
        <v>296</v>
      </c>
      <c r="E318">
        <v>0</v>
      </c>
      <c r="F318">
        <v>0</v>
      </c>
      <c r="G318">
        <v>0</v>
      </c>
      <c r="H318">
        <v>0</v>
      </c>
      <c r="I318">
        <v>0</v>
      </c>
      <c r="J318">
        <v>60</v>
      </c>
      <c r="K318">
        <v>56</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2412</v>
      </c>
      <c r="AF318" t="s">
        <v>1441</v>
      </c>
    </row>
    <row r="319" spans="1:32" x14ac:dyDescent="0.25">
      <c r="A319" s="3" t="s">
        <v>1416</v>
      </c>
      <c r="B319" t="s">
        <v>1442</v>
      </c>
      <c r="C319" t="s">
        <v>1443</v>
      </c>
      <c r="D319" t="s">
        <v>1442</v>
      </c>
      <c r="E319">
        <v>0</v>
      </c>
      <c r="F319">
        <v>0</v>
      </c>
      <c r="G319">
        <v>0</v>
      </c>
      <c r="H319">
        <v>0</v>
      </c>
      <c r="I319">
        <v>0</v>
      </c>
      <c r="J319">
        <v>98</v>
      </c>
      <c r="K319">
        <v>70</v>
      </c>
      <c r="L319" t="s">
        <v>36</v>
      </c>
      <c r="M319">
        <v>0</v>
      </c>
      <c r="N319">
        <v>0</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3810</v>
      </c>
      <c r="AE319" t="s">
        <v>2413</v>
      </c>
      <c r="AF319" t="s">
        <v>1442</v>
      </c>
    </row>
    <row r="320" spans="1:32" ht="45"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1449</v>
      </c>
      <c r="AF320" t="s">
        <v>1450</v>
      </c>
    </row>
    <row r="321" spans="1:32" ht="45" x14ac:dyDescent="0.25">
      <c r="A321" s="3" t="s">
        <v>1451</v>
      </c>
      <c r="B321" t="s">
        <v>1452</v>
      </c>
      <c r="C321" t="s">
        <v>1453</v>
      </c>
      <c r="D321" t="s">
        <v>1452</v>
      </c>
      <c r="E321">
        <v>0</v>
      </c>
      <c r="F321">
        <v>0</v>
      </c>
      <c r="G321">
        <v>0</v>
      </c>
      <c r="H321">
        <v>0</v>
      </c>
      <c r="I321">
        <v>0</v>
      </c>
      <c r="J321">
        <v>80</v>
      </c>
      <c r="K321">
        <v>70</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2414</v>
      </c>
      <c r="AF321" t="s">
        <v>1452</v>
      </c>
    </row>
    <row r="322" spans="1:32" x14ac:dyDescent="0.25">
      <c r="A322" s="3" t="s">
        <v>1451</v>
      </c>
      <c r="B322" t="s">
        <v>1456</v>
      </c>
      <c r="C322" t="s">
        <v>1457</v>
      </c>
      <c r="D322" t="s">
        <v>1456</v>
      </c>
      <c r="E322">
        <v>0</v>
      </c>
      <c r="F322">
        <v>0</v>
      </c>
      <c r="G322">
        <v>0</v>
      </c>
      <c r="H322">
        <v>0</v>
      </c>
      <c r="I322">
        <v>0</v>
      </c>
      <c r="J322">
        <v>108</v>
      </c>
      <c r="K322">
        <v>95</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2415</v>
      </c>
      <c r="AE322" t="s">
        <v>2196</v>
      </c>
      <c r="AF322" t="s">
        <v>1456</v>
      </c>
    </row>
    <row r="323" spans="1:32" ht="90" x14ac:dyDescent="0.25">
      <c r="A323" s="3" t="s">
        <v>1459</v>
      </c>
      <c r="B323" t="s">
        <v>1460</v>
      </c>
      <c r="C323" t="s">
        <v>1461</v>
      </c>
      <c r="D323" t="s">
        <v>1462</v>
      </c>
      <c r="E323">
        <v>0</v>
      </c>
      <c r="F323">
        <v>0</v>
      </c>
      <c r="G323">
        <v>0</v>
      </c>
      <c r="H323">
        <v>0</v>
      </c>
      <c r="I323">
        <v>0</v>
      </c>
      <c r="J323">
        <v>100</v>
      </c>
      <c r="K323">
        <v>93</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2363</v>
      </c>
      <c r="AF323" t="s">
        <v>1460</v>
      </c>
    </row>
    <row r="324" spans="1:32" x14ac:dyDescent="0.25">
      <c r="A324" s="3" t="s">
        <v>1459</v>
      </c>
      <c r="B324" t="s">
        <v>1464</v>
      </c>
      <c r="C324" t="s">
        <v>1465</v>
      </c>
      <c r="D324" t="s">
        <v>1464</v>
      </c>
      <c r="E324">
        <v>0</v>
      </c>
      <c r="F324">
        <v>0</v>
      </c>
      <c r="G324">
        <v>0</v>
      </c>
      <c r="H324">
        <v>0</v>
      </c>
      <c r="I324">
        <v>0</v>
      </c>
      <c r="J324">
        <v>101</v>
      </c>
      <c r="K324">
        <v>79</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1467</v>
      </c>
      <c r="AF324" t="s">
        <v>1468</v>
      </c>
    </row>
    <row r="325" spans="1:32" ht="30" x14ac:dyDescent="0.25">
      <c r="A325" s="3" t="s">
        <v>1459</v>
      </c>
      <c r="B325" t="s">
        <v>1469</v>
      </c>
      <c r="C325" t="s">
        <v>1470</v>
      </c>
      <c r="D325" t="s">
        <v>1471</v>
      </c>
      <c r="E325">
        <v>0</v>
      </c>
      <c r="F325">
        <v>0</v>
      </c>
      <c r="G325">
        <v>0</v>
      </c>
      <c r="H325">
        <v>0</v>
      </c>
      <c r="I325">
        <v>0</v>
      </c>
      <c r="J325">
        <v>57</v>
      </c>
      <c r="K325">
        <v>45</v>
      </c>
      <c r="L325" t="s">
        <v>36</v>
      </c>
      <c r="M325">
        <v>1</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2320</v>
      </c>
      <c r="AF325" t="s">
        <v>1469</v>
      </c>
    </row>
    <row r="326" spans="1:32" x14ac:dyDescent="0.25">
      <c r="A326" s="3" t="s">
        <v>1459</v>
      </c>
      <c r="B326" t="s">
        <v>1473</v>
      </c>
      <c r="C326" t="s">
        <v>1474</v>
      </c>
      <c r="D326" t="s">
        <v>1475</v>
      </c>
      <c r="E326">
        <v>0</v>
      </c>
      <c r="F326">
        <v>0</v>
      </c>
      <c r="G326">
        <v>0</v>
      </c>
      <c r="H326">
        <v>0</v>
      </c>
      <c r="I326">
        <v>0</v>
      </c>
      <c r="J326">
        <v>90</v>
      </c>
      <c r="K326">
        <v>80</v>
      </c>
      <c r="L326" t="s">
        <v>36</v>
      </c>
      <c r="M326">
        <v>0</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1476</v>
      </c>
      <c r="AE326" t="s">
        <v>2416</v>
      </c>
      <c r="AF326" t="s">
        <v>1478</v>
      </c>
    </row>
    <row r="327" spans="1:32" x14ac:dyDescent="0.25">
      <c r="A327" s="3" t="s">
        <v>1459</v>
      </c>
      <c r="B327" t="s">
        <v>1479</v>
      </c>
      <c r="C327" t="s">
        <v>1480</v>
      </c>
      <c r="D327" t="s">
        <v>1479</v>
      </c>
      <c r="E327">
        <v>0</v>
      </c>
      <c r="F327">
        <v>0</v>
      </c>
      <c r="G327">
        <v>0</v>
      </c>
      <c r="H327">
        <v>0</v>
      </c>
      <c r="I327">
        <v>0</v>
      </c>
      <c r="J327">
        <v>93</v>
      </c>
      <c r="K327">
        <v>84</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1482</v>
      </c>
      <c r="AF327" t="s">
        <v>1483</v>
      </c>
    </row>
    <row r="328" spans="1:32" x14ac:dyDescent="0.25">
      <c r="A328" s="3" t="s">
        <v>1459</v>
      </c>
      <c r="B328" t="s">
        <v>1484</v>
      </c>
      <c r="C328" t="s">
        <v>1485</v>
      </c>
      <c r="D328" t="s">
        <v>1484</v>
      </c>
      <c r="E328">
        <v>0</v>
      </c>
      <c r="F328">
        <v>0</v>
      </c>
      <c r="G328">
        <v>0</v>
      </c>
      <c r="H328">
        <v>0</v>
      </c>
      <c r="I328">
        <v>0</v>
      </c>
      <c r="J328">
        <v>111</v>
      </c>
      <c r="K328">
        <v>48</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2417</v>
      </c>
      <c r="AF328" t="s">
        <v>1484</v>
      </c>
    </row>
    <row r="329" spans="1:32" x14ac:dyDescent="0.25">
      <c r="A329" s="3" t="s">
        <v>1459</v>
      </c>
      <c r="B329" t="s">
        <v>1488</v>
      </c>
      <c r="C329" t="s">
        <v>1489</v>
      </c>
      <c r="D329" t="s">
        <v>1490</v>
      </c>
      <c r="E329">
        <v>0</v>
      </c>
      <c r="F329">
        <v>0</v>
      </c>
      <c r="G329">
        <v>0</v>
      </c>
      <c r="H329">
        <v>0</v>
      </c>
      <c r="I329">
        <v>0</v>
      </c>
      <c r="J329">
        <v>120</v>
      </c>
      <c r="K329">
        <v>98</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2418</v>
      </c>
      <c r="AF329" t="s">
        <v>1488</v>
      </c>
    </row>
    <row r="330" spans="1:32" x14ac:dyDescent="0.25">
      <c r="A330" s="3" t="s">
        <v>1459</v>
      </c>
      <c r="B330" t="s">
        <v>1491</v>
      </c>
      <c r="C330" t="s">
        <v>1492</v>
      </c>
      <c r="D330" t="s">
        <v>1491</v>
      </c>
      <c r="E330">
        <v>0</v>
      </c>
      <c r="F330">
        <v>0</v>
      </c>
      <c r="G330">
        <v>0</v>
      </c>
      <c r="H330">
        <v>0</v>
      </c>
      <c r="I330">
        <v>0</v>
      </c>
      <c r="J330">
        <v>97</v>
      </c>
      <c r="K330">
        <v>68</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2419</v>
      </c>
      <c r="AF330" t="s">
        <v>1491</v>
      </c>
    </row>
    <row r="331" spans="1:32" ht="165"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1496</v>
      </c>
      <c r="AE331" t="s">
        <v>2420</v>
      </c>
      <c r="AF331" t="s">
        <v>1497</v>
      </c>
    </row>
    <row r="332" spans="1:32" x14ac:dyDescent="0.25">
      <c r="A332" s="3" t="s">
        <v>1459</v>
      </c>
      <c r="B332" t="s">
        <v>1498</v>
      </c>
      <c r="C332" t="s">
        <v>1499</v>
      </c>
      <c r="D332" t="s">
        <v>1500</v>
      </c>
      <c r="E332">
        <v>0</v>
      </c>
      <c r="F332">
        <v>0</v>
      </c>
      <c r="G332">
        <v>0</v>
      </c>
      <c r="H332">
        <v>0</v>
      </c>
      <c r="I332">
        <v>0</v>
      </c>
      <c r="J332">
        <v>38</v>
      </c>
      <c r="K332">
        <v>26</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1501</v>
      </c>
      <c r="AE332" t="s">
        <v>470</v>
      </c>
      <c r="AF332" t="s">
        <v>1503</v>
      </c>
    </row>
    <row r="333" spans="1:32" ht="45" x14ac:dyDescent="0.25">
      <c r="A333" s="3" t="s">
        <v>1504</v>
      </c>
      <c r="B333" t="s">
        <v>1505</v>
      </c>
      <c r="C333" t="s">
        <v>1506</v>
      </c>
      <c r="D333" t="s">
        <v>1507</v>
      </c>
      <c r="E333">
        <v>0</v>
      </c>
      <c r="F333">
        <v>0</v>
      </c>
      <c r="G333">
        <v>0</v>
      </c>
      <c r="H333">
        <v>0</v>
      </c>
      <c r="I333">
        <v>0</v>
      </c>
      <c r="J333">
        <v>64</v>
      </c>
      <c r="K333">
        <v>50</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1508</v>
      </c>
      <c r="AE333" t="s">
        <v>2421</v>
      </c>
      <c r="AF333" t="s">
        <v>1509</v>
      </c>
    </row>
    <row r="334" spans="1:32" x14ac:dyDescent="0.25">
      <c r="A334" s="3" t="s">
        <v>1504</v>
      </c>
      <c r="B334" t="s">
        <v>1510</v>
      </c>
      <c r="C334" t="s">
        <v>1511</v>
      </c>
      <c r="D334" t="s">
        <v>1510</v>
      </c>
      <c r="E334">
        <v>0</v>
      </c>
      <c r="F334">
        <v>1</v>
      </c>
      <c r="G334">
        <v>0</v>
      </c>
      <c r="H334">
        <v>0</v>
      </c>
      <c r="I334">
        <v>0</v>
      </c>
      <c r="J334">
        <v>87</v>
      </c>
      <c r="K334">
        <v>49</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1357</v>
      </c>
      <c r="AF334" t="s">
        <v>1510</v>
      </c>
    </row>
    <row r="335" spans="1:32" x14ac:dyDescent="0.25">
      <c r="A335" s="3" t="s">
        <v>1504</v>
      </c>
      <c r="B335" t="s">
        <v>1513</v>
      </c>
      <c r="C335" t="s">
        <v>1514</v>
      </c>
      <c r="D335" t="s">
        <v>1515</v>
      </c>
      <c r="E335">
        <v>0</v>
      </c>
      <c r="F335">
        <v>0</v>
      </c>
      <c r="G335">
        <v>1</v>
      </c>
      <c r="H335">
        <v>2</v>
      </c>
      <c r="I335">
        <v>0</v>
      </c>
      <c r="J335">
        <v>100</v>
      </c>
      <c r="K335">
        <v>80</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1517</v>
      </c>
      <c r="AF335" t="s">
        <v>1518</v>
      </c>
    </row>
    <row r="336" spans="1:32" x14ac:dyDescent="0.25">
      <c r="A336" s="3" t="s">
        <v>1504</v>
      </c>
      <c r="B336" t="s">
        <v>1519</v>
      </c>
      <c r="C336" t="s">
        <v>43</v>
      </c>
      <c r="D336" t="s">
        <v>1520</v>
      </c>
      <c r="E336">
        <v>0</v>
      </c>
      <c r="F336">
        <v>0</v>
      </c>
      <c r="G336">
        <v>0</v>
      </c>
      <c r="H336">
        <v>0</v>
      </c>
      <c r="I336">
        <v>0</v>
      </c>
      <c r="J336">
        <v>106</v>
      </c>
      <c r="K336">
        <v>66</v>
      </c>
      <c r="L336" t="s">
        <v>36</v>
      </c>
      <c r="M336">
        <v>0</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1521</v>
      </c>
      <c r="AE336" t="s">
        <v>2286</v>
      </c>
      <c r="AF336" t="s">
        <v>1522</v>
      </c>
    </row>
    <row r="337" spans="1:32" x14ac:dyDescent="0.25">
      <c r="A337" s="3" t="s">
        <v>1523</v>
      </c>
      <c r="B337" t="s">
        <v>1524</v>
      </c>
      <c r="C337" t="s">
        <v>1525</v>
      </c>
      <c r="D337" t="s">
        <v>1524</v>
      </c>
      <c r="E337">
        <v>0</v>
      </c>
      <c r="F337">
        <v>0</v>
      </c>
      <c r="G337">
        <v>0</v>
      </c>
      <c r="H337">
        <v>0</v>
      </c>
      <c r="I337">
        <v>0</v>
      </c>
      <c r="J337">
        <v>99</v>
      </c>
      <c r="K337">
        <v>92</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2422</v>
      </c>
      <c r="AF337" t="s">
        <v>1524</v>
      </c>
    </row>
    <row r="338" spans="1:32" x14ac:dyDescent="0.25">
      <c r="A338" s="3" t="s">
        <v>1523</v>
      </c>
      <c r="B338" t="s">
        <v>1528</v>
      </c>
      <c r="C338" t="s">
        <v>1529</v>
      </c>
      <c r="D338" t="s">
        <v>1528</v>
      </c>
      <c r="E338">
        <v>0</v>
      </c>
      <c r="F338">
        <v>0</v>
      </c>
      <c r="G338">
        <v>0</v>
      </c>
      <c r="H338">
        <v>0</v>
      </c>
      <c r="I338">
        <v>0</v>
      </c>
      <c r="J338">
        <v>93</v>
      </c>
      <c r="K338">
        <v>54</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2368</v>
      </c>
      <c r="AF338" t="s">
        <v>1528</v>
      </c>
    </row>
    <row r="339" spans="1:32" ht="30" x14ac:dyDescent="0.25">
      <c r="A339" s="3" t="s">
        <v>1523</v>
      </c>
      <c r="B339" t="s">
        <v>1531</v>
      </c>
      <c r="C339" t="s">
        <v>1532</v>
      </c>
      <c r="D339" t="s">
        <v>1533</v>
      </c>
      <c r="E339">
        <v>0</v>
      </c>
      <c r="F339">
        <v>0</v>
      </c>
      <c r="G339">
        <v>0</v>
      </c>
      <c r="H339">
        <v>0</v>
      </c>
      <c r="I339">
        <v>0</v>
      </c>
      <c r="J339">
        <v>67</v>
      </c>
      <c r="K339">
        <v>49</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1534</v>
      </c>
      <c r="AE339" t="s">
        <v>2336</v>
      </c>
      <c r="AF339" t="s">
        <v>1535</v>
      </c>
    </row>
    <row r="340" spans="1:32" ht="30" x14ac:dyDescent="0.25">
      <c r="A340" s="3" t="s">
        <v>1523</v>
      </c>
      <c r="B340" t="s">
        <v>1536</v>
      </c>
      <c r="C340" t="s">
        <v>1537</v>
      </c>
      <c r="D340" t="s">
        <v>1538</v>
      </c>
      <c r="E340">
        <v>0</v>
      </c>
      <c r="F340">
        <v>0</v>
      </c>
      <c r="G340">
        <v>0</v>
      </c>
      <c r="H340">
        <v>0</v>
      </c>
      <c r="I340">
        <v>0</v>
      </c>
      <c r="J340">
        <v>70</v>
      </c>
      <c r="K340">
        <v>57</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3814</v>
      </c>
      <c r="AE340" t="s">
        <v>2383</v>
      </c>
      <c r="AF340" t="s">
        <v>1540</v>
      </c>
    </row>
    <row r="341" spans="1:32" ht="30" x14ac:dyDescent="0.25">
      <c r="A341" s="3" t="s">
        <v>1541</v>
      </c>
      <c r="B341" t="s">
        <v>1542</v>
      </c>
      <c r="C341" t="s">
        <v>1543</v>
      </c>
      <c r="D341" t="s">
        <v>1542</v>
      </c>
      <c r="E341">
        <v>0</v>
      </c>
      <c r="F341">
        <v>0</v>
      </c>
      <c r="G341">
        <v>0</v>
      </c>
      <c r="H341">
        <v>2</v>
      </c>
      <c r="I341">
        <v>0</v>
      </c>
      <c r="J341">
        <v>92</v>
      </c>
      <c r="K341">
        <v>79</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2423</v>
      </c>
      <c r="AF341" t="s">
        <v>1545</v>
      </c>
    </row>
    <row r="342" spans="1:32" x14ac:dyDescent="0.25">
      <c r="A342" s="3" t="s">
        <v>1541</v>
      </c>
      <c r="B342" t="s">
        <v>1546</v>
      </c>
      <c r="C342" t="s">
        <v>1547</v>
      </c>
      <c r="D342" t="s">
        <v>1546</v>
      </c>
      <c r="E342">
        <v>0</v>
      </c>
      <c r="F342">
        <v>0</v>
      </c>
      <c r="G342">
        <v>0</v>
      </c>
      <c r="H342">
        <v>15</v>
      </c>
      <c r="I342">
        <v>0</v>
      </c>
      <c r="J342">
        <v>71</v>
      </c>
      <c r="K342">
        <v>58</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2424</v>
      </c>
      <c r="AF342" t="s">
        <v>2425</v>
      </c>
    </row>
    <row r="343" spans="1:32" ht="45" x14ac:dyDescent="0.25">
      <c r="A343" s="3" t="s">
        <v>1551</v>
      </c>
      <c r="B343" t="s">
        <v>1552</v>
      </c>
      <c r="C343" t="s">
        <v>1553</v>
      </c>
      <c r="D343" t="s">
        <v>1552</v>
      </c>
      <c r="E343">
        <v>0</v>
      </c>
      <c r="F343">
        <v>0</v>
      </c>
      <c r="G343">
        <v>0</v>
      </c>
      <c r="H343">
        <v>1</v>
      </c>
      <c r="I343">
        <v>0</v>
      </c>
      <c r="J343">
        <v>128</v>
      </c>
      <c r="K343">
        <v>94</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3803</v>
      </c>
      <c r="AE343" t="s">
        <v>2426</v>
      </c>
      <c r="AF343" t="s">
        <v>1554</v>
      </c>
    </row>
    <row r="344" spans="1:32" ht="30" x14ac:dyDescent="0.25">
      <c r="A344" s="3" t="s">
        <v>1551</v>
      </c>
      <c r="B344" t="s">
        <v>1555</v>
      </c>
      <c r="C344" t="s">
        <v>1556</v>
      </c>
      <c r="D344" t="s">
        <v>1555</v>
      </c>
      <c r="E344">
        <v>0</v>
      </c>
      <c r="F344">
        <v>0</v>
      </c>
      <c r="G344">
        <v>0</v>
      </c>
      <c r="H344">
        <v>1</v>
      </c>
      <c r="I344">
        <v>0</v>
      </c>
      <c r="J344">
        <v>107</v>
      </c>
      <c r="K344">
        <v>73</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38</v>
      </c>
      <c r="AD344" s="2" t="s">
        <v>1557</v>
      </c>
      <c r="AE344" t="s">
        <v>2427</v>
      </c>
      <c r="AF344" t="s">
        <v>1558</v>
      </c>
    </row>
    <row r="345" spans="1:32" x14ac:dyDescent="0.25">
      <c r="A345" s="3" t="s">
        <v>1559</v>
      </c>
      <c r="B345" t="s">
        <v>1560</v>
      </c>
      <c r="C345" t="s">
        <v>1561</v>
      </c>
      <c r="D345" t="s">
        <v>1562</v>
      </c>
      <c r="E345">
        <v>0</v>
      </c>
      <c r="F345">
        <v>0</v>
      </c>
      <c r="G345">
        <v>0</v>
      </c>
      <c r="H345">
        <v>0</v>
      </c>
      <c r="I345">
        <v>0</v>
      </c>
      <c r="J345">
        <v>100</v>
      </c>
      <c r="K345">
        <v>76</v>
      </c>
      <c r="L345" t="s">
        <v>36</v>
      </c>
      <c r="M345">
        <v>0</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2428</v>
      </c>
      <c r="AF345" t="s">
        <v>1565</v>
      </c>
    </row>
    <row r="346" spans="1:32" ht="30" x14ac:dyDescent="0.25">
      <c r="A346" s="3" t="s">
        <v>1559</v>
      </c>
      <c r="B346" t="s">
        <v>1566</v>
      </c>
      <c r="C346" t="s">
        <v>1567</v>
      </c>
      <c r="D346" t="s">
        <v>1568</v>
      </c>
      <c r="E346">
        <v>0</v>
      </c>
      <c r="F346">
        <v>0</v>
      </c>
      <c r="G346">
        <v>0</v>
      </c>
      <c r="H346">
        <v>1</v>
      </c>
      <c r="I346">
        <v>0</v>
      </c>
      <c r="J346">
        <v>112</v>
      </c>
      <c r="K346">
        <v>78</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2429</v>
      </c>
      <c r="AF346" t="s">
        <v>1571</v>
      </c>
    </row>
    <row r="347" spans="1:32" ht="30" x14ac:dyDescent="0.25">
      <c r="A347" s="3" t="s">
        <v>1559</v>
      </c>
      <c r="B347" t="s">
        <v>1572</v>
      </c>
      <c r="C347" t="s">
        <v>1573</v>
      </c>
      <c r="D347" t="s">
        <v>1574</v>
      </c>
      <c r="E347">
        <v>0</v>
      </c>
      <c r="F347">
        <v>0</v>
      </c>
      <c r="G347">
        <v>0</v>
      </c>
      <c r="H347">
        <v>0</v>
      </c>
      <c r="I347">
        <v>0</v>
      </c>
      <c r="J347">
        <v>104</v>
      </c>
      <c r="K347">
        <v>68</v>
      </c>
      <c r="L347" t="s">
        <v>36</v>
      </c>
      <c r="M347">
        <v>0</v>
      </c>
      <c r="N347">
        <v>0</v>
      </c>
      <c r="O347">
        <v>0</v>
      </c>
      <c r="P347" t="s">
        <v>37</v>
      </c>
      <c r="Q347" t="s">
        <v>37</v>
      </c>
      <c r="R347" t="s">
        <v>37</v>
      </c>
      <c r="S347" t="s">
        <v>37</v>
      </c>
      <c r="T347" t="s">
        <v>38</v>
      </c>
      <c r="U347" t="s">
        <v>38</v>
      </c>
      <c r="V347" t="s">
        <v>38</v>
      </c>
      <c r="W347" t="s">
        <v>38</v>
      </c>
      <c r="X347" t="s">
        <v>38</v>
      </c>
      <c r="Y347" t="s">
        <v>38</v>
      </c>
      <c r="Z347" t="s">
        <v>37</v>
      </c>
      <c r="AA347">
        <v>0</v>
      </c>
      <c r="AB347">
        <v>0</v>
      </c>
      <c r="AC347" t="s">
        <v>39</v>
      </c>
      <c r="AD347" s="2" t="s">
        <v>1575</v>
      </c>
      <c r="AE347" t="s">
        <v>2430</v>
      </c>
      <c r="AF347" t="s">
        <v>1577</v>
      </c>
    </row>
    <row r="348" spans="1:32" x14ac:dyDescent="0.25">
      <c r="A348" s="3" t="s">
        <v>1578</v>
      </c>
      <c r="B348" t="s">
        <v>1579</v>
      </c>
      <c r="C348" t="s">
        <v>1580</v>
      </c>
      <c r="D348" t="s">
        <v>1581</v>
      </c>
      <c r="E348">
        <v>1</v>
      </c>
      <c r="F348">
        <v>0</v>
      </c>
      <c r="G348">
        <v>0</v>
      </c>
      <c r="H348">
        <v>8</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2431</v>
      </c>
      <c r="AE348" t="s">
        <v>2331</v>
      </c>
      <c r="AF348" t="s">
        <v>1583</v>
      </c>
    </row>
    <row r="349" spans="1:32" x14ac:dyDescent="0.25">
      <c r="A349" s="3" t="s">
        <v>1578</v>
      </c>
      <c r="B349" t="s">
        <v>1584</v>
      </c>
      <c r="C349" t="s">
        <v>1585</v>
      </c>
      <c r="D349" t="s">
        <v>1584</v>
      </c>
      <c r="E349">
        <v>0</v>
      </c>
      <c r="F349">
        <v>0</v>
      </c>
      <c r="G349">
        <v>0</v>
      </c>
      <c r="H349">
        <v>0</v>
      </c>
      <c r="I349">
        <v>0</v>
      </c>
      <c r="J349">
        <v>114</v>
      </c>
      <c r="K349">
        <v>90</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2331</v>
      </c>
      <c r="AF349" t="s">
        <v>1584</v>
      </c>
    </row>
    <row r="350" spans="1:32" ht="30"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1590</v>
      </c>
      <c r="AE350" t="s">
        <v>2423</v>
      </c>
      <c r="AF350" t="s">
        <v>1591</v>
      </c>
    </row>
    <row r="351" spans="1:32" ht="30" x14ac:dyDescent="0.25">
      <c r="A351" s="3" t="s">
        <v>1578</v>
      </c>
      <c r="B351" t="s">
        <v>1592</v>
      </c>
      <c r="C351" t="s">
        <v>1593</v>
      </c>
      <c r="D351" t="s">
        <v>296</v>
      </c>
      <c r="E351">
        <v>0</v>
      </c>
      <c r="F351">
        <v>0</v>
      </c>
      <c r="G351">
        <v>0</v>
      </c>
      <c r="H351">
        <v>0</v>
      </c>
      <c r="I351">
        <v>0</v>
      </c>
      <c r="J351">
        <v>37</v>
      </c>
      <c r="K351">
        <v>30</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2432</v>
      </c>
      <c r="AF351" t="s">
        <v>1596</v>
      </c>
    </row>
    <row r="352" spans="1:32" x14ac:dyDescent="0.25">
      <c r="A352" s="3" t="s">
        <v>1578</v>
      </c>
      <c r="B352" t="s">
        <v>1597</v>
      </c>
      <c r="C352" t="s">
        <v>1598</v>
      </c>
      <c r="D352" t="s">
        <v>1597</v>
      </c>
      <c r="E352">
        <v>0</v>
      </c>
      <c r="F352">
        <v>0</v>
      </c>
      <c r="G352">
        <v>0</v>
      </c>
      <c r="H352">
        <v>0</v>
      </c>
      <c r="I352">
        <v>0</v>
      </c>
      <c r="J352">
        <v>136</v>
      </c>
      <c r="K352">
        <v>103</v>
      </c>
      <c r="L352" t="s">
        <v>36</v>
      </c>
      <c r="M352">
        <v>0</v>
      </c>
      <c r="N352">
        <v>0</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2433</v>
      </c>
      <c r="AE352" t="s">
        <v>2259</v>
      </c>
      <c r="AF352" t="s">
        <v>1597</v>
      </c>
    </row>
    <row r="353" spans="1:32" x14ac:dyDescent="0.25">
      <c r="A353" s="3" t="s">
        <v>1578</v>
      </c>
      <c r="B353" t="s">
        <v>1600</v>
      </c>
      <c r="C353" t="s">
        <v>1601</v>
      </c>
      <c r="D353" t="s">
        <v>1602</v>
      </c>
      <c r="E353">
        <v>0</v>
      </c>
      <c r="F353">
        <v>0</v>
      </c>
      <c r="G353">
        <v>0</v>
      </c>
      <c r="H353">
        <v>1</v>
      </c>
      <c r="I353">
        <v>0</v>
      </c>
      <c r="J353">
        <v>65</v>
      </c>
      <c r="K353">
        <v>62</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1603</v>
      </c>
      <c r="AE353" t="s">
        <v>2434</v>
      </c>
      <c r="AF353" t="s">
        <v>1604</v>
      </c>
    </row>
    <row r="354" spans="1:32" ht="30" x14ac:dyDescent="0.25">
      <c r="A354" s="3" t="s">
        <v>1578</v>
      </c>
      <c r="B354" t="s">
        <v>1605</v>
      </c>
      <c r="C354" t="s">
        <v>1606</v>
      </c>
      <c r="D354" t="s">
        <v>1607</v>
      </c>
      <c r="E354">
        <v>0</v>
      </c>
      <c r="F354">
        <v>0</v>
      </c>
      <c r="G354">
        <v>0</v>
      </c>
      <c r="H354">
        <v>0</v>
      </c>
      <c r="I354">
        <v>0</v>
      </c>
      <c r="J354">
        <v>101</v>
      </c>
      <c r="K354">
        <v>84</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2435</v>
      </c>
      <c r="AE354" t="s">
        <v>2178</v>
      </c>
      <c r="AF354" t="s">
        <v>1605</v>
      </c>
    </row>
    <row r="355" spans="1:32" ht="45" x14ac:dyDescent="0.25">
      <c r="A355" s="3" t="s">
        <v>1578</v>
      </c>
      <c r="B355" t="s">
        <v>1610</v>
      </c>
      <c r="C355" t="s">
        <v>1611</v>
      </c>
      <c r="D355" t="s">
        <v>1612</v>
      </c>
      <c r="E355">
        <v>0</v>
      </c>
      <c r="F355">
        <v>0</v>
      </c>
      <c r="G355">
        <v>0</v>
      </c>
      <c r="H355">
        <v>0</v>
      </c>
      <c r="I355">
        <v>0</v>
      </c>
      <c r="J355">
        <v>58</v>
      </c>
      <c r="K355">
        <v>44</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2217</v>
      </c>
      <c r="AF355" t="s">
        <v>2436</v>
      </c>
    </row>
    <row r="356" spans="1:32" x14ac:dyDescent="0.25">
      <c r="A356" s="3" t="s">
        <v>1578</v>
      </c>
      <c r="B356" t="s">
        <v>1614</v>
      </c>
      <c r="C356" t="s">
        <v>296</v>
      </c>
      <c r="D356" t="s">
        <v>1615</v>
      </c>
      <c r="E356">
        <v>0</v>
      </c>
      <c r="F356">
        <v>0</v>
      </c>
      <c r="G356">
        <v>0</v>
      </c>
      <c r="H356">
        <v>0</v>
      </c>
      <c r="I356">
        <v>0</v>
      </c>
      <c r="J356">
        <v>153</v>
      </c>
      <c r="K356">
        <v>111</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2204</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ht="30" x14ac:dyDescent="0.25">
      <c r="A358" s="3" t="s">
        <v>1578</v>
      </c>
      <c r="B358" t="s">
        <v>1621</v>
      </c>
      <c r="C358" t="s">
        <v>1622</v>
      </c>
      <c r="D358" t="s">
        <v>1623</v>
      </c>
      <c r="E358">
        <v>0</v>
      </c>
      <c r="F358">
        <v>0</v>
      </c>
      <c r="G358">
        <v>0</v>
      </c>
      <c r="H358">
        <v>0</v>
      </c>
      <c r="I358">
        <v>0</v>
      </c>
      <c r="J358">
        <v>80</v>
      </c>
      <c r="K358">
        <v>78</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2437</v>
      </c>
      <c r="AF358" t="s">
        <v>1626</v>
      </c>
    </row>
    <row r="359" spans="1:32" x14ac:dyDescent="0.25">
      <c r="A359" s="3" t="s">
        <v>1578</v>
      </c>
      <c r="B359" t="s">
        <v>1627</v>
      </c>
      <c r="C359" t="s">
        <v>1628</v>
      </c>
      <c r="D359" t="s">
        <v>1627</v>
      </c>
      <c r="E359">
        <v>0</v>
      </c>
      <c r="F359">
        <v>0</v>
      </c>
      <c r="G359">
        <v>0</v>
      </c>
      <c r="H359">
        <v>0</v>
      </c>
      <c r="I359">
        <v>0</v>
      </c>
      <c r="J359">
        <v>77</v>
      </c>
      <c r="K359">
        <v>58</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1629</v>
      </c>
      <c r="AE359" t="s">
        <v>470</v>
      </c>
      <c r="AF359" t="s">
        <v>1630</v>
      </c>
    </row>
    <row r="360" spans="1:32" x14ac:dyDescent="0.25">
      <c r="A360" s="3" t="s">
        <v>1578</v>
      </c>
      <c r="B360" t="s">
        <v>1631</v>
      </c>
      <c r="C360" t="s">
        <v>1632</v>
      </c>
      <c r="D360" t="s">
        <v>1631</v>
      </c>
      <c r="E360">
        <v>0</v>
      </c>
      <c r="F360">
        <v>0</v>
      </c>
      <c r="G360">
        <v>0</v>
      </c>
      <c r="H360">
        <v>0</v>
      </c>
      <c r="I360">
        <v>0</v>
      </c>
      <c r="J360">
        <v>58</v>
      </c>
      <c r="K360">
        <v>57</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1633</v>
      </c>
      <c r="AF360" t="s">
        <v>1634</v>
      </c>
    </row>
    <row r="361" spans="1:32" x14ac:dyDescent="0.25">
      <c r="A361" s="3" t="s">
        <v>1578</v>
      </c>
      <c r="B361" t="s">
        <v>1635</v>
      </c>
      <c r="C361" t="s">
        <v>1636</v>
      </c>
      <c r="D361" t="s">
        <v>1635</v>
      </c>
      <c r="E361">
        <v>0</v>
      </c>
      <c r="F361">
        <v>0</v>
      </c>
      <c r="G361">
        <v>0</v>
      </c>
      <c r="H361">
        <v>0</v>
      </c>
      <c r="I361">
        <v>0</v>
      </c>
      <c r="J361">
        <v>44</v>
      </c>
      <c r="K361">
        <v>33</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2438</v>
      </c>
      <c r="AF361" t="s">
        <v>1638</v>
      </c>
    </row>
    <row r="362" spans="1:32" x14ac:dyDescent="0.25">
      <c r="A362" s="3" t="s">
        <v>1578</v>
      </c>
      <c r="B362" t="s">
        <v>1639</v>
      </c>
      <c r="C362" t="s">
        <v>1640</v>
      </c>
      <c r="D362" t="s">
        <v>1639</v>
      </c>
      <c r="E362">
        <v>0</v>
      </c>
      <c r="F362">
        <v>0</v>
      </c>
      <c r="G362">
        <v>0</v>
      </c>
      <c r="H362">
        <v>1</v>
      </c>
      <c r="I362">
        <v>0</v>
      </c>
      <c r="J362">
        <v>81</v>
      </c>
      <c r="K362">
        <v>69</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1641</v>
      </c>
      <c r="AE362" t="s">
        <v>2439</v>
      </c>
      <c r="AF362" t="s">
        <v>1643</v>
      </c>
    </row>
    <row r="363" spans="1:32" ht="135" x14ac:dyDescent="0.25">
      <c r="A363" s="3" t="s">
        <v>1578</v>
      </c>
      <c r="B363" t="s">
        <v>1644</v>
      </c>
      <c r="C363" t="s">
        <v>1645</v>
      </c>
      <c r="D363" t="s">
        <v>1646</v>
      </c>
      <c r="E363">
        <v>0</v>
      </c>
      <c r="F363">
        <v>0</v>
      </c>
      <c r="G363">
        <v>3</v>
      </c>
      <c r="H363">
        <v>0</v>
      </c>
      <c r="I363">
        <v>0</v>
      </c>
      <c r="J363">
        <v>125</v>
      </c>
      <c r="K363">
        <v>48</v>
      </c>
      <c r="L363" t="s">
        <v>36</v>
      </c>
      <c r="M363">
        <v>0</v>
      </c>
      <c r="N363">
        <v>1</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2440</v>
      </c>
      <c r="AF363" t="s">
        <v>1649</v>
      </c>
    </row>
    <row r="364" spans="1:32" x14ac:dyDescent="0.25">
      <c r="A364" s="3" t="s">
        <v>1578</v>
      </c>
      <c r="B364" t="s">
        <v>1650</v>
      </c>
      <c r="C364" t="s">
        <v>1651</v>
      </c>
      <c r="D364" t="s">
        <v>1650</v>
      </c>
      <c r="E364">
        <v>0</v>
      </c>
      <c r="F364">
        <v>0</v>
      </c>
      <c r="G364">
        <v>0</v>
      </c>
      <c r="H364">
        <v>1</v>
      </c>
      <c r="I364">
        <v>0</v>
      </c>
      <c r="J364">
        <v>182</v>
      </c>
      <c r="K364">
        <v>146</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2323</v>
      </c>
      <c r="AF364" t="s">
        <v>1652</v>
      </c>
    </row>
    <row r="365" spans="1:32" x14ac:dyDescent="0.25">
      <c r="A365" s="3" t="s">
        <v>1578</v>
      </c>
      <c r="B365" t="s">
        <v>1653</v>
      </c>
      <c r="C365" t="s">
        <v>1651</v>
      </c>
      <c r="D365" t="s">
        <v>1650</v>
      </c>
      <c r="E365">
        <v>0</v>
      </c>
      <c r="F365">
        <v>0</v>
      </c>
      <c r="G365">
        <v>0</v>
      </c>
      <c r="H365">
        <v>0</v>
      </c>
      <c r="I365">
        <v>0</v>
      </c>
      <c r="J365">
        <v>26</v>
      </c>
      <c r="K365">
        <v>14</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2441</v>
      </c>
      <c r="AF365" t="s">
        <v>1652</v>
      </c>
    </row>
    <row r="366" spans="1:32" ht="195" x14ac:dyDescent="0.25">
      <c r="A366" s="3" t="s">
        <v>1578</v>
      </c>
      <c r="B366" t="s">
        <v>1655</v>
      </c>
      <c r="C366" t="s">
        <v>1656</v>
      </c>
      <c r="D366" t="s">
        <v>1655</v>
      </c>
      <c r="E366">
        <v>0</v>
      </c>
      <c r="F366">
        <v>0</v>
      </c>
      <c r="G366">
        <v>0</v>
      </c>
      <c r="H366">
        <v>0</v>
      </c>
      <c r="I366">
        <v>0</v>
      </c>
      <c r="J366">
        <v>69</v>
      </c>
      <c r="K366">
        <v>65</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3811</v>
      </c>
      <c r="AE366" t="s">
        <v>2442</v>
      </c>
      <c r="AF366" t="s">
        <v>1657</v>
      </c>
    </row>
    <row r="367" spans="1:32" x14ac:dyDescent="0.25">
      <c r="A367" s="3" t="s">
        <v>1578</v>
      </c>
      <c r="B367" t="s">
        <v>1658</v>
      </c>
      <c r="C367" t="s">
        <v>1659</v>
      </c>
      <c r="D367" t="s">
        <v>1660</v>
      </c>
      <c r="E367">
        <v>1</v>
      </c>
      <c r="F367">
        <v>0</v>
      </c>
      <c r="G367">
        <v>0</v>
      </c>
      <c r="H367">
        <v>0</v>
      </c>
      <c r="I367">
        <v>0</v>
      </c>
      <c r="J367">
        <v>92</v>
      </c>
      <c r="K367">
        <v>84</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2443</v>
      </c>
      <c r="AF367" t="s">
        <v>1662</v>
      </c>
    </row>
    <row r="368" spans="1:32" x14ac:dyDescent="0.25">
      <c r="A368" s="3" t="s">
        <v>1578</v>
      </c>
      <c r="B368" t="s">
        <v>1663</v>
      </c>
      <c r="C368" t="s">
        <v>1664</v>
      </c>
      <c r="D368" t="s">
        <v>1665</v>
      </c>
      <c r="E368">
        <v>0</v>
      </c>
      <c r="F368">
        <v>0</v>
      </c>
      <c r="G368">
        <v>0</v>
      </c>
      <c r="H368">
        <v>0</v>
      </c>
      <c r="I368">
        <v>0</v>
      </c>
      <c r="J368">
        <v>250</v>
      </c>
      <c r="K368">
        <v>204</v>
      </c>
      <c r="L368" t="s">
        <v>36</v>
      </c>
      <c r="M368">
        <v>1</v>
      </c>
      <c r="N368">
        <v>1</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2444</v>
      </c>
      <c r="AF368" t="s">
        <v>1667</v>
      </c>
    </row>
    <row r="369" spans="1:32" ht="45" x14ac:dyDescent="0.25">
      <c r="A369" s="3" t="s">
        <v>1578</v>
      </c>
      <c r="B369" t="s">
        <v>1668</v>
      </c>
      <c r="C369" t="s">
        <v>1669</v>
      </c>
      <c r="D369" t="s">
        <v>1670</v>
      </c>
      <c r="E369">
        <v>0</v>
      </c>
      <c r="F369">
        <v>0</v>
      </c>
      <c r="G369">
        <v>0</v>
      </c>
      <c r="H369">
        <v>0</v>
      </c>
      <c r="I369">
        <v>0</v>
      </c>
      <c r="J369">
        <v>165</v>
      </c>
      <c r="K369">
        <v>128</v>
      </c>
      <c r="L369" t="s">
        <v>36</v>
      </c>
      <c r="M369">
        <v>1</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2444</v>
      </c>
      <c r="AF369" t="s">
        <v>1667</v>
      </c>
    </row>
    <row r="370" spans="1:32" ht="210" x14ac:dyDescent="0.25">
      <c r="A370" s="3" t="s">
        <v>1578</v>
      </c>
      <c r="B370" t="s">
        <v>1673</v>
      </c>
      <c r="C370" t="s">
        <v>1674</v>
      </c>
      <c r="D370" t="s">
        <v>1675</v>
      </c>
      <c r="E370">
        <v>0</v>
      </c>
      <c r="F370">
        <v>0</v>
      </c>
      <c r="G370">
        <v>0</v>
      </c>
      <c r="H370">
        <v>0</v>
      </c>
      <c r="I370">
        <v>0</v>
      </c>
      <c r="J370">
        <v>55</v>
      </c>
      <c r="K370">
        <v>44</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1676</v>
      </c>
      <c r="AE370" t="s">
        <v>2445</v>
      </c>
      <c r="AF370" t="s">
        <v>1675</v>
      </c>
    </row>
    <row r="371" spans="1:32" x14ac:dyDescent="0.25">
      <c r="A371" s="3" t="s">
        <v>1578</v>
      </c>
      <c r="B371" t="s">
        <v>1677</v>
      </c>
      <c r="C371" t="s">
        <v>1678</v>
      </c>
      <c r="D371" t="s">
        <v>1677</v>
      </c>
      <c r="E371">
        <v>0</v>
      </c>
      <c r="F371">
        <v>0</v>
      </c>
      <c r="G371">
        <v>0</v>
      </c>
      <c r="H371">
        <v>0</v>
      </c>
      <c r="I371">
        <v>0</v>
      </c>
      <c r="J371">
        <v>60</v>
      </c>
      <c r="K371">
        <v>41</v>
      </c>
      <c r="L371" t="s">
        <v>36</v>
      </c>
      <c r="M371">
        <v>1</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2446</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0</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2321</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2447</v>
      </c>
      <c r="AF374" t="s">
        <v>1690</v>
      </c>
    </row>
    <row r="375" spans="1:32" x14ac:dyDescent="0.25">
      <c r="A375" s="3" t="s">
        <v>1691</v>
      </c>
      <c r="B375" t="s">
        <v>1692</v>
      </c>
      <c r="C375" t="s">
        <v>1693</v>
      </c>
      <c r="D375" t="s">
        <v>1692</v>
      </c>
      <c r="E375">
        <v>0</v>
      </c>
      <c r="F375">
        <v>0</v>
      </c>
      <c r="G375">
        <v>0</v>
      </c>
      <c r="H375">
        <v>0</v>
      </c>
      <c r="I375">
        <v>0</v>
      </c>
      <c r="J375">
        <v>79</v>
      </c>
      <c r="K375">
        <v>63</v>
      </c>
      <c r="L375" t="s">
        <v>36</v>
      </c>
      <c r="M375">
        <v>0</v>
      </c>
      <c r="N375">
        <v>1</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2383</v>
      </c>
      <c r="AF375" t="s">
        <v>1692</v>
      </c>
    </row>
    <row r="376" spans="1:32" x14ac:dyDescent="0.25">
      <c r="A376" s="3" t="s">
        <v>1695</v>
      </c>
      <c r="B376" t="s">
        <v>1696</v>
      </c>
      <c r="C376" t="s">
        <v>1697</v>
      </c>
      <c r="D376" t="s">
        <v>1696</v>
      </c>
      <c r="E376">
        <v>0</v>
      </c>
      <c r="F376">
        <v>0</v>
      </c>
      <c r="G376">
        <v>0</v>
      </c>
      <c r="H376">
        <v>0</v>
      </c>
      <c r="I376">
        <v>0</v>
      </c>
      <c r="J376">
        <v>93</v>
      </c>
      <c r="K376">
        <v>72</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1698</v>
      </c>
      <c r="AE376" t="s">
        <v>2448</v>
      </c>
      <c r="AF376" t="s">
        <v>1699</v>
      </c>
    </row>
    <row r="377" spans="1:32" x14ac:dyDescent="0.25">
      <c r="A377" s="3" t="s">
        <v>1695</v>
      </c>
      <c r="B377" t="s">
        <v>1700</v>
      </c>
      <c r="C377" t="s">
        <v>1701</v>
      </c>
      <c r="D377" t="s">
        <v>1700</v>
      </c>
      <c r="E377">
        <v>0</v>
      </c>
      <c r="F377">
        <v>0</v>
      </c>
      <c r="G377">
        <v>0</v>
      </c>
      <c r="H377">
        <v>0</v>
      </c>
      <c r="I377">
        <v>0</v>
      </c>
      <c r="J377">
        <v>96</v>
      </c>
      <c r="K377">
        <v>86</v>
      </c>
      <c r="L377" t="s">
        <v>36</v>
      </c>
      <c r="M377">
        <v>0</v>
      </c>
      <c r="N377">
        <v>0</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1702</v>
      </c>
      <c r="AE377" t="s">
        <v>2449</v>
      </c>
      <c r="AF377" t="s">
        <v>1703</v>
      </c>
    </row>
    <row r="378" spans="1:32" ht="30" x14ac:dyDescent="0.25">
      <c r="A378" s="3" t="s">
        <v>1704</v>
      </c>
      <c r="B378" t="s">
        <v>1705</v>
      </c>
      <c r="C378" t="s">
        <v>1706</v>
      </c>
      <c r="D378" t="s">
        <v>1707</v>
      </c>
      <c r="E378">
        <v>0</v>
      </c>
      <c r="F378">
        <v>0</v>
      </c>
      <c r="G378">
        <v>0</v>
      </c>
      <c r="H378">
        <v>0</v>
      </c>
      <c r="I378">
        <v>0</v>
      </c>
      <c r="J378">
        <v>100</v>
      </c>
      <c r="K378">
        <v>66</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2450</v>
      </c>
      <c r="AF378" t="s">
        <v>1710</v>
      </c>
    </row>
    <row r="379" spans="1:32" ht="45" x14ac:dyDescent="0.25">
      <c r="A379" s="3" t="s">
        <v>1704</v>
      </c>
      <c r="B379" t="s">
        <v>1711</v>
      </c>
      <c r="C379" t="s">
        <v>1712</v>
      </c>
      <c r="D379" t="s">
        <v>1711</v>
      </c>
      <c r="E379">
        <v>0</v>
      </c>
      <c r="F379">
        <v>0</v>
      </c>
      <c r="G379">
        <v>0</v>
      </c>
      <c r="H379">
        <v>0</v>
      </c>
      <c r="I379">
        <v>0</v>
      </c>
      <c r="J379">
        <v>96</v>
      </c>
      <c r="K379">
        <v>72</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1714</v>
      </c>
      <c r="AF379" t="s">
        <v>1715</v>
      </c>
    </row>
    <row r="380" spans="1:32" x14ac:dyDescent="0.25">
      <c r="A380" s="3" t="s">
        <v>1716</v>
      </c>
      <c r="B380" t="s">
        <v>1717</v>
      </c>
      <c r="C380" t="s">
        <v>296</v>
      </c>
      <c r="D380" t="s">
        <v>1717</v>
      </c>
      <c r="E380">
        <v>0</v>
      </c>
      <c r="F380">
        <v>0</v>
      </c>
      <c r="G380">
        <v>0</v>
      </c>
      <c r="H380">
        <v>0</v>
      </c>
      <c r="I380">
        <v>0</v>
      </c>
      <c r="J380">
        <v>82</v>
      </c>
      <c r="K380">
        <v>67</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2202</v>
      </c>
      <c r="AF380" t="s">
        <v>1719</v>
      </c>
    </row>
    <row r="381" spans="1:32" ht="120" x14ac:dyDescent="0.25">
      <c r="A381" s="3" t="s">
        <v>1716</v>
      </c>
      <c r="B381" t="s">
        <v>1720</v>
      </c>
      <c r="C381" t="s">
        <v>1721</v>
      </c>
      <c r="D381" t="s">
        <v>1720</v>
      </c>
      <c r="E381">
        <v>0</v>
      </c>
      <c r="F381">
        <v>0</v>
      </c>
      <c r="G381">
        <v>0</v>
      </c>
      <c r="H381">
        <v>0</v>
      </c>
      <c r="I381">
        <v>0</v>
      </c>
      <c r="J381">
        <v>120</v>
      </c>
      <c r="K381">
        <v>88</v>
      </c>
      <c r="L381" t="s">
        <v>36</v>
      </c>
      <c r="M381">
        <v>0</v>
      </c>
      <c r="N381">
        <v>0</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1722</v>
      </c>
      <c r="AE381" t="s">
        <v>2451</v>
      </c>
      <c r="AF381" t="s">
        <v>1723</v>
      </c>
    </row>
    <row r="382" spans="1:32" ht="45" x14ac:dyDescent="0.25">
      <c r="A382" s="3" t="s">
        <v>1716</v>
      </c>
      <c r="B382" t="s">
        <v>1724</v>
      </c>
      <c r="C382" t="s">
        <v>1725</v>
      </c>
      <c r="D382" t="s">
        <v>296</v>
      </c>
      <c r="E382">
        <v>0</v>
      </c>
      <c r="F382">
        <v>0</v>
      </c>
      <c r="G382">
        <v>0</v>
      </c>
      <c r="H382">
        <v>0</v>
      </c>
      <c r="I382">
        <v>0</v>
      </c>
      <c r="J382">
        <v>31</v>
      </c>
      <c r="K382">
        <v>27</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2452</v>
      </c>
      <c r="AF382" t="s">
        <v>1667</v>
      </c>
    </row>
    <row r="383" spans="1:32" ht="45" x14ac:dyDescent="0.25">
      <c r="A383" s="3" t="s">
        <v>1716</v>
      </c>
      <c r="B383" t="s">
        <v>1728</v>
      </c>
      <c r="C383" t="s">
        <v>1729</v>
      </c>
      <c r="D383" t="s">
        <v>123</v>
      </c>
      <c r="E383">
        <v>0</v>
      </c>
      <c r="F383">
        <v>0</v>
      </c>
      <c r="G383">
        <v>0</v>
      </c>
      <c r="H383">
        <v>0</v>
      </c>
      <c r="I383">
        <v>0</v>
      </c>
      <c r="J383">
        <v>39</v>
      </c>
      <c r="K383">
        <v>38</v>
      </c>
      <c r="L383" t="s">
        <v>36</v>
      </c>
      <c r="M383">
        <v>0</v>
      </c>
      <c r="N383">
        <v>0</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2453</v>
      </c>
      <c r="AF383" t="s">
        <v>1667</v>
      </c>
    </row>
    <row r="384" spans="1:32" ht="30" x14ac:dyDescent="0.25">
      <c r="A384" s="3" t="s">
        <v>1731</v>
      </c>
      <c r="B384" t="s">
        <v>1732</v>
      </c>
      <c r="C384" t="s">
        <v>1733</v>
      </c>
      <c r="D384" t="s">
        <v>1732</v>
      </c>
      <c r="E384">
        <v>0</v>
      </c>
      <c r="F384">
        <v>0</v>
      </c>
      <c r="G384">
        <v>0</v>
      </c>
      <c r="H384">
        <v>0</v>
      </c>
      <c r="I384">
        <v>0</v>
      </c>
      <c r="J384">
        <v>70</v>
      </c>
      <c r="K384">
        <v>38</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1734</v>
      </c>
      <c r="AE384" t="s">
        <v>2454</v>
      </c>
      <c r="AF384" t="s">
        <v>1736</v>
      </c>
    </row>
    <row r="385" spans="1:32" ht="45" x14ac:dyDescent="0.25">
      <c r="A385" s="3" t="s">
        <v>1731</v>
      </c>
      <c r="B385" t="s">
        <v>1737</v>
      </c>
      <c r="C385" t="s">
        <v>1738</v>
      </c>
      <c r="D385" t="s">
        <v>1739</v>
      </c>
      <c r="E385">
        <v>0</v>
      </c>
      <c r="F385">
        <v>0</v>
      </c>
      <c r="G385">
        <v>0</v>
      </c>
      <c r="H385">
        <v>0</v>
      </c>
      <c r="I385">
        <v>0</v>
      </c>
      <c r="J385">
        <v>39</v>
      </c>
      <c r="K385">
        <v>37</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1741</v>
      </c>
      <c r="AF385" t="s">
        <v>1742</v>
      </c>
    </row>
    <row r="386" spans="1:32" ht="30" x14ac:dyDescent="0.25">
      <c r="A386" s="3" t="s">
        <v>1731</v>
      </c>
      <c r="B386" t="s">
        <v>1743</v>
      </c>
      <c r="C386" t="s">
        <v>1744</v>
      </c>
      <c r="D386" t="s">
        <v>1743</v>
      </c>
      <c r="E386">
        <v>0</v>
      </c>
      <c r="F386">
        <v>0</v>
      </c>
      <c r="G386">
        <v>0</v>
      </c>
      <c r="H386">
        <v>0</v>
      </c>
      <c r="I386">
        <v>0</v>
      </c>
      <c r="J386">
        <v>90</v>
      </c>
      <c r="K386">
        <v>63</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2455</v>
      </c>
      <c r="AF386" t="s">
        <v>1747</v>
      </c>
    </row>
    <row r="387" spans="1:32" ht="45" x14ac:dyDescent="0.25">
      <c r="A387" s="3" t="s">
        <v>1731</v>
      </c>
      <c r="B387" t="s">
        <v>1748</v>
      </c>
      <c r="C387" t="s">
        <v>1749</v>
      </c>
      <c r="D387" t="s">
        <v>1750</v>
      </c>
      <c r="E387">
        <v>0</v>
      </c>
      <c r="F387">
        <v>0</v>
      </c>
      <c r="G387">
        <v>0</v>
      </c>
      <c r="H387">
        <v>0</v>
      </c>
      <c r="I387">
        <v>0</v>
      </c>
      <c r="J387">
        <v>39</v>
      </c>
      <c r="K387">
        <v>23</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1751</v>
      </c>
      <c r="AE387" t="s">
        <v>2456</v>
      </c>
      <c r="AF387" t="s">
        <v>1748</v>
      </c>
    </row>
    <row r="388" spans="1:32" x14ac:dyDescent="0.25">
      <c r="A388" s="3" t="s">
        <v>1731</v>
      </c>
      <c r="B388" t="s">
        <v>1752</v>
      </c>
      <c r="C388" t="s">
        <v>1753</v>
      </c>
      <c r="D388" t="s">
        <v>1752</v>
      </c>
      <c r="E388">
        <v>0</v>
      </c>
      <c r="F388">
        <v>0</v>
      </c>
      <c r="G388">
        <v>0</v>
      </c>
      <c r="H388">
        <v>0</v>
      </c>
      <c r="I388">
        <v>0</v>
      </c>
      <c r="J388">
        <v>98</v>
      </c>
      <c r="K388">
        <v>52</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2237</v>
      </c>
      <c r="AF388" t="s">
        <v>1754</v>
      </c>
    </row>
    <row r="389" spans="1:32" x14ac:dyDescent="0.25">
      <c r="A389" s="3" t="s">
        <v>1731</v>
      </c>
      <c r="B389" t="s">
        <v>1755</v>
      </c>
      <c r="C389" t="s">
        <v>1756</v>
      </c>
      <c r="D389" t="s">
        <v>1757</v>
      </c>
      <c r="E389">
        <v>0</v>
      </c>
      <c r="F389">
        <v>0</v>
      </c>
      <c r="G389">
        <v>0</v>
      </c>
      <c r="H389">
        <v>1</v>
      </c>
      <c r="I389">
        <v>0</v>
      </c>
      <c r="J389">
        <v>77</v>
      </c>
      <c r="K389">
        <v>42</v>
      </c>
      <c r="L389" t="s">
        <v>36</v>
      </c>
      <c r="M389">
        <v>0</v>
      </c>
      <c r="N389">
        <v>0</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450</v>
      </c>
      <c r="AE389" t="s">
        <v>2302</v>
      </c>
      <c r="AF389" t="s">
        <v>1758</v>
      </c>
    </row>
    <row r="390" spans="1:32" ht="30"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2457</v>
      </c>
      <c r="AE390" t="s">
        <v>2458</v>
      </c>
      <c r="AF390" t="s">
        <v>1763</v>
      </c>
    </row>
    <row r="391" spans="1:32" ht="30" x14ac:dyDescent="0.25">
      <c r="A391" s="3" t="s">
        <v>1731</v>
      </c>
      <c r="B391" t="s">
        <v>1764</v>
      </c>
      <c r="C391" t="s">
        <v>1760</v>
      </c>
      <c r="D391" t="s">
        <v>1759</v>
      </c>
      <c r="E391">
        <v>2</v>
      </c>
      <c r="F391">
        <v>0</v>
      </c>
      <c r="G391">
        <v>0</v>
      </c>
      <c r="H391">
        <v>1</v>
      </c>
      <c r="I391">
        <v>0</v>
      </c>
      <c r="J391">
        <v>52</v>
      </c>
      <c r="K391">
        <v>38</v>
      </c>
      <c r="L391" t="s">
        <v>36</v>
      </c>
      <c r="M391">
        <v>0</v>
      </c>
      <c r="N391">
        <v>2</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2459</v>
      </c>
      <c r="AE391" t="s">
        <v>2229</v>
      </c>
      <c r="AF391" t="s">
        <v>1763</v>
      </c>
    </row>
    <row r="392" spans="1:32" ht="30" x14ac:dyDescent="0.25">
      <c r="A392" s="3" t="s">
        <v>1731</v>
      </c>
      <c r="B392" t="s">
        <v>1766</v>
      </c>
      <c r="C392" t="s">
        <v>1767</v>
      </c>
      <c r="D392" t="s">
        <v>1766</v>
      </c>
      <c r="E392">
        <v>0</v>
      </c>
      <c r="F392">
        <v>0</v>
      </c>
      <c r="G392">
        <v>0</v>
      </c>
      <c r="H392">
        <v>0</v>
      </c>
      <c r="I392">
        <v>0</v>
      </c>
      <c r="J392">
        <v>119</v>
      </c>
      <c r="K392">
        <v>73</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1768</v>
      </c>
      <c r="AE392" t="s">
        <v>2259</v>
      </c>
      <c r="AF392" t="s">
        <v>1769</v>
      </c>
    </row>
    <row r="393" spans="1:32" ht="30" x14ac:dyDescent="0.25">
      <c r="A393" s="3" t="s">
        <v>1770</v>
      </c>
      <c r="B393" t="s">
        <v>1771</v>
      </c>
      <c r="C393" t="s">
        <v>1772</v>
      </c>
      <c r="D393" t="s">
        <v>1773</v>
      </c>
      <c r="E393">
        <v>0</v>
      </c>
      <c r="F393">
        <v>0</v>
      </c>
      <c r="G393">
        <v>0</v>
      </c>
      <c r="H393">
        <v>0</v>
      </c>
      <c r="I393">
        <v>0</v>
      </c>
      <c r="J393">
        <v>116</v>
      </c>
      <c r="K393">
        <v>78</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192</v>
      </c>
      <c r="AF393" t="s">
        <v>2460</v>
      </c>
    </row>
    <row r="394" spans="1:32" x14ac:dyDescent="0.25">
      <c r="A394" s="3" t="s">
        <v>1770</v>
      </c>
      <c r="B394" t="s">
        <v>1776</v>
      </c>
      <c r="C394" t="s">
        <v>1777</v>
      </c>
      <c r="D394" t="s">
        <v>1776</v>
      </c>
      <c r="E394">
        <v>0</v>
      </c>
      <c r="F394">
        <v>5</v>
      </c>
      <c r="G394">
        <v>0</v>
      </c>
      <c r="H394">
        <v>0</v>
      </c>
      <c r="I394">
        <v>0</v>
      </c>
      <c r="J394">
        <v>129</v>
      </c>
      <c r="K394">
        <v>74</v>
      </c>
      <c r="L394" t="s">
        <v>36</v>
      </c>
      <c r="M394">
        <v>5</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2461</v>
      </c>
      <c r="AF394" t="s">
        <v>1778</v>
      </c>
    </row>
    <row r="395" spans="1:32" ht="60" x14ac:dyDescent="0.25">
      <c r="A395" s="3" t="s">
        <v>1779</v>
      </c>
      <c r="B395" t="s">
        <v>1780</v>
      </c>
      <c r="C395" t="s">
        <v>1781</v>
      </c>
      <c r="D395" t="s">
        <v>1782</v>
      </c>
      <c r="E395">
        <v>0</v>
      </c>
      <c r="F395">
        <v>0</v>
      </c>
      <c r="G395">
        <v>0</v>
      </c>
      <c r="H395">
        <v>0</v>
      </c>
      <c r="I395">
        <v>0</v>
      </c>
      <c r="J395">
        <v>115</v>
      </c>
      <c r="K395">
        <v>90</v>
      </c>
      <c r="L395" t="s">
        <v>36</v>
      </c>
      <c r="M395">
        <v>0</v>
      </c>
      <c r="N395">
        <v>2</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1783</v>
      </c>
      <c r="AE395" t="s">
        <v>2391</v>
      </c>
      <c r="AF395" t="s">
        <v>2462</v>
      </c>
    </row>
    <row r="396" spans="1:32" ht="45" x14ac:dyDescent="0.25">
      <c r="A396" s="3" t="s">
        <v>1786</v>
      </c>
      <c r="B396" t="s">
        <v>1787</v>
      </c>
      <c r="C396" t="s">
        <v>1788</v>
      </c>
      <c r="D396" t="s">
        <v>123</v>
      </c>
      <c r="E396">
        <v>0</v>
      </c>
      <c r="F396">
        <v>0</v>
      </c>
      <c r="G396">
        <v>0</v>
      </c>
      <c r="H396">
        <v>0</v>
      </c>
      <c r="I396">
        <v>0</v>
      </c>
      <c r="J396">
        <v>50</v>
      </c>
      <c r="K396">
        <v>48</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2453</v>
      </c>
      <c r="AF396" t="s">
        <v>1667</v>
      </c>
    </row>
    <row r="397" spans="1:32" x14ac:dyDescent="0.25">
      <c r="A397" s="3" t="s">
        <v>1789</v>
      </c>
      <c r="B397" t="s">
        <v>1790</v>
      </c>
      <c r="C397" t="s">
        <v>1791</v>
      </c>
      <c r="D397" t="s">
        <v>1792</v>
      </c>
      <c r="E397">
        <v>0</v>
      </c>
      <c r="F397">
        <v>0</v>
      </c>
      <c r="G397">
        <v>0</v>
      </c>
      <c r="H397">
        <v>0</v>
      </c>
      <c r="I397">
        <v>0</v>
      </c>
      <c r="J397">
        <v>60</v>
      </c>
      <c r="K397">
        <v>52</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2196</v>
      </c>
      <c r="AF397" t="s">
        <v>1794</v>
      </c>
    </row>
    <row r="398" spans="1:32" ht="60"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2327</v>
      </c>
      <c r="AF398" t="s">
        <v>1799</v>
      </c>
    </row>
    <row r="399" spans="1:32" ht="30" x14ac:dyDescent="0.25">
      <c r="A399" s="3" t="s">
        <v>1789</v>
      </c>
      <c r="B399" t="s">
        <v>1800</v>
      </c>
      <c r="C399" t="s">
        <v>1801</v>
      </c>
      <c r="D399" t="s">
        <v>1800</v>
      </c>
      <c r="E399">
        <v>0</v>
      </c>
      <c r="F399">
        <v>0</v>
      </c>
      <c r="G399">
        <v>0</v>
      </c>
      <c r="H399">
        <v>0</v>
      </c>
      <c r="I399">
        <v>0</v>
      </c>
      <c r="J399">
        <v>39</v>
      </c>
      <c r="K399">
        <v>37</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2463</v>
      </c>
      <c r="AF399" t="s">
        <v>1800</v>
      </c>
    </row>
    <row r="400" spans="1:32" x14ac:dyDescent="0.25">
      <c r="A400" s="3" t="s">
        <v>1789</v>
      </c>
      <c r="B400" t="s">
        <v>1803</v>
      </c>
      <c r="C400" t="s">
        <v>1804</v>
      </c>
      <c r="D400" t="s">
        <v>1805</v>
      </c>
      <c r="E400">
        <v>0</v>
      </c>
      <c r="F400">
        <v>0</v>
      </c>
      <c r="G400">
        <v>0</v>
      </c>
      <c r="H400">
        <v>0</v>
      </c>
      <c r="I400">
        <v>0</v>
      </c>
      <c r="J400">
        <v>39</v>
      </c>
      <c r="K400">
        <v>19</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2288</v>
      </c>
      <c r="AF400" t="s">
        <v>1808</v>
      </c>
    </row>
    <row r="401" spans="1:32" x14ac:dyDescent="0.25">
      <c r="A401" s="3" t="s">
        <v>1789</v>
      </c>
      <c r="B401" t="s">
        <v>1809</v>
      </c>
      <c r="C401" t="s">
        <v>1810</v>
      </c>
      <c r="D401" t="s">
        <v>1811</v>
      </c>
      <c r="E401">
        <v>0</v>
      </c>
      <c r="F401">
        <v>0</v>
      </c>
      <c r="G401">
        <v>0</v>
      </c>
      <c r="H401">
        <v>0</v>
      </c>
      <c r="I401">
        <v>0</v>
      </c>
      <c r="J401">
        <v>108</v>
      </c>
      <c r="K401">
        <v>90</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2221</v>
      </c>
      <c r="AF401" t="s">
        <v>1813</v>
      </c>
    </row>
    <row r="402" spans="1:32" x14ac:dyDescent="0.25">
      <c r="A402" s="3" t="s">
        <v>1789</v>
      </c>
      <c r="B402" t="s">
        <v>1814</v>
      </c>
      <c r="C402" t="s">
        <v>1815</v>
      </c>
      <c r="D402" t="s">
        <v>1816</v>
      </c>
      <c r="E402">
        <v>0</v>
      </c>
      <c r="F402">
        <v>0</v>
      </c>
      <c r="G402">
        <v>0</v>
      </c>
      <c r="H402">
        <v>0</v>
      </c>
      <c r="I402">
        <v>0</v>
      </c>
      <c r="J402">
        <v>118</v>
      </c>
      <c r="K402">
        <v>88</v>
      </c>
      <c r="L402" t="s">
        <v>36</v>
      </c>
      <c r="M402">
        <v>0</v>
      </c>
      <c r="N402">
        <v>0</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2240</v>
      </c>
      <c r="AF402" t="s">
        <v>1818</v>
      </c>
    </row>
    <row r="403" spans="1:32" x14ac:dyDescent="0.25">
      <c r="A403" s="3" t="s">
        <v>1789</v>
      </c>
      <c r="B403" t="s">
        <v>1819</v>
      </c>
      <c r="C403" t="s">
        <v>1820</v>
      </c>
      <c r="D403" t="s">
        <v>1819</v>
      </c>
      <c r="E403">
        <v>0</v>
      </c>
      <c r="F403">
        <v>0</v>
      </c>
      <c r="G403">
        <v>0</v>
      </c>
      <c r="H403">
        <v>0</v>
      </c>
      <c r="I403">
        <v>0</v>
      </c>
      <c r="J403">
        <v>77</v>
      </c>
      <c r="K403">
        <v>72</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2224</v>
      </c>
      <c r="AF403" t="s">
        <v>1821</v>
      </c>
    </row>
    <row r="404" spans="1:32" x14ac:dyDescent="0.25">
      <c r="A404" s="3" t="s">
        <v>1789</v>
      </c>
      <c r="B404" t="s">
        <v>1822</v>
      </c>
      <c r="C404" t="s">
        <v>1823</v>
      </c>
      <c r="D404" t="s">
        <v>1822</v>
      </c>
      <c r="E404">
        <v>0</v>
      </c>
      <c r="F404">
        <v>0</v>
      </c>
      <c r="G404">
        <v>0</v>
      </c>
      <c r="H404">
        <v>0</v>
      </c>
      <c r="I404">
        <v>0</v>
      </c>
      <c r="J404">
        <v>39</v>
      </c>
      <c r="K404">
        <v>38</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1824</v>
      </c>
      <c r="AE404" t="s">
        <v>2374</v>
      </c>
      <c r="AF404" t="s">
        <v>1825</v>
      </c>
    </row>
    <row r="405" spans="1:32" x14ac:dyDescent="0.25">
      <c r="A405" s="3" t="s">
        <v>1789</v>
      </c>
      <c r="B405" t="s">
        <v>1826</v>
      </c>
      <c r="C405" t="s">
        <v>1827</v>
      </c>
      <c r="D405" t="s">
        <v>1826</v>
      </c>
      <c r="E405">
        <v>0</v>
      </c>
      <c r="F405">
        <v>0</v>
      </c>
      <c r="G405">
        <v>0</v>
      </c>
      <c r="H405">
        <v>1</v>
      </c>
      <c r="I405">
        <v>0</v>
      </c>
      <c r="J405">
        <v>84</v>
      </c>
      <c r="K405">
        <v>67</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2455</v>
      </c>
      <c r="AF405" t="s">
        <v>1829</v>
      </c>
    </row>
    <row r="406" spans="1:32" x14ac:dyDescent="0.25">
      <c r="A406" s="3" t="s">
        <v>1789</v>
      </c>
      <c r="B406" t="s">
        <v>1830</v>
      </c>
      <c r="C406" t="s">
        <v>1831</v>
      </c>
      <c r="D406" t="s">
        <v>1830</v>
      </c>
      <c r="E406">
        <v>0</v>
      </c>
      <c r="F406">
        <v>0</v>
      </c>
      <c r="G406">
        <v>0</v>
      </c>
      <c r="H406">
        <v>0</v>
      </c>
      <c r="I406">
        <v>0</v>
      </c>
      <c r="J406">
        <v>34</v>
      </c>
      <c r="K406">
        <v>32</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2464</v>
      </c>
      <c r="AF406" t="s">
        <v>1834</v>
      </c>
    </row>
    <row r="407" spans="1:32" x14ac:dyDescent="0.25">
      <c r="A407" s="3" t="s">
        <v>1789</v>
      </c>
      <c r="B407" t="s">
        <v>1835</v>
      </c>
      <c r="C407" t="s">
        <v>1836</v>
      </c>
      <c r="D407" t="s">
        <v>1835</v>
      </c>
      <c r="E407">
        <v>0</v>
      </c>
      <c r="F407">
        <v>0</v>
      </c>
      <c r="G407">
        <v>0</v>
      </c>
      <c r="H407">
        <v>0</v>
      </c>
      <c r="I407">
        <v>0</v>
      </c>
      <c r="J407">
        <v>138</v>
      </c>
      <c r="K407">
        <v>126</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2309</v>
      </c>
      <c r="AF407" t="s">
        <v>1838</v>
      </c>
    </row>
    <row r="408" spans="1:32" ht="60" x14ac:dyDescent="0.25">
      <c r="A408" s="3" t="s">
        <v>1839</v>
      </c>
      <c r="B408" t="s">
        <v>1840</v>
      </c>
      <c r="C408" t="s">
        <v>1841</v>
      </c>
      <c r="D408" t="s">
        <v>1842</v>
      </c>
      <c r="E408">
        <v>4</v>
      </c>
      <c r="F408">
        <v>0</v>
      </c>
      <c r="G408">
        <v>0</v>
      </c>
      <c r="H408">
        <v>2</v>
      </c>
      <c r="I408">
        <v>9</v>
      </c>
      <c r="J408">
        <v>132</v>
      </c>
      <c r="K408">
        <v>88</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2465</v>
      </c>
      <c r="AE408" t="s">
        <v>2466</v>
      </c>
      <c r="AF408" t="s">
        <v>1842</v>
      </c>
    </row>
    <row r="409" spans="1:32" x14ac:dyDescent="0.25">
      <c r="A409" s="3" t="s">
        <v>1839</v>
      </c>
      <c r="B409" t="s">
        <v>1845</v>
      </c>
      <c r="C409" t="s">
        <v>1846</v>
      </c>
      <c r="D409" t="s">
        <v>1847</v>
      </c>
      <c r="E409">
        <v>0</v>
      </c>
      <c r="F409">
        <v>0</v>
      </c>
      <c r="G409">
        <v>0</v>
      </c>
      <c r="H409">
        <v>0</v>
      </c>
      <c r="I409">
        <v>0</v>
      </c>
      <c r="J409">
        <v>39</v>
      </c>
      <c r="K409">
        <v>37</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2467</v>
      </c>
      <c r="AE409" t="s">
        <v>2282</v>
      </c>
      <c r="AF409" t="s">
        <v>1845</v>
      </c>
    </row>
    <row r="410" spans="1:32" ht="30" x14ac:dyDescent="0.25">
      <c r="A410" s="3" t="s">
        <v>1849</v>
      </c>
      <c r="B410" t="s">
        <v>1850</v>
      </c>
      <c r="C410" t="s">
        <v>1851</v>
      </c>
      <c r="D410" t="s">
        <v>1852</v>
      </c>
      <c r="E410">
        <v>0</v>
      </c>
      <c r="F410">
        <v>0</v>
      </c>
      <c r="G410">
        <v>0</v>
      </c>
      <c r="H410">
        <v>0</v>
      </c>
      <c r="I410">
        <v>0</v>
      </c>
      <c r="J410">
        <v>133</v>
      </c>
      <c r="K410">
        <v>113</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1854</v>
      </c>
      <c r="AF410" t="s">
        <v>1852</v>
      </c>
    </row>
    <row r="411" spans="1:32" ht="30" x14ac:dyDescent="0.25">
      <c r="A411" s="3" t="s">
        <v>1855</v>
      </c>
      <c r="B411" t="s">
        <v>1856</v>
      </c>
      <c r="C411" t="s">
        <v>1857</v>
      </c>
      <c r="D411" t="s">
        <v>1858</v>
      </c>
      <c r="E411">
        <v>0</v>
      </c>
      <c r="F411">
        <v>0</v>
      </c>
      <c r="G411">
        <v>0</v>
      </c>
      <c r="H411">
        <v>0</v>
      </c>
      <c r="I411">
        <v>0</v>
      </c>
      <c r="J411">
        <v>78</v>
      </c>
      <c r="K411">
        <v>73</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2468</v>
      </c>
      <c r="AF411" t="s">
        <v>1861</v>
      </c>
    </row>
    <row r="412" spans="1:32" ht="60" x14ac:dyDescent="0.25">
      <c r="A412" s="3" t="s">
        <v>1855</v>
      </c>
      <c r="B412" t="s">
        <v>1862</v>
      </c>
      <c r="C412" t="s">
        <v>1863</v>
      </c>
      <c r="D412" t="s">
        <v>1862</v>
      </c>
      <c r="E412">
        <v>0</v>
      </c>
      <c r="F412">
        <v>0</v>
      </c>
      <c r="G412">
        <v>0</v>
      </c>
      <c r="H412">
        <v>0</v>
      </c>
      <c r="I412">
        <v>0</v>
      </c>
      <c r="J412">
        <v>35</v>
      </c>
      <c r="K412">
        <v>28</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2264</v>
      </c>
      <c r="AF412" t="s">
        <v>1866</v>
      </c>
    </row>
    <row r="413" spans="1:32" x14ac:dyDescent="0.25">
      <c r="A413" s="3" t="s">
        <v>1867</v>
      </c>
      <c r="B413" t="s">
        <v>1868</v>
      </c>
      <c r="C413" t="s">
        <v>1869</v>
      </c>
      <c r="D413" t="s">
        <v>1868</v>
      </c>
      <c r="E413">
        <v>0</v>
      </c>
      <c r="F413">
        <v>0</v>
      </c>
      <c r="G413">
        <v>0</v>
      </c>
      <c r="H413">
        <v>2</v>
      </c>
      <c r="I413">
        <v>0</v>
      </c>
      <c r="J413">
        <v>72</v>
      </c>
      <c r="K413">
        <v>59</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2469</v>
      </c>
      <c r="AE413" t="s">
        <v>2470</v>
      </c>
      <c r="AF413" t="s">
        <v>1868</v>
      </c>
    </row>
    <row r="414" spans="1:32" ht="120" x14ac:dyDescent="0.25">
      <c r="A414" s="3" t="s">
        <v>1867</v>
      </c>
      <c r="B414" t="s">
        <v>1871</v>
      </c>
      <c r="C414" t="s">
        <v>1872</v>
      </c>
      <c r="D414" t="s">
        <v>1871</v>
      </c>
      <c r="E414">
        <v>0</v>
      </c>
      <c r="F414">
        <v>0</v>
      </c>
      <c r="G414">
        <v>0</v>
      </c>
      <c r="H414">
        <v>0</v>
      </c>
      <c r="I414">
        <v>0</v>
      </c>
      <c r="J414">
        <v>113</v>
      </c>
      <c r="K414">
        <v>97</v>
      </c>
      <c r="L414" t="s">
        <v>36</v>
      </c>
      <c r="M414">
        <v>0</v>
      </c>
      <c r="N414">
        <v>0</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2471</v>
      </c>
      <c r="AE414" t="s">
        <v>2320</v>
      </c>
      <c r="AF414" t="s">
        <v>1871</v>
      </c>
    </row>
    <row r="415" spans="1:32" ht="45" x14ac:dyDescent="0.25">
      <c r="A415" s="3" t="s">
        <v>1875</v>
      </c>
      <c r="B415" t="s">
        <v>1876</v>
      </c>
      <c r="C415" t="s">
        <v>1877</v>
      </c>
      <c r="D415" t="s">
        <v>1878</v>
      </c>
      <c r="E415">
        <v>0</v>
      </c>
      <c r="F415">
        <v>0</v>
      </c>
      <c r="G415">
        <v>0</v>
      </c>
      <c r="H415">
        <v>1</v>
      </c>
      <c r="I415">
        <v>0</v>
      </c>
      <c r="J415">
        <v>85</v>
      </c>
      <c r="K415">
        <v>63</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2408</v>
      </c>
      <c r="AF415" t="s">
        <v>1878</v>
      </c>
    </row>
    <row r="416" spans="1:32" x14ac:dyDescent="0.25">
      <c r="A416" s="3" t="s">
        <v>1881</v>
      </c>
      <c r="B416" t="s">
        <v>1882</v>
      </c>
      <c r="C416" t="s">
        <v>1883</v>
      </c>
      <c r="D416" t="s">
        <v>1884</v>
      </c>
      <c r="E416">
        <v>0</v>
      </c>
      <c r="F416">
        <v>0</v>
      </c>
      <c r="G416">
        <v>0</v>
      </c>
      <c r="H416">
        <v>0</v>
      </c>
      <c r="I416">
        <v>0</v>
      </c>
      <c r="J416">
        <v>72</v>
      </c>
      <c r="K416">
        <v>50</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2472</v>
      </c>
      <c r="AF416" t="s">
        <v>1885</v>
      </c>
    </row>
    <row r="417" spans="1:32" ht="30" x14ac:dyDescent="0.25">
      <c r="A417" s="3" t="s">
        <v>1881</v>
      </c>
      <c r="B417" t="s">
        <v>1886</v>
      </c>
      <c r="C417" t="s">
        <v>1887</v>
      </c>
      <c r="D417" t="s">
        <v>1888</v>
      </c>
      <c r="E417">
        <v>0</v>
      </c>
      <c r="F417">
        <v>0</v>
      </c>
      <c r="G417">
        <v>0</v>
      </c>
      <c r="H417">
        <v>0</v>
      </c>
      <c r="I417">
        <v>0</v>
      </c>
      <c r="J417">
        <v>39</v>
      </c>
      <c r="K417">
        <v>29</v>
      </c>
      <c r="L417" t="s">
        <v>36</v>
      </c>
      <c r="M417">
        <v>0</v>
      </c>
      <c r="N417">
        <v>0</v>
      </c>
      <c r="O417">
        <v>0</v>
      </c>
      <c r="P417" t="s">
        <v>37</v>
      </c>
      <c r="Q417" t="s">
        <v>37</v>
      </c>
      <c r="R417" t="s">
        <v>37</v>
      </c>
      <c r="S417" t="s">
        <v>37</v>
      </c>
      <c r="T417" t="s">
        <v>38</v>
      </c>
      <c r="U417" t="s">
        <v>38</v>
      </c>
      <c r="V417" t="s">
        <v>38</v>
      </c>
      <c r="W417" t="s">
        <v>38</v>
      </c>
      <c r="X417" t="s">
        <v>38</v>
      </c>
      <c r="Y417" t="s">
        <v>38</v>
      </c>
      <c r="Z417" t="s">
        <v>37</v>
      </c>
      <c r="AA417">
        <v>0</v>
      </c>
      <c r="AB417">
        <v>0</v>
      </c>
      <c r="AC417" t="s">
        <v>39</v>
      </c>
      <c r="AD417" s="2" t="s">
        <v>1889</v>
      </c>
      <c r="AE417" t="s">
        <v>2473</v>
      </c>
      <c r="AF417" t="s">
        <v>1890</v>
      </c>
    </row>
    <row r="418" spans="1:32" ht="90" x14ac:dyDescent="0.25">
      <c r="A418" s="3" t="s">
        <v>1891</v>
      </c>
      <c r="B418" t="s">
        <v>1892</v>
      </c>
      <c r="C418" t="s">
        <v>1893</v>
      </c>
      <c r="D418" t="s">
        <v>1894</v>
      </c>
      <c r="E418">
        <v>0</v>
      </c>
      <c r="F418">
        <v>0</v>
      </c>
      <c r="G418">
        <v>0</v>
      </c>
      <c r="H418">
        <v>0</v>
      </c>
      <c r="I418">
        <v>0</v>
      </c>
      <c r="J418">
        <v>120</v>
      </c>
      <c r="K418">
        <v>97</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160</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45" x14ac:dyDescent="0.25">
      <c r="A420" s="3" t="s">
        <v>1891</v>
      </c>
      <c r="B420" t="s">
        <v>1898</v>
      </c>
      <c r="C420" t="s">
        <v>1899</v>
      </c>
      <c r="D420" t="s">
        <v>1900</v>
      </c>
      <c r="E420">
        <v>0</v>
      </c>
      <c r="F420">
        <v>0</v>
      </c>
      <c r="G420">
        <v>0</v>
      </c>
      <c r="H420">
        <v>0</v>
      </c>
      <c r="I420">
        <v>0</v>
      </c>
      <c r="J420">
        <v>110</v>
      </c>
      <c r="K420">
        <v>82</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2474</v>
      </c>
      <c r="AF420" t="s">
        <v>1898</v>
      </c>
    </row>
    <row r="421" spans="1:32" ht="45" x14ac:dyDescent="0.25">
      <c r="A421" s="3" t="s">
        <v>1902</v>
      </c>
      <c r="B421" t="s">
        <v>1903</v>
      </c>
      <c r="C421" t="s">
        <v>1904</v>
      </c>
      <c r="D421" t="s">
        <v>1905</v>
      </c>
      <c r="E421">
        <v>0</v>
      </c>
      <c r="F421">
        <v>0</v>
      </c>
      <c r="G421">
        <v>0</v>
      </c>
      <c r="H421">
        <v>0</v>
      </c>
      <c r="I421">
        <v>0</v>
      </c>
      <c r="J421">
        <v>240</v>
      </c>
      <c r="K421">
        <v>213</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1907</v>
      </c>
      <c r="AF421" t="s">
        <v>1903</v>
      </c>
    </row>
    <row r="422" spans="1:32" ht="30" x14ac:dyDescent="0.25">
      <c r="A422" s="3" t="s">
        <v>1902</v>
      </c>
      <c r="B422" t="s">
        <v>1908</v>
      </c>
      <c r="C422" t="s">
        <v>1909</v>
      </c>
      <c r="D422" t="s">
        <v>1910</v>
      </c>
      <c r="E422">
        <v>0</v>
      </c>
      <c r="F422">
        <v>0</v>
      </c>
      <c r="G422">
        <v>0</v>
      </c>
      <c r="H422">
        <v>0</v>
      </c>
      <c r="I422">
        <v>0</v>
      </c>
      <c r="J422">
        <v>125</v>
      </c>
      <c r="K422">
        <v>82</v>
      </c>
      <c r="L422" t="s">
        <v>36</v>
      </c>
      <c r="M422">
        <v>0</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2475</v>
      </c>
      <c r="AF422" t="s">
        <v>1913</v>
      </c>
    </row>
    <row r="423" spans="1:32" ht="30" x14ac:dyDescent="0.25">
      <c r="A423" s="3" t="s">
        <v>1902</v>
      </c>
      <c r="B423" t="s">
        <v>1914</v>
      </c>
      <c r="C423" t="s">
        <v>1909</v>
      </c>
      <c r="D423" t="s">
        <v>1910</v>
      </c>
      <c r="E423">
        <v>0</v>
      </c>
      <c r="F423">
        <v>0</v>
      </c>
      <c r="G423">
        <v>0</v>
      </c>
      <c r="H423">
        <v>0</v>
      </c>
      <c r="I423">
        <v>0</v>
      </c>
      <c r="J423">
        <v>26</v>
      </c>
      <c r="K423">
        <v>0</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2475</v>
      </c>
      <c r="AF423" t="s">
        <v>1913</v>
      </c>
    </row>
    <row r="424" spans="1:32" x14ac:dyDescent="0.25">
      <c r="A424" s="3" t="s">
        <v>1902</v>
      </c>
      <c r="B424" t="s">
        <v>1916</v>
      </c>
      <c r="C424" t="s">
        <v>1917</v>
      </c>
      <c r="D424" t="s">
        <v>1916</v>
      </c>
      <c r="E424">
        <v>0</v>
      </c>
      <c r="F424">
        <v>0</v>
      </c>
      <c r="G424">
        <v>0</v>
      </c>
      <c r="H424">
        <v>0</v>
      </c>
      <c r="I424">
        <v>0</v>
      </c>
      <c r="J424">
        <v>84</v>
      </c>
      <c r="K424">
        <v>54</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2367</v>
      </c>
      <c r="AF424" t="s">
        <v>1916</v>
      </c>
    </row>
    <row r="425" spans="1:32" x14ac:dyDescent="0.25">
      <c r="A425" s="3" t="s">
        <v>1902</v>
      </c>
      <c r="B425" t="s">
        <v>1920</v>
      </c>
      <c r="C425" t="s">
        <v>1921</v>
      </c>
      <c r="D425" t="s">
        <v>1920</v>
      </c>
      <c r="E425">
        <v>0</v>
      </c>
      <c r="F425">
        <v>0</v>
      </c>
      <c r="G425">
        <v>0</v>
      </c>
      <c r="H425">
        <v>0</v>
      </c>
      <c r="I425">
        <v>0</v>
      </c>
      <c r="J425">
        <v>96</v>
      </c>
      <c r="K425">
        <v>81</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2434</v>
      </c>
      <c r="AF425" t="s">
        <v>1923</v>
      </c>
    </row>
    <row r="426" spans="1:32" ht="45" x14ac:dyDescent="0.25">
      <c r="A426" s="3" t="s">
        <v>1924</v>
      </c>
      <c r="B426" t="s">
        <v>1925</v>
      </c>
      <c r="C426" t="s">
        <v>1926</v>
      </c>
      <c r="D426" t="s">
        <v>1927</v>
      </c>
      <c r="E426">
        <v>1</v>
      </c>
      <c r="F426">
        <v>0</v>
      </c>
      <c r="G426">
        <v>0</v>
      </c>
      <c r="H426">
        <v>0</v>
      </c>
      <c r="I426">
        <v>0</v>
      </c>
      <c r="J426">
        <v>104</v>
      </c>
      <c r="K426">
        <v>92</v>
      </c>
      <c r="L426" t="s">
        <v>36</v>
      </c>
      <c r="M426">
        <v>0</v>
      </c>
      <c r="N426">
        <v>0</v>
      </c>
      <c r="O426">
        <v>0</v>
      </c>
      <c r="P426" t="s">
        <v>37</v>
      </c>
      <c r="Q426" t="s">
        <v>37</v>
      </c>
      <c r="R426" t="s">
        <v>37</v>
      </c>
      <c r="S426" t="s">
        <v>37</v>
      </c>
      <c r="T426" t="s">
        <v>38</v>
      </c>
      <c r="U426" t="s">
        <v>38</v>
      </c>
      <c r="V426" t="s">
        <v>38</v>
      </c>
      <c r="W426" t="s">
        <v>38</v>
      </c>
      <c r="X426" t="s">
        <v>38</v>
      </c>
      <c r="Y426" t="s">
        <v>38</v>
      </c>
      <c r="Z426" t="s">
        <v>37</v>
      </c>
      <c r="AA426">
        <v>0</v>
      </c>
      <c r="AB426">
        <v>0</v>
      </c>
      <c r="AC426" t="s">
        <v>39</v>
      </c>
      <c r="AD426" s="2" t="s">
        <v>2476</v>
      </c>
      <c r="AE426" t="s">
        <v>2477</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2399</v>
      </c>
      <c r="AF427" t="s">
        <v>1931</v>
      </c>
    </row>
    <row r="428" spans="1:32" x14ac:dyDescent="0.25">
      <c r="A428" s="3" t="s">
        <v>1930</v>
      </c>
      <c r="B428" t="s">
        <v>1933</v>
      </c>
      <c r="C428" t="s">
        <v>1934</v>
      </c>
      <c r="D428" t="s">
        <v>1933</v>
      </c>
      <c r="E428">
        <v>0</v>
      </c>
      <c r="F428">
        <v>0</v>
      </c>
      <c r="G428">
        <v>0</v>
      </c>
      <c r="H428">
        <v>0</v>
      </c>
      <c r="I428">
        <v>0</v>
      </c>
      <c r="J428">
        <v>72</v>
      </c>
      <c r="K428">
        <v>60</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2478</v>
      </c>
      <c r="AF428" t="s">
        <v>1933</v>
      </c>
    </row>
    <row r="429" spans="1:32" ht="75" x14ac:dyDescent="0.25">
      <c r="A429" s="3" t="s">
        <v>1930</v>
      </c>
      <c r="B429" t="s">
        <v>1937</v>
      </c>
      <c r="C429" t="s">
        <v>1938</v>
      </c>
      <c r="D429" t="s">
        <v>1939</v>
      </c>
      <c r="E429">
        <v>0</v>
      </c>
      <c r="F429">
        <v>0</v>
      </c>
      <c r="G429">
        <v>0</v>
      </c>
      <c r="H429">
        <v>0</v>
      </c>
      <c r="I429">
        <v>0</v>
      </c>
      <c r="J429">
        <v>22</v>
      </c>
      <c r="K429">
        <v>20</v>
      </c>
      <c r="L429" t="s">
        <v>36</v>
      </c>
      <c r="M429">
        <v>2</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2479</v>
      </c>
      <c r="AE429" t="s">
        <v>2480</v>
      </c>
      <c r="AF429" t="s">
        <v>1937</v>
      </c>
    </row>
    <row r="430" spans="1:32" ht="60" x14ac:dyDescent="0.25">
      <c r="A430" s="3" t="s">
        <v>1941</v>
      </c>
      <c r="B430" t="s">
        <v>1942</v>
      </c>
      <c r="C430" t="s">
        <v>1943</v>
      </c>
      <c r="D430" t="s">
        <v>1942</v>
      </c>
      <c r="E430">
        <v>0</v>
      </c>
      <c r="F430">
        <v>0</v>
      </c>
      <c r="G430">
        <v>0</v>
      </c>
      <c r="H430">
        <v>0</v>
      </c>
      <c r="I430">
        <v>0</v>
      </c>
      <c r="J430">
        <v>96</v>
      </c>
      <c r="K430">
        <v>62</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2481</v>
      </c>
      <c r="AF430" t="s">
        <v>1942</v>
      </c>
    </row>
    <row r="431" spans="1:32" x14ac:dyDescent="0.25">
      <c r="A431" s="3" t="s">
        <v>1945</v>
      </c>
      <c r="B431" t="s">
        <v>1946</v>
      </c>
      <c r="C431" t="s">
        <v>833</v>
      </c>
      <c r="D431" t="s">
        <v>1947</v>
      </c>
      <c r="E431">
        <v>0</v>
      </c>
      <c r="F431">
        <v>0</v>
      </c>
      <c r="G431">
        <v>0</v>
      </c>
      <c r="H431">
        <v>2</v>
      </c>
      <c r="I431">
        <v>0</v>
      </c>
      <c r="J431">
        <v>95</v>
      </c>
      <c r="K431">
        <v>65</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1949</v>
      </c>
      <c r="AF431" t="s">
        <v>1950</v>
      </c>
    </row>
    <row r="432" spans="1:32" x14ac:dyDescent="0.25">
      <c r="A432" s="3" t="s">
        <v>1951</v>
      </c>
      <c r="B432" t="s">
        <v>1952</v>
      </c>
      <c r="C432" t="s">
        <v>1953</v>
      </c>
      <c r="D432" t="s">
        <v>1954</v>
      </c>
      <c r="E432">
        <v>0</v>
      </c>
      <c r="F432">
        <v>0</v>
      </c>
      <c r="G432">
        <v>0</v>
      </c>
      <c r="H432">
        <v>0</v>
      </c>
      <c r="I432">
        <v>0</v>
      </c>
      <c r="J432">
        <v>39</v>
      </c>
      <c r="K432">
        <v>36</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2482</v>
      </c>
      <c r="AF432" t="s">
        <v>1952</v>
      </c>
    </row>
    <row r="433" spans="1:32" ht="30" x14ac:dyDescent="0.25">
      <c r="A433" s="3" t="s">
        <v>1956</v>
      </c>
      <c r="B433" t="s">
        <v>1957</v>
      </c>
      <c r="C433" t="s">
        <v>1958</v>
      </c>
      <c r="D433" t="s">
        <v>1957</v>
      </c>
      <c r="E433">
        <v>0</v>
      </c>
      <c r="F433">
        <v>0</v>
      </c>
      <c r="G433">
        <v>0</v>
      </c>
      <c r="H433">
        <v>0</v>
      </c>
      <c r="I433">
        <v>0</v>
      </c>
      <c r="J433">
        <v>92</v>
      </c>
      <c r="K433">
        <v>70</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1959</v>
      </c>
      <c r="AE433" t="s">
        <v>2362</v>
      </c>
      <c r="AF433" t="s">
        <v>1957</v>
      </c>
    </row>
    <row r="434" spans="1:32" ht="180" x14ac:dyDescent="0.25">
      <c r="A434" s="3" t="s">
        <v>1956</v>
      </c>
      <c r="B434" t="s">
        <v>1960</v>
      </c>
      <c r="C434" t="s">
        <v>1961</v>
      </c>
      <c r="D434" t="s">
        <v>1962</v>
      </c>
      <c r="E434">
        <v>0</v>
      </c>
      <c r="F434">
        <v>0</v>
      </c>
      <c r="G434">
        <v>0</v>
      </c>
      <c r="H434">
        <v>0</v>
      </c>
      <c r="I434">
        <v>0</v>
      </c>
      <c r="J434">
        <v>34</v>
      </c>
      <c r="K434">
        <v>28</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1963</v>
      </c>
      <c r="AE434" t="s">
        <v>2483</v>
      </c>
      <c r="AF434" t="s">
        <v>1964</v>
      </c>
    </row>
    <row r="435" spans="1:32" x14ac:dyDescent="0.25">
      <c r="A435" s="3" t="s">
        <v>1965</v>
      </c>
      <c r="B435" t="s">
        <v>1966</v>
      </c>
      <c r="C435" t="s">
        <v>1967</v>
      </c>
      <c r="D435" t="s">
        <v>1966</v>
      </c>
      <c r="E435">
        <v>0</v>
      </c>
      <c r="F435">
        <v>0</v>
      </c>
      <c r="G435">
        <v>0</v>
      </c>
      <c r="H435">
        <v>0</v>
      </c>
      <c r="I435">
        <v>0</v>
      </c>
      <c r="J435">
        <v>98</v>
      </c>
      <c r="K435">
        <v>54</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2484</v>
      </c>
      <c r="AF435" t="s">
        <v>1970</v>
      </c>
    </row>
    <row r="436" spans="1:32" x14ac:dyDescent="0.25">
      <c r="A436" s="3" t="s">
        <v>1971</v>
      </c>
      <c r="B436" t="s">
        <v>1972</v>
      </c>
      <c r="C436" t="s">
        <v>1973</v>
      </c>
      <c r="D436" t="s">
        <v>1974</v>
      </c>
      <c r="E436">
        <v>0</v>
      </c>
      <c r="F436">
        <v>0</v>
      </c>
      <c r="G436">
        <v>0</v>
      </c>
      <c r="H436">
        <v>0</v>
      </c>
      <c r="I436">
        <v>0</v>
      </c>
      <c r="J436">
        <v>61</v>
      </c>
      <c r="K436">
        <v>43</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2485</v>
      </c>
      <c r="AF436" t="s">
        <v>1977</v>
      </c>
    </row>
    <row r="437" spans="1:32" ht="30" x14ac:dyDescent="0.25">
      <c r="A437" s="3" t="s">
        <v>1971</v>
      </c>
      <c r="B437" t="s">
        <v>1978</v>
      </c>
      <c r="C437" t="s">
        <v>1979</v>
      </c>
      <c r="D437" t="s">
        <v>1980</v>
      </c>
      <c r="E437">
        <v>0</v>
      </c>
      <c r="F437">
        <v>0</v>
      </c>
      <c r="G437">
        <v>0</v>
      </c>
      <c r="H437">
        <v>0</v>
      </c>
      <c r="I437">
        <v>0</v>
      </c>
      <c r="J437">
        <v>39</v>
      </c>
      <c r="K437">
        <v>36</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1981</v>
      </c>
      <c r="AE437" t="s">
        <v>2179</v>
      </c>
      <c r="AF437" t="s">
        <v>1978</v>
      </c>
    </row>
    <row r="438" spans="1:32" x14ac:dyDescent="0.25">
      <c r="A438" s="3" t="s">
        <v>1982</v>
      </c>
      <c r="B438" t="s">
        <v>1983</v>
      </c>
      <c r="C438" t="s">
        <v>1984</v>
      </c>
      <c r="D438" t="s">
        <v>1983</v>
      </c>
      <c r="E438">
        <v>0</v>
      </c>
      <c r="F438">
        <v>0</v>
      </c>
      <c r="G438">
        <v>0</v>
      </c>
      <c r="H438">
        <v>0</v>
      </c>
      <c r="I438">
        <v>0</v>
      </c>
      <c r="J438">
        <v>90</v>
      </c>
      <c r="K438">
        <v>68</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1985</v>
      </c>
      <c r="AE438" t="s">
        <v>2229</v>
      </c>
      <c r="AF438" t="s">
        <v>1986</v>
      </c>
    </row>
    <row r="439" spans="1:32" ht="30" x14ac:dyDescent="0.25">
      <c r="A439" s="3" t="s">
        <v>1987</v>
      </c>
      <c r="B439" t="s">
        <v>1988</v>
      </c>
      <c r="C439" t="s">
        <v>1989</v>
      </c>
      <c r="D439" t="s">
        <v>1988</v>
      </c>
      <c r="E439">
        <v>0</v>
      </c>
      <c r="F439">
        <v>0</v>
      </c>
      <c r="G439">
        <v>0</v>
      </c>
      <c r="H439">
        <v>1</v>
      </c>
      <c r="I439">
        <v>0</v>
      </c>
      <c r="J439">
        <v>59</v>
      </c>
      <c r="K439">
        <v>43</v>
      </c>
      <c r="L439" t="s">
        <v>36</v>
      </c>
      <c r="M439">
        <v>3</v>
      </c>
      <c r="N439">
        <v>0</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2486</v>
      </c>
      <c r="AF439" t="s">
        <v>1991</v>
      </c>
    </row>
    <row r="440" spans="1:32" ht="75" x14ac:dyDescent="0.25">
      <c r="A440" s="3" t="s">
        <v>1992</v>
      </c>
      <c r="B440" t="s">
        <v>1993</v>
      </c>
      <c r="C440" t="s">
        <v>1994</v>
      </c>
      <c r="D440" t="s">
        <v>1995</v>
      </c>
      <c r="E440">
        <v>0</v>
      </c>
      <c r="F440">
        <v>0</v>
      </c>
      <c r="G440">
        <v>0</v>
      </c>
      <c r="H440">
        <v>2</v>
      </c>
      <c r="I440">
        <v>0</v>
      </c>
      <c r="J440">
        <v>51</v>
      </c>
      <c r="K440">
        <v>45</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2487</v>
      </c>
      <c r="AE440" t="s">
        <v>2488</v>
      </c>
      <c r="AF440" t="s">
        <v>1997</v>
      </c>
    </row>
    <row r="441" spans="1:32" x14ac:dyDescent="0.25">
      <c r="A441" s="3" t="s">
        <v>1992</v>
      </c>
      <c r="B441" t="s">
        <v>1998</v>
      </c>
      <c r="C441" t="s">
        <v>1999</v>
      </c>
      <c r="D441" t="s">
        <v>2000</v>
      </c>
      <c r="E441">
        <v>0</v>
      </c>
      <c r="F441">
        <v>0</v>
      </c>
      <c r="G441">
        <v>0</v>
      </c>
      <c r="H441">
        <v>0</v>
      </c>
      <c r="I441">
        <v>0</v>
      </c>
      <c r="J441">
        <v>106</v>
      </c>
      <c r="K441">
        <v>63</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2489</v>
      </c>
      <c r="AF441" t="s">
        <v>2002</v>
      </c>
    </row>
    <row r="442" spans="1:32" x14ac:dyDescent="0.25">
      <c r="A442" s="3" t="s">
        <v>2003</v>
      </c>
      <c r="B442" t="s">
        <v>2004</v>
      </c>
      <c r="C442" t="s">
        <v>2005</v>
      </c>
      <c r="D442" t="s">
        <v>2004</v>
      </c>
      <c r="E442">
        <v>0</v>
      </c>
      <c r="F442">
        <v>0</v>
      </c>
      <c r="G442">
        <v>0</v>
      </c>
      <c r="H442">
        <v>0</v>
      </c>
      <c r="I442">
        <v>0</v>
      </c>
      <c r="J442">
        <v>81</v>
      </c>
      <c r="K442">
        <v>59</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2454</v>
      </c>
      <c r="AF442" t="s">
        <v>2007</v>
      </c>
    </row>
    <row r="443" spans="1:32" x14ac:dyDescent="0.25">
      <c r="A443" s="3" t="s">
        <v>2003</v>
      </c>
      <c r="B443" t="s">
        <v>2008</v>
      </c>
      <c r="C443" t="s">
        <v>123</v>
      </c>
      <c r="D443" t="s">
        <v>2009</v>
      </c>
      <c r="E443">
        <v>0</v>
      </c>
      <c r="F443">
        <v>0</v>
      </c>
      <c r="G443">
        <v>0</v>
      </c>
      <c r="H443">
        <v>4</v>
      </c>
      <c r="I443">
        <v>0</v>
      </c>
      <c r="J443">
        <v>99</v>
      </c>
      <c r="K443">
        <v>84</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2490</v>
      </c>
      <c r="AE443" t="s">
        <v>2491</v>
      </c>
      <c r="AF443" t="s">
        <v>2008</v>
      </c>
    </row>
    <row r="444" spans="1:32" ht="30" x14ac:dyDescent="0.25">
      <c r="A444" s="3" t="s">
        <v>2003</v>
      </c>
      <c r="B444" t="s">
        <v>2012</v>
      </c>
      <c r="C444" t="s">
        <v>2013</v>
      </c>
      <c r="D444" t="s">
        <v>2012</v>
      </c>
      <c r="E444">
        <v>0</v>
      </c>
      <c r="F444">
        <v>0</v>
      </c>
      <c r="G444">
        <v>0</v>
      </c>
      <c r="H444">
        <v>0</v>
      </c>
      <c r="I444">
        <v>0</v>
      </c>
      <c r="J444">
        <v>59</v>
      </c>
      <c r="K444">
        <v>57</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2014</v>
      </c>
      <c r="AE444" t="s">
        <v>2492</v>
      </c>
      <c r="AF444" t="s">
        <v>2012</v>
      </c>
    </row>
    <row r="445" spans="1:32" ht="60" x14ac:dyDescent="0.25">
      <c r="A445" s="3" t="s">
        <v>2015</v>
      </c>
      <c r="B445" t="s">
        <v>2016</v>
      </c>
      <c r="C445" t="s">
        <v>2017</v>
      </c>
      <c r="D445" t="s">
        <v>2018</v>
      </c>
      <c r="E445">
        <v>0</v>
      </c>
      <c r="F445">
        <v>0</v>
      </c>
      <c r="G445">
        <v>0</v>
      </c>
      <c r="H445">
        <v>0</v>
      </c>
      <c r="I445">
        <v>0</v>
      </c>
      <c r="J445">
        <v>45</v>
      </c>
      <c r="K445">
        <v>36</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2493</v>
      </c>
      <c r="AE445" t="s">
        <v>2494</v>
      </c>
      <c r="AF445" t="s">
        <v>2021</v>
      </c>
    </row>
    <row r="446" spans="1:32" ht="45" x14ac:dyDescent="0.25">
      <c r="A446" s="3" t="s">
        <v>2015</v>
      </c>
      <c r="B446" t="s">
        <v>2022</v>
      </c>
      <c r="C446" t="s">
        <v>2023</v>
      </c>
      <c r="D446" t="s">
        <v>2024</v>
      </c>
      <c r="E446">
        <v>0</v>
      </c>
      <c r="F446">
        <v>0</v>
      </c>
      <c r="G446">
        <v>0</v>
      </c>
      <c r="H446">
        <v>0</v>
      </c>
      <c r="I446">
        <v>0</v>
      </c>
      <c r="J446">
        <v>107</v>
      </c>
      <c r="K446">
        <v>87</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2495</v>
      </c>
      <c r="AE446" t="s">
        <v>2304</v>
      </c>
      <c r="AF446" t="s">
        <v>2026</v>
      </c>
    </row>
    <row r="447" spans="1:32" ht="30" x14ac:dyDescent="0.25">
      <c r="A447" s="3" t="s">
        <v>2027</v>
      </c>
      <c r="B447" t="s">
        <v>2028</v>
      </c>
      <c r="C447" t="s">
        <v>2029</v>
      </c>
      <c r="D447" t="s">
        <v>2030</v>
      </c>
      <c r="E447">
        <v>0</v>
      </c>
      <c r="F447">
        <v>0</v>
      </c>
      <c r="G447">
        <v>0</v>
      </c>
      <c r="H447">
        <v>0</v>
      </c>
      <c r="I447">
        <v>0</v>
      </c>
      <c r="J447">
        <v>109</v>
      </c>
      <c r="K447">
        <v>93</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2496</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2497</v>
      </c>
      <c r="AF448" t="s">
        <v>2038</v>
      </c>
    </row>
    <row r="449" spans="1:32" ht="30" x14ac:dyDescent="0.25">
      <c r="A449" s="3" t="s">
        <v>2039</v>
      </c>
      <c r="B449" t="s">
        <v>2040</v>
      </c>
      <c r="C449" t="s">
        <v>2041</v>
      </c>
      <c r="D449" t="s">
        <v>2042</v>
      </c>
      <c r="E449">
        <v>0</v>
      </c>
      <c r="F449">
        <v>0</v>
      </c>
      <c r="G449">
        <v>0</v>
      </c>
      <c r="H449">
        <v>0</v>
      </c>
      <c r="I449">
        <v>0</v>
      </c>
      <c r="J449">
        <v>197</v>
      </c>
      <c r="K449">
        <v>167</v>
      </c>
      <c r="L449" t="s">
        <v>36</v>
      </c>
      <c r="M449">
        <v>0</v>
      </c>
      <c r="N449">
        <v>1</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2498</v>
      </c>
      <c r="AE449" t="s">
        <v>2499</v>
      </c>
      <c r="AF449" t="s">
        <v>2044</v>
      </c>
    </row>
    <row r="450" spans="1:32" ht="60" x14ac:dyDescent="0.25">
      <c r="A450" s="3" t="s">
        <v>2039</v>
      </c>
      <c r="B450" t="s">
        <v>2045</v>
      </c>
      <c r="C450" t="s">
        <v>2046</v>
      </c>
      <c r="D450" t="s">
        <v>2047</v>
      </c>
      <c r="E450">
        <v>0</v>
      </c>
      <c r="F450">
        <v>0</v>
      </c>
      <c r="G450">
        <v>7</v>
      </c>
      <c r="H450">
        <v>0</v>
      </c>
      <c r="I450">
        <v>0</v>
      </c>
      <c r="J450">
        <v>55</v>
      </c>
      <c r="K450">
        <v>33</v>
      </c>
      <c r="L450" t="s">
        <v>36</v>
      </c>
      <c r="M450">
        <v>0</v>
      </c>
      <c r="N450">
        <v>0</v>
      </c>
      <c r="O450">
        <v>0</v>
      </c>
      <c r="P450" t="s">
        <v>36</v>
      </c>
      <c r="Q450" t="s">
        <v>36</v>
      </c>
      <c r="R450" t="s">
        <v>36</v>
      </c>
      <c r="S450" t="s">
        <v>36</v>
      </c>
      <c r="T450" t="s">
        <v>38</v>
      </c>
      <c r="U450" t="s">
        <v>38</v>
      </c>
      <c r="V450" t="s">
        <v>38</v>
      </c>
      <c r="W450" t="s">
        <v>38</v>
      </c>
      <c r="X450" t="s">
        <v>38</v>
      </c>
      <c r="Y450" t="s">
        <v>38</v>
      </c>
      <c r="Z450" t="s">
        <v>39</v>
      </c>
      <c r="AA450">
        <v>0</v>
      </c>
      <c r="AB450">
        <v>0</v>
      </c>
      <c r="AC450" t="s">
        <v>37</v>
      </c>
      <c r="AD450" s="2" t="s">
        <v>2048</v>
      </c>
      <c r="AE450" t="s">
        <v>2201</v>
      </c>
      <c r="AF450" t="s">
        <v>2049</v>
      </c>
    </row>
    <row r="451" spans="1:32" ht="60" x14ac:dyDescent="0.25">
      <c r="A451" s="3" t="s">
        <v>2039</v>
      </c>
      <c r="B451" t="s">
        <v>2050</v>
      </c>
      <c r="C451" t="s">
        <v>2051</v>
      </c>
      <c r="D451" t="s">
        <v>2052</v>
      </c>
      <c r="E451">
        <v>0</v>
      </c>
      <c r="F451">
        <v>0</v>
      </c>
      <c r="G451">
        <v>0</v>
      </c>
      <c r="H451">
        <v>8</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2053</v>
      </c>
      <c r="AE451" t="s">
        <v>2365</v>
      </c>
      <c r="AF451" t="s">
        <v>2055</v>
      </c>
    </row>
    <row r="452" spans="1:32" ht="60" x14ac:dyDescent="0.25">
      <c r="A452" s="3" t="s">
        <v>2039</v>
      </c>
      <c r="B452" t="s">
        <v>2056</v>
      </c>
      <c r="C452" t="s">
        <v>2057</v>
      </c>
      <c r="D452" t="s">
        <v>2058</v>
      </c>
      <c r="E452">
        <v>0</v>
      </c>
      <c r="F452">
        <v>0</v>
      </c>
      <c r="G452">
        <v>0</v>
      </c>
      <c r="H452">
        <v>0</v>
      </c>
      <c r="I452">
        <v>0</v>
      </c>
      <c r="J452">
        <v>63</v>
      </c>
      <c r="K452">
        <v>58</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2500</v>
      </c>
      <c r="AF452" t="s">
        <v>2061</v>
      </c>
    </row>
    <row r="453" spans="1:32" x14ac:dyDescent="0.25">
      <c r="A453" s="3" t="s">
        <v>2062</v>
      </c>
      <c r="B453" t="s">
        <v>2063</v>
      </c>
      <c r="C453" t="s">
        <v>2064</v>
      </c>
      <c r="D453" t="s">
        <v>2065</v>
      </c>
      <c r="E453">
        <v>0</v>
      </c>
      <c r="F453">
        <v>0</v>
      </c>
      <c r="G453">
        <v>0</v>
      </c>
      <c r="H453">
        <v>0</v>
      </c>
      <c r="I453">
        <v>0</v>
      </c>
      <c r="J453">
        <v>200</v>
      </c>
      <c r="K453">
        <v>157</v>
      </c>
      <c r="L453" t="s">
        <v>36</v>
      </c>
      <c r="M453">
        <v>0</v>
      </c>
      <c r="N453">
        <v>1</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2235</v>
      </c>
      <c r="AF453" t="s">
        <v>2068</v>
      </c>
    </row>
    <row r="454" spans="1:32" ht="30" x14ac:dyDescent="0.25">
      <c r="A454" s="3" t="s">
        <v>2062</v>
      </c>
      <c r="B454" t="s">
        <v>2069</v>
      </c>
      <c r="C454" t="s">
        <v>2070</v>
      </c>
      <c r="D454" t="s">
        <v>2069</v>
      </c>
      <c r="E454">
        <v>0</v>
      </c>
      <c r="F454">
        <v>0</v>
      </c>
      <c r="G454">
        <v>0</v>
      </c>
      <c r="H454">
        <v>0</v>
      </c>
      <c r="I454">
        <v>0</v>
      </c>
      <c r="J454">
        <v>69</v>
      </c>
      <c r="K454">
        <v>49</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2072</v>
      </c>
      <c r="AF454" t="s">
        <v>2069</v>
      </c>
    </row>
    <row r="455" spans="1:32" ht="60" x14ac:dyDescent="0.25">
      <c r="A455" s="3" t="s">
        <v>2073</v>
      </c>
      <c r="B455" t="s">
        <v>2074</v>
      </c>
      <c r="C455" t="s">
        <v>2075</v>
      </c>
      <c r="D455" t="s">
        <v>2074</v>
      </c>
      <c r="E455">
        <v>0</v>
      </c>
      <c r="F455">
        <v>0</v>
      </c>
      <c r="G455">
        <v>0</v>
      </c>
      <c r="H455">
        <v>0</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2501</v>
      </c>
      <c r="AF455" t="s">
        <v>2077</v>
      </c>
    </row>
    <row r="456" spans="1:32" ht="30" x14ac:dyDescent="0.25">
      <c r="A456" s="3" t="s">
        <v>2078</v>
      </c>
      <c r="B456" t="s">
        <v>2079</v>
      </c>
      <c r="C456" t="s">
        <v>2080</v>
      </c>
      <c r="D456" t="s">
        <v>2081</v>
      </c>
      <c r="E456">
        <v>0</v>
      </c>
      <c r="F456">
        <v>0</v>
      </c>
      <c r="G456">
        <v>0</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2082</v>
      </c>
      <c r="AE456" t="s">
        <v>2502</v>
      </c>
      <c r="AF456" t="s">
        <v>2084</v>
      </c>
    </row>
    <row r="457" spans="1:32" ht="165" x14ac:dyDescent="0.25">
      <c r="A457" s="3" t="s">
        <v>2078</v>
      </c>
      <c r="B457" t="s">
        <v>2085</v>
      </c>
      <c r="C457" t="s">
        <v>2086</v>
      </c>
      <c r="D457" t="s">
        <v>2085</v>
      </c>
      <c r="E457">
        <v>0</v>
      </c>
      <c r="F457">
        <v>0</v>
      </c>
      <c r="G457">
        <v>0</v>
      </c>
      <c r="H457">
        <v>0</v>
      </c>
      <c r="I457">
        <v>0</v>
      </c>
      <c r="J457">
        <v>100</v>
      </c>
      <c r="K457">
        <v>86</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2503</v>
      </c>
      <c r="AE457" t="s">
        <v>2504</v>
      </c>
      <c r="AF457" t="s">
        <v>2089</v>
      </c>
    </row>
    <row r="458" spans="1:32" ht="30" x14ac:dyDescent="0.25">
      <c r="A458" s="3" t="s">
        <v>2078</v>
      </c>
      <c r="B458" t="s">
        <v>2090</v>
      </c>
      <c r="C458" t="s">
        <v>2091</v>
      </c>
      <c r="D458" t="s">
        <v>2090</v>
      </c>
      <c r="E458">
        <v>0</v>
      </c>
      <c r="F458">
        <v>0</v>
      </c>
      <c r="G458">
        <v>0</v>
      </c>
      <c r="H458">
        <v>0</v>
      </c>
      <c r="I458">
        <v>0</v>
      </c>
      <c r="J458">
        <v>140</v>
      </c>
      <c r="K458">
        <v>125</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2505</v>
      </c>
      <c r="AE458" t="s">
        <v>2327</v>
      </c>
      <c r="AF458" t="s">
        <v>2093</v>
      </c>
    </row>
    <row r="459" spans="1:32" ht="30" x14ac:dyDescent="0.25">
      <c r="A459" s="3" t="s">
        <v>2078</v>
      </c>
      <c r="B459" t="s">
        <v>2094</v>
      </c>
      <c r="C459" t="s">
        <v>2095</v>
      </c>
      <c r="D459" t="s">
        <v>2094</v>
      </c>
      <c r="E459">
        <v>0</v>
      </c>
      <c r="F459">
        <v>0</v>
      </c>
      <c r="G459">
        <v>0</v>
      </c>
      <c r="H459">
        <v>0</v>
      </c>
      <c r="I459">
        <v>0</v>
      </c>
      <c r="J459">
        <v>99</v>
      </c>
      <c r="K459">
        <v>51</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2506</v>
      </c>
      <c r="AE459" t="s">
        <v>2507</v>
      </c>
      <c r="AF459" t="s">
        <v>2097</v>
      </c>
    </row>
    <row r="460" spans="1:32" ht="60" x14ac:dyDescent="0.25">
      <c r="A460" s="3" t="s">
        <v>2078</v>
      </c>
      <c r="B460" t="s">
        <v>2098</v>
      </c>
      <c r="C460" t="s">
        <v>2099</v>
      </c>
      <c r="D460" t="s">
        <v>2100</v>
      </c>
      <c r="E460">
        <v>0</v>
      </c>
      <c r="F460">
        <v>0</v>
      </c>
      <c r="G460">
        <v>0</v>
      </c>
      <c r="H460">
        <v>0</v>
      </c>
      <c r="I460">
        <v>0</v>
      </c>
      <c r="J460">
        <v>96</v>
      </c>
      <c r="K460">
        <v>63</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2508</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450</v>
      </c>
      <c r="AE461" t="s">
        <v>2106</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0</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2509</v>
      </c>
      <c r="AF462" t="s">
        <v>2112</v>
      </c>
    </row>
    <row r="463" spans="1:32"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2412</v>
      </c>
      <c r="AF463" t="s">
        <v>2117</v>
      </c>
    </row>
    <row r="464" spans="1:32" ht="45" x14ac:dyDescent="0.25">
      <c r="A464" s="3" t="s">
        <v>2118</v>
      </c>
      <c r="B464" t="s">
        <v>2119</v>
      </c>
      <c r="C464" t="s">
        <v>2120</v>
      </c>
      <c r="D464" t="s">
        <v>2121</v>
      </c>
      <c r="E464">
        <v>0</v>
      </c>
      <c r="F464">
        <v>0</v>
      </c>
      <c r="G464">
        <v>0</v>
      </c>
      <c r="H464">
        <v>0</v>
      </c>
      <c r="I464">
        <v>0</v>
      </c>
      <c r="J464">
        <v>85</v>
      </c>
      <c r="K464">
        <v>61</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2510</v>
      </c>
      <c r="AF464" t="s">
        <v>2124</v>
      </c>
    </row>
    <row r="465" spans="1:32" ht="45" x14ac:dyDescent="0.25">
      <c r="A465" s="3" t="s">
        <v>2125</v>
      </c>
      <c r="B465" t="s">
        <v>2126</v>
      </c>
      <c r="C465" t="s">
        <v>2127</v>
      </c>
      <c r="D465" t="s">
        <v>2126</v>
      </c>
      <c r="E465">
        <v>0</v>
      </c>
      <c r="F465">
        <v>0</v>
      </c>
      <c r="G465">
        <v>0</v>
      </c>
      <c r="H465">
        <v>0</v>
      </c>
      <c r="I465">
        <v>0</v>
      </c>
      <c r="J465">
        <v>131</v>
      </c>
      <c r="K465">
        <v>85</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2511</v>
      </c>
      <c r="AE465" t="s">
        <v>2512</v>
      </c>
      <c r="AF465" t="s">
        <v>2129</v>
      </c>
    </row>
    <row r="466" spans="1:32" ht="30" x14ac:dyDescent="0.25">
      <c r="A466" s="3" t="s">
        <v>2130</v>
      </c>
      <c r="B466" t="s">
        <v>2131</v>
      </c>
      <c r="C466" t="s">
        <v>2132</v>
      </c>
      <c r="D466" t="s">
        <v>2133</v>
      </c>
      <c r="E466">
        <v>0</v>
      </c>
      <c r="F466">
        <v>0</v>
      </c>
      <c r="G466">
        <v>0</v>
      </c>
      <c r="H466">
        <v>0</v>
      </c>
      <c r="I466">
        <v>0</v>
      </c>
      <c r="J466">
        <v>39</v>
      </c>
      <c r="K466">
        <v>30</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2134</v>
      </c>
      <c r="AE466" t="s">
        <v>2513</v>
      </c>
      <c r="AF466" t="s">
        <v>2135</v>
      </c>
    </row>
    <row r="467" spans="1:32" ht="270" x14ac:dyDescent="0.25">
      <c r="A467" s="3" t="s">
        <v>2136</v>
      </c>
      <c r="B467" t="s">
        <v>2137</v>
      </c>
      <c r="C467" t="s">
        <v>2138</v>
      </c>
      <c r="D467" t="s">
        <v>2139</v>
      </c>
      <c r="E467">
        <v>0</v>
      </c>
      <c r="F467">
        <v>0</v>
      </c>
      <c r="G467">
        <v>0</v>
      </c>
      <c r="H467">
        <v>0</v>
      </c>
      <c r="I467">
        <v>0</v>
      </c>
      <c r="J467">
        <v>39</v>
      </c>
      <c r="K467">
        <v>34</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2140</v>
      </c>
      <c r="AE467" t="s">
        <v>2514</v>
      </c>
      <c r="AF467" t="s">
        <v>2142</v>
      </c>
    </row>
  </sheetData>
  <autoFilter ref="A1:AG467" xr:uid="{BB57E31B-4D8F-4E78-8204-71360BD69133}"/>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81CF4-868A-4C6D-97D0-1A1E53AFFD70}">
  <dimension ref="A1:AG467"/>
  <sheetViews>
    <sheetView topLeftCell="W24" workbookViewId="0">
      <selection activeCell="AD30" sqref="AD30"/>
    </sheetView>
  </sheetViews>
  <sheetFormatPr defaultColWidth="9.140625" defaultRowHeight="15" x14ac:dyDescent="0.25"/>
  <cols>
    <col min="1" max="1" width="27.42578125" bestFit="1" customWidth="1"/>
    <col min="2" max="2" width="32.5703125" customWidth="1"/>
    <col min="3" max="29" width="12.85546875" customWidth="1"/>
    <col min="30" max="30" width="71.42578125" style="6" customWidth="1"/>
    <col min="31" max="31" width="41.7109375" customWidth="1"/>
    <col min="32" max="32" width="19.85546875" customWidth="1"/>
    <col min="33" max="33" width="16.28515625" customWidth="1"/>
  </cols>
  <sheetData>
    <row r="1" spans="1:33" s="2" customFormat="1"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45" x14ac:dyDescent="0.25">
      <c r="A2" s="3" t="s">
        <v>33</v>
      </c>
      <c r="B2" t="s">
        <v>34</v>
      </c>
      <c r="C2" t="s">
        <v>35</v>
      </c>
      <c r="D2" t="s">
        <v>34</v>
      </c>
      <c r="E2">
        <v>0</v>
      </c>
      <c r="F2">
        <v>0</v>
      </c>
      <c r="G2">
        <v>0</v>
      </c>
      <c r="H2">
        <v>0</v>
      </c>
      <c r="I2">
        <v>0</v>
      </c>
      <c r="J2">
        <v>150</v>
      </c>
      <c r="K2">
        <v>89</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2" t="s">
        <v>40</v>
      </c>
      <c r="AE2" t="s">
        <v>2515</v>
      </c>
      <c r="AF2" t="s">
        <v>34</v>
      </c>
    </row>
    <row r="3" spans="1:33" ht="30" x14ac:dyDescent="0.25">
      <c r="A3" s="3" t="s">
        <v>33</v>
      </c>
      <c r="B3" t="s">
        <v>42</v>
      </c>
      <c r="C3" t="s">
        <v>43</v>
      </c>
      <c r="D3" t="s">
        <v>42</v>
      </c>
      <c r="E3">
        <v>0</v>
      </c>
      <c r="F3">
        <v>0</v>
      </c>
      <c r="G3">
        <v>0</v>
      </c>
      <c r="H3">
        <v>0</v>
      </c>
      <c r="I3">
        <v>0</v>
      </c>
      <c r="J3">
        <v>94</v>
      </c>
      <c r="K3">
        <v>59</v>
      </c>
      <c r="L3" t="s">
        <v>36</v>
      </c>
      <c r="M3">
        <v>0</v>
      </c>
      <c r="N3">
        <v>0</v>
      </c>
      <c r="O3">
        <v>0</v>
      </c>
      <c r="P3" t="s">
        <v>36</v>
      </c>
      <c r="Q3" t="s">
        <v>37</v>
      </c>
      <c r="R3" t="s">
        <v>37</v>
      </c>
      <c r="S3" t="s">
        <v>37</v>
      </c>
      <c r="T3" t="s">
        <v>39</v>
      </c>
      <c r="U3" t="s">
        <v>38</v>
      </c>
      <c r="V3" t="s">
        <v>38</v>
      </c>
      <c r="W3" t="s">
        <v>38</v>
      </c>
      <c r="X3" t="s">
        <v>38</v>
      </c>
      <c r="Y3" t="s">
        <v>38</v>
      </c>
      <c r="Z3" t="s">
        <v>37</v>
      </c>
      <c r="AA3">
        <v>0</v>
      </c>
      <c r="AB3">
        <v>0</v>
      </c>
      <c r="AC3" t="s">
        <v>39</v>
      </c>
      <c r="AD3" s="2" t="s">
        <v>44</v>
      </c>
      <c r="AE3" t="s">
        <v>2176</v>
      </c>
      <c r="AF3" t="s">
        <v>42</v>
      </c>
    </row>
    <row r="4" spans="1:33" ht="30" x14ac:dyDescent="0.25">
      <c r="A4" s="3" t="s">
        <v>46</v>
      </c>
      <c r="B4" t="s">
        <v>47</v>
      </c>
      <c r="C4" t="s">
        <v>48</v>
      </c>
      <c r="D4" t="s">
        <v>47</v>
      </c>
      <c r="E4">
        <v>0</v>
      </c>
      <c r="F4">
        <v>0</v>
      </c>
      <c r="G4">
        <v>0</v>
      </c>
      <c r="H4">
        <v>0</v>
      </c>
      <c r="I4">
        <v>0</v>
      </c>
      <c r="J4">
        <v>150</v>
      </c>
      <c r="K4">
        <v>130</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2" t="s">
        <v>49</v>
      </c>
      <c r="AE4" t="s">
        <v>2516</v>
      </c>
      <c r="AF4" t="s">
        <v>47</v>
      </c>
    </row>
    <row r="5" spans="1:33" x14ac:dyDescent="0.25">
      <c r="A5" s="3" t="s">
        <v>46</v>
      </c>
      <c r="B5" t="s">
        <v>51</v>
      </c>
      <c r="C5" t="s">
        <v>52</v>
      </c>
      <c r="D5" t="s">
        <v>53</v>
      </c>
      <c r="E5">
        <v>0</v>
      </c>
      <c r="F5">
        <v>0</v>
      </c>
      <c r="G5">
        <v>0</v>
      </c>
      <c r="H5">
        <v>0</v>
      </c>
      <c r="I5">
        <v>0</v>
      </c>
      <c r="J5">
        <v>142</v>
      </c>
      <c r="K5">
        <v>127</v>
      </c>
      <c r="L5" t="s">
        <v>36</v>
      </c>
      <c r="M5">
        <v>1</v>
      </c>
      <c r="N5">
        <v>11</v>
      </c>
      <c r="O5">
        <v>0</v>
      </c>
      <c r="P5" t="s">
        <v>37</v>
      </c>
      <c r="Q5" t="s">
        <v>37</v>
      </c>
      <c r="R5" t="s">
        <v>37</v>
      </c>
      <c r="S5" t="s">
        <v>37</v>
      </c>
      <c r="T5" t="s">
        <v>38</v>
      </c>
      <c r="U5" t="s">
        <v>38</v>
      </c>
      <c r="V5" t="s">
        <v>38</v>
      </c>
      <c r="W5" t="s">
        <v>38</v>
      </c>
      <c r="X5" t="s">
        <v>38</v>
      </c>
      <c r="Y5" t="s">
        <v>38</v>
      </c>
      <c r="Z5" t="s">
        <v>37</v>
      </c>
      <c r="AA5">
        <v>0</v>
      </c>
      <c r="AB5">
        <v>0</v>
      </c>
      <c r="AC5" t="s">
        <v>39</v>
      </c>
      <c r="AD5" s="2" t="s">
        <v>54</v>
      </c>
      <c r="AE5" t="s">
        <v>2517</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2" t="s">
        <v>61</v>
      </c>
      <c r="AE6" t="s">
        <v>2518</v>
      </c>
      <c r="AF6" t="s">
        <v>63</v>
      </c>
    </row>
    <row r="7" spans="1:33" ht="30" x14ac:dyDescent="0.25">
      <c r="A7" s="3" t="s">
        <v>46</v>
      </c>
      <c r="B7" t="s">
        <v>64</v>
      </c>
      <c r="C7" t="s">
        <v>43</v>
      </c>
      <c r="D7" t="s">
        <v>43</v>
      </c>
      <c r="E7">
        <v>0</v>
      </c>
      <c r="F7">
        <v>0</v>
      </c>
      <c r="G7">
        <v>0</v>
      </c>
      <c r="H7">
        <v>0</v>
      </c>
      <c r="I7">
        <v>0</v>
      </c>
      <c r="J7">
        <v>120</v>
      </c>
      <c r="K7">
        <v>107</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2" t="s">
        <v>2180</v>
      </c>
      <c r="AE7" t="s">
        <v>2181</v>
      </c>
      <c r="AF7" t="s">
        <v>64</v>
      </c>
    </row>
    <row r="8" spans="1:33" x14ac:dyDescent="0.25">
      <c r="A8" s="3" t="s">
        <v>67</v>
      </c>
      <c r="B8" t="s">
        <v>68</v>
      </c>
      <c r="C8" t="s">
        <v>69</v>
      </c>
      <c r="D8" t="s">
        <v>68</v>
      </c>
      <c r="E8">
        <v>0</v>
      </c>
      <c r="F8">
        <v>0</v>
      </c>
      <c r="G8">
        <v>0</v>
      </c>
      <c r="H8">
        <v>0</v>
      </c>
      <c r="I8">
        <v>0</v>
      </c>
      <c r="J8">
        <v>63</v>
      </c>
      <c r="K8">
        <v>52</v>
      </c>
      <c r="L8" t="s">
        <v>36</v>
      </c>
      <c r="M8">
        <v>0</v>
      </c>
      <c r="N8">
        <v>0</v>
      </c>
      <c r="O8">
        <v>0</v>
      </c>
      <c r="P8" t="s">
        <v>37</v>
      </c>
      <c r="Q8" t="s">
        <v>37</v>
      </c>
      <c r="R8" t="s">
        <v>37</v>
      </c>
      <c r="S8" t="s">
        <v>37</v>
      </c>
      <c r="T8" t="s">
        <v>38</v>
      </c>
      <c r="U8" t="s">
        <v>38</v>
      </c>
      <c r="V8" t="s">
        <v>38</v>
      </c>
      <c r="W8" t="s">
        <v>60</v>
      </c>
      <c r="X8" t="s">
        <v>38</v>
      </c>
      <c r="Y8" t="s">
        <v>38</v>
      </c>
      <c r="Z8" t="s">
        <v>37</v>
      </c>
      <c r="AA8">
        <v>0</v>
      </c>
      <c r="AB8">
        <v>0</v>
      </c>
      <c r="AC8" t="s">
        <v>39</v>
      </c>
      <c r="AD8" s="2" t="s">
        <v>70</v>
      </c>
      <c r="AE8" t="s">
        <v>2182</v>
      </c>
      <c r="AF8" t="s">
        <v>72</v>
      </c>
    </row>
    <row r="9" spans="1:33" ht="90" x14ac:dyDescent="0.25">
      <c r="A9" s="3" t="s">
        <v>67</v>
      </c>
      <c r="B9" t="s">
        <v>73</v>
      </c>
      <c r="C9" t="s">
        <v>43</v>
      </c>
      <c r="D9" t="s">
        <v>74</v>
      </c>
      <c r="E9">
        <v>0</v>
      </c>
      <c r="F9">
        <v>0</v>
      </c>
      <c r="G9">
        <v>0</v>
      </c>
      <c r="H9">
        <v>0</v>
      </c>
      <c r="I9">
        <v>0</v>
      </c>
      <c r="J9">
        <v>50</v>
      </c>
      <c r="K9">
        <v>44</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2" t="s">
        <v>2183</v>
      </c>
      <c r="AE9" t="s">
        <v>2519</v>
      </c>
      <c r="AF9" t="s">
        <v>74</v>
      </c>
    </row>
    <row r="10" spans="1:33" ht="45" x14ac:dyDescent="0.25">
      <c r="A10" s="3" t="s">
        <v>67</v>
      </c>
      <c r="B10" t="s">
        <v>77</v>
      </c>
      <c r="C10" t="s">
        <v>78</v>
      </c>
      <c r="D10" t="s">
        <v>79</v>
      </c>
      <c r="E10">
        <v>0</v>
      </c>
      <c r="F10">
        <v>0</v>
      </c>
      <c r="G10">
        <v>1</v>
      </c>
      <c r="H10">
        <v>0</v>
      </c>
      <c r="I10">
        <v>0</v>
      </c>
      <c r="J10">
        <v>204</v>
      </c>
      <c r="K10">
        <v>145</v>
      </c>
      <c r="L10" t="s">
        <v>36</v>
      </c>
      <c r="M10">
        <v>0</v>
      </c>
      <c r="N10">
        <v>0</v>
      </c>
      <c r="O10">
        <v>0</v>
      </c>
      <c r="P10" t="s">
        <v>37</v>
      </c>
      <c r="Q10" t="s">
        <v>37</v>
      </c>
      <c r="R10" t="s">
        <v>37</v>
      </c>
      <c r="S10" t="s">
        <v>37</v>
      </c>
      <c r="T10" t="s">
        <v>38</v>
      </c>
      <c r="U10" t="s">
        <v>38</v>
      </c>
      <c r="V10" t="s">
        <v>38</v>
      </c>
      <c r="W10" t="s">
        <v>38</v>
      </c>
      <c r="X10" t="s">
        <v>38</v>
      </c>
      <c r="Y10" t="s">
        <v>38</v>
      </c>
      <c r="Z10" t="s">
        <v>36</v>
      </c>
      <c r="AA10">
        <v>10</v>
      </c>
      <c r="AB10">
        <v>0</v>
      </c>
      <c r="AC10" t="s">
        <v>38</v>
      </c>
      <c r="AD10" s="2" t="s">
        <v>80</v>
      </c>
      <c r="AE10" t="s">
        <v>2520</v>
      </c>
      <c r="AF10" t="s">
        <v>77</v>
      </c>
    </row>
    <row r="11" spans="1:33" ht="75" x14ac:dyDescent="0.25">
      <c r="A11" s="3" t="s">
        <v>67</v>
      </c>
      <c r="B11" t="s">
        <v>82</v>
      </c>
      <c r="C11" t="s">
        <v>83</v>
      </c>
      <c r="D11" t="s">
        <v>82</v>
      </c>
      <c r="E11">
        <v>0</v>
      </c>
      <c r="F11">
        <v>0</v>
      </c>
      <c r="G11">
        <v>0</v>
      </c>
      <c r="H11">
        <v>0</v>
      </c>
      <c r="I11">
        <v>0</v>
      </c>
      <c r="J11">
        <v>39</v>
      </c>
      <c r="K11">
        <v>24</v>
      </c>
      <c r="L11" t="s">
        <v>36</v>
      </c>
      <c r="M11">
        <v>0</v>
      </c>
      <c r="N11">
        <v>0</v>
      </c>
      <c r="O11">
        <v>0</v>
      </c>
      <c r="P11" t="s">
        <v>36</v>
      </c>
      <c r="Q11" t="s">
        <v>37</v>
      </c>
      <c r="R11" t="s">
        <v>37</v>
      </c>
      <c r="S11" t="s">
        <v>37</v>
      </c>
      <c r="T11" t="s">
        <v>38</v>
      </c>
      <c r="U11" t="s">
        <v>38</v>
      </c>
      <c r="V11" t="s">
        <v>38</v>
      </c>
      <c r="W11" t="s">
        <v>38</v>
      </c>
      <c r="X11" t="s">
        <v>38</v>
      </c>
      <c r="Y11" t="s">
        <v>38</v>
      </c>
      <c r="Z11" t="s">
        <v>37</v>
      </c>
      <c r="AA11">
        <v>0</v>
      </c>
      <c r="AB11">
        <v>0</v>
      </c>
      <c r="AC11" t="s">
        <v>39</v>
      </c>
      <c r="AD11" s="2" t="s">
        <v>84</v>
      </c>
      <c r="AE11" t="s">
        <v>2239</v>
      </c>
      <c r="AF11" t="s">
        <v>86</v>
      </c>
    </row>
    <row r="12" spans="1:33" ht="30" x14ac:dyDescent="0.25">
      <c r="A12" s="3" t="s">
        <v>67</v>
      </c>
      <c r="B12" t="s">
        <v>87</v>
      </c>
      <c r="C12" t="s">
        <v>88</v>
      </c>
      <c r="D12" t="s">
        <v>89</v>
      </c>
      <c r="E12">
        <v>0</v>
      </c>
      <c r="F12">
        <v>0</v>
      </c>
      <c r="G12">
        <v>0</v>
      </c>
      <c r="H12">
        <v>0</v>
      </c>
      <c r="I12">
        <v>0</v>
      </c>
      <c r="J12">
        <v>97</v>
      </c>
      <c r="K12">
        <v>82</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2" t="s">
        <v>90</v>
      </c>
      <c r="AE12" t="s">
        <v>2521</v>
      </c>
      <c r="AF12" t="s">
        <v>92</v>
      </c>
    </row>
    <row r="13" spans="1:33" x14ac:dyDescent="0.25">
      <c r="A13" s="3" t="s">
        <v>67</v>
      </c>
      <c r="B13" t="s">
        <v>93</v>
      </c>
      <c r="C13" t="s">
        <v>94</v>
      </c>
      <c r="D13" t="s">
        <v>79</v>
      </c>
      <c r="E13">
        <v>0</v>
      </c>
      <c r="F13">
        <v>0</v>
      </c>
      <c r="G13">
        <v>0</v>
      </c>
      <c r="H13">
        <v>0</v>
      </c>
      <c r="I13">
        <v>0</v>
      </c>
      <c r="J13">
        <v>45</v>
      </c>
      <c r="K13">
        <v>37</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2" t="s">
        <v>95</v>
      </c>
      <c r="AE13" t="s">
        <v>2187</v>
      </c>
      <c r="AF13" t="s">
        <v>77</v>
      </c>
    </row>
    <row r="14" spans="1:33" ht="30" x14ac:dyDescent="0.25">
      <c r="A14" s="3" t="s">
        <v>97</v>
      </c>
      <c r="B14" t="s">
        <v>98</v>
      </c>
      <c r="C14" t="s">
        <v>99</v>
      </c>
      <c r="D14" t="s">
        <v>100</v>
      </c>
      <c r="E14">
        <v>0</v>
      </c>
      <c r="F14">
        <v>0</v>
      </c>
      <c r="G14">
        <v>0</v>
      </c>
      <c r="H14">
        <v>0</v>
      </c>
      <c r="I14">
        <v>0</v>
      </c>
      <c r="J14">
        <v>170</v>
      </c>
      <c r="K14">
        <v>131</v>
      </c>
      <c r="L14" t="s">
        <v>36</v>
      </c>
      <c r="M14">
        <v>1</v>
      </c>
      <c r="N14">
        <v>0</v>
      </c>
      <c r="O14">
        <v>0</v>
      </c>
      <c r="P14" t="s">
        <v>37</v>
      </c>
      <c r="Q14" t="s">
        <v>37</v>
      </c>
      <c r="R14" t="s">
        <v>37</v>
      </c>
      <c r="S14" t="s">
        <v>37</v>
      </c>
      <c r="T14" t="s">
        <v>38</v>
      </c>
      <c r="U14" t="s">
        <v>38</v>
      </c>
      <c r="V14" t="s">
        <v>38</v>
      </c>
      <c r="W14" t="s">
        <v>38</v>
      </c>
      <c r="X14" t="s">
        <v>38</v>
      </c>
      <c r="Y14" t="s">
        <v>38</v>
      </c>
      <c r="Z14" t="s">
        <v>37</v>
      </c>
      <c r="AA14">
        <v>0</v>
      </c>
      <c r="AB14">
        <v>0</v>
      </c>
      <c r="AC14" t="s">
        <v>39</v>
      </c>
      <c r="AD14" s="2" t="s">
        <v>2522</v>
      </c>
      <c r="AE14" t="s">
        <v>2523</v>
      </c>
      <c r="AF14" t="s">
        <v>100</v>
      </c>
    </row>
    <row r="15" spans="1:33" ht="75" x14ac:dyDescent="0.25">
      <c r="A15" s="3" t="s">
        <v>97</v>
      </c>
      <c r="B15" t="s">
        <v>103</v>
      </c>
      <c r="C15" t="s">
        <v>104</v>
      </c>
      <c r="D15" t="s">
        <v>105</v>
      </c>
      <c r="E15">
        <v>0</v>
      </c>
      <c r="F15">
        <v>0</v>
      </c>
      <c r="G15">
        <v>0</v>
      </c>
      <c r="H15">
        <v>0</v>
      </c>
      <c r="I15">
        <v>0</v>
      </c>
      <c r="J15">
        <v>38</v>
      </c>
      <c r="K15">
        <v>30</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2" t="s">
        <v>2524</v>
      </c>
      <c r="AE15" t="s">
        <v>2525</v>
      </c>
      <c r="AF15" t="s">
        <v>108</v>
      </c>
    </row>
    <row r="16" spans="1:33" x14ac:dyDescent="0.25">
      <c r="A16" s="3" t="s">
        <v>109</v>
      </c>
      <c r="B16" t="s">
        <v>110</v>
      </c>
      <c r="C16" t="s">
        <v>111</v>
      </c>
      <c r="D16" t="s">
        <v>110</v>
      </c>
      <c r="E16">
        <v>0</v>
      </c>
      <c r="F16">
        <v>0</v>
      </c>
      <c r="G16">
        <v>0</v>
      </c>
      <c r="H16">
        <v>0</v>
      </c>
      <c r="I16">
        <v>0</v>
      </c>
      <c r="J16">
        <v>100</v>
      </c>
      <c r="K16">
        <v>96</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2" t="s">
        <v>112</v>
      </c>
      <c r="AE16" t="s">
        <v>113</v>
      </c>
      <c r="AF16" t="s">
        <v>110</v>
      </c>
    </row>
    <row r="17" spans="1:32" ht="30" x14ac:dyDescent="0.25">
      <c r="A17" s="3" t="s">
        <v>109</v>
      </c>
      <c r="B17" t="s">
        <v>114</v>
      </c>
      <c r="C17" t="s">
        <v>115</v>
      </c>
      <c r="D17" t="s">
        <v>116</v>
      </c>
      <c r="E17">
        <v>0</v>
      </c>
      <c r="F17">
        <v>0</v>
      </c>
      <c r="G17">
        <v>0</v>
      </c>
      <c r="H17">
        <v>0</v>
      </c>
      <c r="I17">
        <v>0</v>
      </c>
      <c r="J17">
        <v>133</v>
      </c>
      <c r="K17">
        <v>100</v>
      </c>
      <c r="L17" t="s">
        <v>36</v>
      </c>
      <c r="M17">
        <v>0</v>
      </c>
      <c r="N17">
        <v>0</v>
      </c>
      <c r="O17">
        <v>0</v>
      </c>
      <c r="P17" t="s">
        <v>37</v>
      </c>
      <c r="Q17" t="s">
        <v>37</v>
      </c>
      <c r="R17" t="s">
        <v>37</v>
      </c>
      <c r="S17" t="s">
        <v>37</v>
      </c>
      <c r="T17" t="s">
        <v>38</v>
      </c>
      <c r="U17" t="s">
        <v>38</v>
      </c>
      <c r="V17" t="s">
        <v>38</v>
      </c>
      <c r="W17" t="s">
        <v>38</v>
      </c>
      <c r="X17" t="s">
        <v>38</v>
      </c>
      <c r="Y17" t="s">
        <v>38</v>
      </c>
      <c r="Z17" t="s">
        <v>37</v>
      </c>
      <c r="AA17">
        <v>0</v>
      </c>
      <c r="AB17">
        <v>0</v>
      </c>
      <c r="AC17" t="s">
        <v>39</v>
      </c>
      <c r="AD17" s="2" t="s">
        <v>117</v>
      </c>
      <c r="AE17" t="s">
        <v>2190</v>
      </c>
      <c r="AF17" t="s">
        <v>119</v>
      </c>
    </row>
    <row r="18" spans="1:32" x14ac:dyDescent="0.25">
      <c r="A18" s="3" t="s">
        <v>109</v>
      </c>
      <c r="B18" t="s">
        <v>120</v>
      </c>
      <c r="C18" t="s">
        <v>121</v>
      </c>
      <c r="D18" t="s">
        <v>122</v>
      </c>
      <c r="E18">
        <v>0</v>
      </c>
      <c r="F18">
        <v>0</v>
      </c>
      <c r="G18">
        <v>0</v>
      </c>
      <c r="H18">
        <v>0</v>
      </c>
      <c r="I18">
        <v>0</v>
      </c>
      <c r="J18">
        <v>101</v>
      </c>
      <c r="K18">
        <v>74</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2" t="s">
        <v>124</v>
      </c>
      <c r="AE18" t="s">
        <v>2526</v>
      </c>
      <c r="AF18" t="s">
        <v>122</v>
      </c>
    </row>
    <row r="19" spans="1:32" x14ac:dyDescent="0.25">
      <c r="A19" s="3" t="s">
        <v>109</v>
      </c>
      <c r="B19" t="s">
        <v>126</v>
      </c>
      <c r="C19" t="s">
        <v>127</v>
      </c>
      <c r="D19" t="s">
        <v>128</v>
      </c>
      <c r="E19">
        <v>0</v>
      </c>
      <c r="F19">
        <v>0</v>
      </c>
      <c r="G19">
        <v>0</v>
      </c>
      <c r="H19">
        <v>0</v>
      </c>
      <c r="I19">
        <v>0</v>
      </c>
      <c r="J19">
        <v>236</v>
      </c>
      <c r="K19">
        <v>187</v>
      </c>
      <c r="L19" t="s">
        <v>36</v>
      </c>
      <c r="M19">
        <v>0</v>
      </c>
      <c r="N19">
        <v>0</v>
      </c>
      <c r="O19">
        <v>0</v>
      </c>
      <c r="P19" t="s">
        <v>37</v>
      </c>
      <c r="Q19" t="s">
        <v>37</v>
      </c>
      <c r="R19" t="s">
        <v>37</v>
      </c>
      <c r="S19" t="s">
        <v>37</v>
      </c>
      <c r="T19" t="s">
        <v>38</v>
      </c>
      <c r="U19" t="s">
        <v>38</v>
      </c>
      <c r="V19" t="s">
        <v>38</v>
      </c>
      <c r="W19" t="s">
        <v>38</v>
      </c>
      <c r="X19" t="s">
        <v>38</v>
      </c>
      <c r="Y19" t="s">
        <v>38</v>
      </c>
      <c r="Z19" t="s">
        <v>37</v>
      </c>
      <c r="AA19">
        <v>0</v>
      </c>
      <c r="AB19">
        <v>0</v>
      </c>
      <c r="AC19" t="s">
        <v>39</v>
      </c>
      <c r="AD19" s="2" t="s">
        <v>129</v>
      </c>
      <c r="AE19" t="s">
        <v>2192</v>
      </c>
      <c r="AF19" t="s">
        <v>128</v>
      </c>
    </row>
    <row r="20" spans="1:32" x14ac:dyDescent="0.25">
      <c r="A20" s="3" t="s">
        <v>109</v>
      </c>
      <c r="B20" t="s">
        <v>131</v>
      </c>
      <c r="C20" t="s">
        <v>132</v>
      </c>
      <c r="D20" t="s">
        <v>131</v>
      </c>
      <c r="E20">
        <v>0</v>
      </c>
      <c r="F20">
        <v>0</v>
      </c>
      <c r="G20">
        <v>0</v>
      </c>
      <c r="H20">
        <v>0</v>
      </c>
      <c r="I20">
        <v>0</v>
      </c>
      <c r="J20">
        <v>92</v>
      </c>
      <c r="K20">
        <v>71</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2" t="s">
        <v>133</v>
      </c>
      <c r="AE20" t="s">
        <v>2527</v>
      </c>
      <c r="AF20" t="s">
        <v>131</v>
      </c>
    </row>
    <row r="21" spans="1:32" ht="30" x14ac:dyDescent="0.25">
      <c r="A21" s="3" t="s">
        <v>109</v>
      </c>
      <c r="B21" t="s">
        <v>134</v>
      </c>
      <c r="C21" t="s">
        <v>135</v>
      </c>
      <c r="D21" t="s">
        <v>136</v>
      </c>
      <c r="E21">
        <v>0</v>
      </c>
      <c r="F21">
        <v>0</v>
      </c>
      <c r="G21">
        <v>0</v>
      </c>
      <c r="H21">
        <v>0</v>
      </c>
      <c r="I21">
        <v>0</v>
      </c>
      <c r="J21">
        <v>112</v>
      </c>
      <c r="K21">
        <v>77</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2" t="s">
        <v>137</v>
      </c>
      <c r="AE21" t="s">
        <v>2194</v>
      </c>
      <c r="AF21" t="s">
        <v>134</v>
      </c>
    </row>
    <row r="22" spans="1:32" ht="30" x14ac:dyDescent="0.25">
      <c r="A22" s="3" t="s">
        <v>109</v>
      </c>
      <c r="B22" t="s">
        <v>139</v>
      </c>
      <c r="C22" t="s">
        <v>140</v>
      </c>
      <c r="D22" t="s">
        <v>141</v>
      </c>
      <c r="E22">
        <v>1</v>
      </c>
      <c r="F22">
        <v>0</v>
      </c>
      <c r="G22">
        <v>0</v>
      </c>
      <c r="H22">
        <v>0</v>
      </c>
      <c r="I22">
        <v>0</v>
      </c>
      <c r="J22">
        <v>103</v>
      </c>
      <c r="K22">
        <v>58</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2" t="s">
        <v>142</v>
      </c>
      <c r="AE22" t="s">
        <v>299</v>
      </c>
      <c r="AF22" t="s">
        <v>139</v>
      </c>
    </row>
    <row r="23" spans="1:32" ht="120" x14ac:dyDescent="0.25">
      <c r="A23" s="3" t="s">
        <v>109</v>
      </c>
      <c r="B23" t="s">
        <v>144</v>
      </c>
      <c r="C23" t="s">
        <v>145</v>
      </c>
      <c r="D23" t="s">
        <v>144</v>
      </c>
      <c r="E23">
        <v>0</v>
      </c>
      <c r="F23">
        <v>0</v>
      </c>
      <c r="G23">
        <v>0</v>
      </c>
      <c r="H23">
        <v>0</v>
      </c>
      <c r="I23">
        <v>0</v>
      </c>
      <c r="J23">
        <v>95</v>
      </c>
      <c r="K23">
        <v>62</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2" t="s">
        <v>146</v>
      </c>
      <c r="AE23" t="s">
        <v>2528</v>
      </c>
      <c r="AF23" t="s">
        <v>144</v>
      </c>
    </row>
    <row r="24" spans="1:32" x14ac:dyDescent="0.25">
      <c r="A24" s="3" t="s">
        <v>109</v>
      </c>
      <c r="B24" t="s">
        <v>148</v>
      </c>
      <c r="C24" t="s">
        <v>149</v>
      </c>
      <c r="D24" t="s">
        <v>148</v>
      </c>
      <c r="E24">
        <v>0</v>
      </c>
      <c r="F24">
        <v>0</v>
      </c>
      <c r="G24">
        <v>0</v>
      </c>
      <c r="H24">
        <v>0</v>
      </c>
      <c r="I24">
        <v>0</v>
      </c>
      <c r="J24">
        <v>139</v>
      </c>
      <c r="K24">
        <v>109</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2" t="s">
        <v>150</v>
      </c>
      <c r="AE24" t="s">
        <v>2197</v>
      </c>
      <c r="AF24" t="s">
        <v>148</v>
      </c>
    </row>
    <row r="25" spans="1:32"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2" t="s">
        <v>154</v>
      </c>
      <c r="AE25" t="s">
        <v>2529</v>
      </c>
      <c r="AF25" t="s">
        <v>152</v>
      </c>
    </row>
    <row r="26" spans="1:32" x14ac:dyDescent="0.25">
      <c r="A26" s="3" t="s">
        <v>156</v>
      </c>
      <c r="B26" t="s">
        <v>157</v>
      </c>
      <c r="C26" t="s">
        <v>158</v>
      </c>
      <c r="D26" t="s">
        <v>157</v>
      </c>
      <c r="E26">
        <v>0</v>
      </c>
      <c r="F26">
        <v>0</v>
      </c>
      <c r="G26">
        <v>0</v>
      </c>
      <c r="H26">
        <v>0</v>
      </c>
      <c r="I26">
        <v>0</v>
      </c>
      <c r="J26">
        <v>82</v>
      </c>
      <c r="K26">
        <v>63</v>
      </c>
      <c r="L26" t="s">
        <v>36</v>
      </c>
      <c r="M26">
        <v>0</v>
      </c>
      <c r="N26">
        <v>1</v>
      </c>
      <c r="O26">
        <v>0</v>
      </c>
      <c r="P26" t="s">
        <v>37</v>
      </c>
      <c r="Q26" t="s">
        <v>37</v>
      </c>
      <c r="R26" t="s">
        <v>37</v>
      </c>
      <c r="S26" t="s">
        <v>37</v>
      </c>
      <c r="T26" t="s">
        <v>38</v>
      </c>
      <c r="U26" t="s">
        <v>38</v>
      </c>
      <c r="V26" t="s">
        <v>38</v>
      </c>
      <c r="W26" t="s">
        <v>38</v>
      </c>
      <c r="X26" t="s">
        <v>38</v>
      </c>
      <c r="Y26" t="s">
        <v>38</v>
      </c>
      <c r="Z26" t="s">
        <v>37</v>
      </c>
      <c r="AA26">
        <v>0</v>
      </c>
      <c r="AB26">
        <v>0</v>
      </c>
      <c r="AC26" t="s">
        <v>39</v>
      </c>
      <c r="AD26" s="2" t="s">
        <v>159</v>
      </c>
      <c r="AE26" t="s">
        <v>160</v>
      </c>
      <c r="AF26" t="s">
        <v>157</v>
      </c>
    </row>
    <row r="27" spans="1:32" ht="45" x14ac:dyDescent="0.25">
      <c r="A27" s="3" t="s">
        <v>156</v>
      </c>
      <c r="B27" t="s">
        <v>161</v>
      </c>
      <c r="C27" t="s">
        <v>162</v>
      </c>
      <c r="D27" t="s">
        <v>161</v>
      </c>
      <c r="E27">
        <v>0</v>
      </c>
      <c r="F27">
        <v>0</v>
      </c>
      <c r="G27">
        <v>0</v>
      </c>
      <c r="H27">
        <v>0</v>
      </c>
      <c r="I27">
        <v>0</v>
      </c>
      <c r="J27">
        <v>122</v>
      </c>
      <c r="K27">
        <v>58</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2" t="s">
        <v>2199</v>
      </c>
      <c r="AE27" t="s">
        <v>2530</v>
      </c>
      <c r="AF27" t="s">
        <v>161</v>
      </c>
    </row>
    <row r="28" spans="1:32" ht="45" x14ac:dyDescent="0.25">
      <c r="A28" s="3" t="s">
        <v>156</v>
      </c>
      <c r="B28" t="s">
        <v>164</v>
      </c>
      <c r="C28" t="s">
        <v>165</v>
      </c>
      <c r="D28" t="s">
        <v>166</v>
      </c>
      <c r="E28">
        <v>0</v>
      </c>
      <c r="F28">
        <v>0</v>
      </c>
      <c r="G28">
        <v>0</v>
      </c>
      <c r="H28">
        <v>0</v>
      </c>
      <c r="I28">
        <v>0</v>
      </c>
      <c r="J28">
        <v>108</v>
      </c>
      <c r="K28">
        <v>72</v>
      </c>
      <c r="L28" t="s">
        <v>36</v>
      </c>
      <c r="M28">
        <v>0</v>
      </c>
      <c r="N28">
        <v>0</v>
      </c>
      <c r="O28">
        <v>0</v>
      </c>
      <c r="P28" t="s">
        <v>37</v>
      </c>
      <c r="Q28" t="s">
        <v>37</v>
      </c>
      <c r="R28" t="s">
        <v>37</v>
      </c>
      <c r="S28" t="s">
        <v>37</v>
      </c>
      <c r="T28" t="s">
        <v>38</v>
      </c>
      <c r="U28" t="s">
        <v>38</v>
      </c>
      <c r="V28" t="s">
        <v>38</v>
      </c>
      <c r="W28" t="s">
        <v>38</v>
      </c>
      <c r="X28" t="s">
        <v>38</v>
      </c>
      <c r="Y28" t="s">
        <v>38</v>
      </c>
      <c r="Z28" t="s">
        <v>37</v>
      </c>
      <c r="AA28">
        <v>0</v>
      </c>
      <c r="AB28">
        <v>0</v>
      </c>
      <c r="AC28" t="s">
        <v>39</v>
      </c>
      <c r="AD28" s="2" t="s">
        <v>167</v>
      </c>
      <c r="AE28" t="s">
        <v>2531</v>
      </c>
      <c r="AF28" t="s">
        <v>164</v>
      </c>
    </row>
    <row r="29" spans="1:32" x14ac:dyDescent="0.25">
      <c r="A29" s="3" t="s">
        <v>156</v>
      </c>
      <c r="B29" t="s">
        <v>169</v>
      </c>
      <c r="C29" t="s">
        <v>170</v>
      </c>
      <c r="D29" t="s">
        <v>169</v>
      </c>
      <c r="E29">
        <v>0</v>
      </c>
      <c r="F29">
        <v>0</v>
      </c>
      <c r="G29">
        <v>0</v>
      </c>
      <c r="H29">
        <v>0</v>
      </c>
      <c r="I29">
        <v>0</v>
      </c>
      <c r="J29">
        <v>83</v>
      </c>
      <c r="K29">
        <v>60</v>
      </c>
      <c r="L29" t="s">
        <v>36</v>
      </c>
      <c r="M29">
        <v>0</v>
      </c>
      <c r="N29">
        <v>0</v>
      </c>
      <c r="O29">
        <v>0</v>
      </c>
      <c r="P29" t="s">
        <v>37</v>
      </c>
      <c r="Q29" t="s">
        <v>37</v>
      </c>
      <c r="R29" t="s">
        <v>37</v>
      </c>
      <c r="S29" t="s">
        <v>37</v>
      </c>
      <c r="T29" t="s">
        <v>38</v>
      </c>
      <c r="U29" t="s">
        <v>38</v>
      </c>
      <c r="V29" t="s">
        <v>38</v>
      </c>
      <c r="W29" t="s">
        <v>60</v>
      </c>
      <c r="X29" t="s">
        <v>38</v>
      </c>
      <c r="Y29" t="s">
        <v>38</v>
      </c>
      <c r="Z29" t="s">
        <v>37</v>
      </c>
      <c r="AA29">
        <v>0</v>
      </c>
      <c r="AB29">
        <v>0</v>
      </c>
      <c r="AC29" t="s">
        <v>39</v>
      </c>
      <c r="AD29" s="2" t="s">
        <v>171</v>
      </c>
      <c r="AE29" t="s">
        <v>2527</v>
      </c>
      <c r="AF29" t="s">
        <v>169</v>
      </c>
    </row>
    <row r="30" spans="1:32" ht="45" x14ac:dyDescent="0.25">
      <c r="A30" s="3" t="s">
        <v>156</v>
      </c>
      <c r="B30" t="s">
        <v>173</v>
      </c>
      <c r="C30" t="s">
        <v>174</v>
      </c>
      <c r="D30" t="s">
        <v>175</v>
      </c>
      <c r="E30">
        <v>0</v>
      </c>
      <c r="F30">
        <v>0</v>
      </c>
      <c r="G30">
        <v>0</v>
      </c>
      <c r="H30">
        <v>0</v>
      </c>
      <c r="I30">
        <v>0</v>
      </c>
      <c r="J30">
        <v>210</v>
      </c>
      <c r="K30">
        <v>174</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2" t="s">
        <v>3831</v>
      </c>
      <c r="AE30" t="s">
        <v>2532</v>
      </c>
      <c r="AF30" t="s">
        <v>177</v>
      </c>
    </row>
    <row r="31" spans="1:32" x14ac:dyDescent="0.25">
      <c r="A31" s="3" t="s">
        <v>156</v>
      </c>
      <c r="B31" t="s">
        <v>178</v>
      </c>
      <c r="C31" t="s">
        <v>179</v>
      </c>
      <c r="D31" t="s">
        <v>180</v>
      </c>
      <c r="E31">
        <v>0</v>
      </c>
      <c r="F31">
        <v>0</v>
      </c>
      <c r="G31">
        <v>0</v>
      </c>
      <c r="H31">
        <v>0</v>
      </c>
      <c r="I31">
        <v>0</v>
      </c>
      <c r="J31">
        <v>50</v>
      </c>
      <c r="K31">
        <v>40</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2" t="s">
        <v>181</v>
      </c>
      <c r="AE31" t="s">
        <v>2533</v>
      </c>
      <c r="AF31" t="s">
        <v>178</v>
      </c>
    </row>
    <row r="32" spans="1:32" x14ac:dyDescent="0.25">
      <c r="A32" s="3" t="s">
        <v>156</v>
      </c>
      <c r="B32" t="s">
        <v>183</v>
      </c>
      <c r="C32" t="s">
        <v>184</v>
      </c>
      <c r="D32" t="s">
        <v>183</v>
      </c>
      <c r="E32">
        <v>0</v>
      </c>
      <c r="F32">
        <v>0</v>
      </c>
      <c r="G32">
        <v>0</v>
      </c>
      <c r="H32">
        <v>0</v>
      </c>
      <c r="I32">
        <v>0</v>
      </c>
      <c r="J32">
        <v>60</v>
      </c>
      <c r="K32">
        <v>31</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2" t="s">
        <v>185</v>
      </c>
      <c r="AE32" t="s">
        <v>2534</v>
      </c>
      <c r="AF32" t="s">
        <v>183</v>
      </c>
    </row>
    <row r="33" spans="1:32" x14ac:dyDescent="0.25">
      <c r="A33" s="3" t="s">
        <v>187</v>
      </c>
      <c r="B33" t="s">
        <v>188</v>
      </c>
      <c r="C33" t="s">
        <v>189</v>
      </c>
      <c r="D33" t="s">
        <v>190</v>
      </c>
      <c r="E33">
        <v>0</v>
      </c>
      <c r="F33">
        <v>0</v>
      </c>
      <c r="G33">
        <v>1</v>
      </c>
      <c r="H33">
        <v>0</v>
      </c>
      <c r="I33">
        <v>0</v>
      </c>
      <c r="J33">
        <v>136</v>
      </c>
      <c r="K33">
        <v>94</v>
      </c>
      <c r="L33" t="s">
        <v>36</v>
      </c>
      <c r="M33">
        <v>1</v>
      </c>
      <c r="N33">
        <v>1</v>
      </c>
      <c r="O33">
        <v>0</v>
      </c>
      <c r="P33" t="s">
        <v>37</v>
      </c>
      <c r="Q33" t="s">
        <v>37</v>
      </c>
      <c r="R33" t="s">
        <v>37</v>
      </c>
      <c r="S33" t="s">
        <v>37</v>
      </c>
      <c r="T33" t="s">
        <v>38</v>
      </c>
      <c r="U33" t="s">
        <v>38</v>
      </c>
      <c r="V33" t="s">
        <v>38</v>
      </c>
      <c r="W33" t="s">
        <v>38</v>
      </c>
      <c r="X33" t="s">
        <v>38</v>
      </c>
      <c r="Y33" t="s">
        <v>38</v>
      </c>
      <c r="Z33" t="s">
        <v>37</v>
      </c>
      <c r="AA33">
        <v>0</v>
      </c>
      <c r="AB33">
        <v>0</v>
      </c>
      <c r="AC33" t="s">
        <v>39</v>
      </c>
      <c r="AD33" s="2" t="s">
        <v>191</v>
      </c>
      <c r="AE33" t="s">
        <v>2535</v>
      </c>
      <c r="AF33" t="s">
        <v>190</v>
      </c>
    </row>
    <row r="34" spans="1:32" x14ac:dyDescent="0.25">
      <c r="A34" s="3" t="s">
        <v>187</v>
      </c>
      <c r="B34" t="s">
        <v>193</v>
      </c>
      <c r="C34" t="s">
        <v>194</v>
      </c>
      <c r="D34" t="s">
        <v>195</v>
      </c>
      <c r="E34">
        <v>0</v>
      </c>
      <c r="F34">
        <v>0</v>
      </c>
      <c r="G34">
        <v>0</v>
      </c>
      <c r="H34">
        <v>0</v>
      </c>
      <c r="I34">
        <v>0</v>
      </c>
      <c r="J34">
        <v>84</v>
      </c>
      <c r="K34">
        <v>68</v>
      </c>
      <c r="L34" t="s">
        <v>36</v>
      </c>
      <c r="M34">
        <v>0</v>
      </c>
      <c r="N34">
        <v>1</v>
      </c>
      <c r="O34">
        <v>0</v>
      </c>
      <c r="P34" t="s">
        <v>37</v>
      </c>
      <c r="Q34" t="s">
        <v>37</v>
      </c>
      <c r="R34" t="s">
        <v>37</v>
      </c>
      <c r="S34" t="s">
        <v>37</v>
      </c>
      <c r="T34" t="s">
        <v>60</v>
      </c>
      <c r="U34" t="s">
        <v>38</v>
      </c>
      <c r="V34" t="s">
        <v>38</v>
      </c>
      <c r="W34" t="s">
        <v>38</v>
      </c>
      <c r="X34" t="s">
        <v>38</v>
      </c>
      <c r="Y34" t="s">
        <v>38</v>
      </c>
      <c r="Z34" t="s">
        <v>37</v>
      </c>
      <c r="AA34">
        <v>0</v>
      </c>
      <c r="AB34">
        <v>0</v>
      </c>
      <c r="AC34" t="s">
        <v>39</v>
      </c>
      <c r="AD34" s="2" t="s">
        <v>196</v>
      </c>
      <c r="AE34" t="s">
        <v>2205</v>
      </c>
      <c r="AF34" t="s">
        <v>193</v>
      </c>
    </row>
    <row r="35" spans="1:32" x14ac:dyDescent="0.25">
      <c r="A35" s="3" t="s">
        <v>187</v>
      </c>
      <c r="B35" t="s">
        <v>198</v>
      </c>
      <c r="C35" t="s">
        <v>199</v>
      </c>
      <c r="D35" t="s">
        <v>198</v>
      </c>
      <c r="E35">
        <v>0</v>
      </c>
      <c r="F35">
        <v>0</v>
      </c>
      <c r="G35">
        <v>0</v>
      </c>
      <c r="H35">
        <v>1</v>
      </c>
      <c r="I35">
        <v>0</v>
      </c>
      <c r="J35">
        <v>117</v>
      </c>
      <c r="K35">
        <v>75</v>
      </c>
      <c r="L35" t="s">
        <v>36</v>
      </c>
      <c r="M35">
        <v>0</v>
      </c>
      <c r="N35">
        <v>0</v>
      </c>
      <c r="O35">
        <v>0</v>
      </c>
      <c r="P35" t="s">
        <v>37</v>
      </c>
      <c r="Q35" t="s">
        <v>37</v>
      </c>
      <c r="R35" t="s">
        <v>37</v>
      </c>
      <c r="S35" t="s">
        <v>37</v>
      </c>
      <c r="T35" t="s">
        <v>38</v>
      </c>
      <c r="U35" t="s">
        <v>38</v>
      </c>
      <c r="V35" t="s">
        <v>38</v>
      </c>
      <c r="W35" t="s">
        <v>38</v>
      </c>
      <c r="X35" t="s">
        <v>38</v>
      </c>
      <c r="Y35" t="s">
        <v>38</v>
      </c>
      <c r="Z35" t="s">
        <v>37</v>
      </c>
      <c r="AA35">
        <v>0</v>
      </c>
      <c r="AB35">
        <v>0</v>
      </c>
      <c r="AC35" t="s">
        <v>39</v>
      </c>
      <c r="AD35" s="2" t="s">
        <v>200</v>
      </c>
      <c r="AE35" t="s">
        <v>2536</v>
      </c>
      <c r="AF35" t="s">
        <v>198</v>
      </c>
    </row>
    <row r="36" spans="1:32" ht="30" x14ac:dyDescent="0.25">
      <c r="A36" s="3" t="s">
        <v>187</v>
      </c>
      <c r="B36" t="s">
        <v>202</v>
      </c>
      <c r="C36" t="s">
        <v>203</v>
      </c>
      <c r="D36" t="s">
        <v>204</v>
      </c>
      <c r="E36">
        <v>0</v>
      </c>
      <c r="F36">
        <v>1</v>
      </c>
      <c r="G36">
        <v>0</v>
      </c>
      <c r="H36">
        <v>2</v>
      </c>
      <c r="I36">
        <v>0</v>
      </c>
      <c r="J36">
        <v>114</v>
      </c>
      <c r="K36">
        <v>73</v>
      </c>
      <c r="L36" t="s">
        <v>36</v>
      </c>
      <c r="M36">
        <v>0</v>
      </c>
      <c r="N36">
        <v>0</v>
      </c>
      <c r="O36">
        <v>0</v>
      </c>
      <c r="P36" t="s">
        <v>37</v>
      </c>
      <c r="Q36" t="s">
        <v>37</v>
      </c>
      <c r="R36" t="s">
        <v>37</v>
      </c>
      <c r="S36" t="s">
        <v>37</v>
      </c>
      <c r="T36" t="s">
        <v>38</v>
      </c>
      <c r="U36" t="s">
        <v>38</v>
      </c>
      <c r="V36" t="s">
        <v>38</v>
      </c>
      <c r="W36" t="s">
        <v>38</v>
      </c>
      <c r="X36" t="s">
        <v>38</v>
      </c>
      <c r="Y36" t="s">
        <v>38</v>
      </c>
      <c r="Z36" t="s">
        <v>37</v>
      </c>
      <c r="AA36">
        <v>0</v>
      </c>
      <c r="AB36">
        <v>0</v>
      </c>
      <c r="AC36" t="s">
        <v>39</v>
      </c>
      <c r="AD36" s="2" t="s">
        <v>2207</v>
      </c>
      <c r="AE36" t="s">
        <v>2208</v>
      </c>
      <c r="AF36" t="s">
        <v>207</v>
      </c>
    </row>
    <row r="37" spans="1:32" x14ac:dyDescent="0.25">
      <c r="A37" s="3" t="s">
        <v>208</v>
      </c>
      <c r="B37" t="s">
        <v>209</v>
      </c>
      <c r="C37" t="s">
        <v>210</v>
      </c>
      <c r="D37" t="s">
        <v>209</v>
      </c>
      <c r="E37">
        <v>0</v>
      </c>
      <c r="F37">
        <v>0</v>
      </c>
      <c r="G37">
        <v>0</v>
      </c>
      <c r="H37">
        <v>0</v>
      </c>
      <c r="I37">
        <v>0</v>
      </c>
      <c r="J37">
        <v>60</v>
      </c>
      <c r="K37">
        <v>20</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2" t="s">
        <v>2209</v>
      </c>
      <c r="AE37" t="s">
        <v>2537</v>
      </c>
      <c r="AF37" t="s">
        <v>209</v>
      </c>
    </row>
    <row r="38" spans="1:32" x14ac:dyDescent="0.25">
      <c r="A38" s="3" t="s">
        <v>208</v>
      </c>
      <c r="B38" t="s">
        <v>213</v>
      </c>
      <c r="C38" t="s">
        <v>214</v>
      </c>
      <c r="D38" t="s">
        <v>215</v>
      </c>
      <c r="E38">
        <v>0</v>
      </c>
      <c r="F38">
        <v>0</v>
      </c>
      <c r="G38">
        <v>0</v>
      </c>
      <c r="H38">
        <v>0</v>
      </c>
      <c r="I38">
        <v>0</v>
      </c>
      <c r="J38">
        <v>219</v>
      </c>
      <c r="K38">
        <v>189</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2" t="s">
        <v>216</v>
      </c>
      <c r="AE38" t="s">
        <v>2359</v>
      </c>
      <c r="AF38" t="s">
        <v>213</v>
      </c>
    </row>
    <row r="39" spans="1:32" ht="45" x14ac:dyDescent="0.25">
      <c r="A39" s="3" t="s">
        <v>208</v>
      </c>
      <c r="B39" t="s">
        <v>218</v>
      </c>
      <c r="C39" t="s">
        <v>219</v>
      </c>
      <c r="D39" t="s">
        <v>220</v>
      </c>
      <c r="E39">
        <v>0</v>
      </c>
      <c r="F39">
        <v>0</v>
      </c>
      <c r="G39">
        <v>0</v>
      </c>
      <c r="H39">
        <v>0</v>
      </c>
      <c r="I39">
        <v>7</v>
      </c>
      <c r="J39">
        <v>125</v>
      </c>
      <c r="K39">
        <v>67</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2" t="s">
        <v>221</v>
      </c>
      <c r="AE39" t="s">
        <v>2538</v>
      </c>
      <c r="AF39" t="s">
        <v>218</v>
      </c>
    </row>
    <row r="40" spans="1:32" ht="90" x14ac:dyDescent="0.25">
      <c r="A40" s="3" t="s">
        <v>208</v>
      </c>
      <c r="B40" t="s">
        <v>223</v>
      </c>
      <c r="C40" t="s">
        <v>219</v>
      </c>
      <c r="D40" t="s">
        <v>220</v>
      </c>
      <c r="E40">
        <v>0</v>
      </c>
      <c r="F40">
        <v>0</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2" t="s">
        <v>224</v>
      </c>
      <c r="AE40" t="s">
        <v>2539</v>
      </c>
      <c r="AF40" t="s">
        <v>218</v>
      </c>
    </row>
    <row r="41" spans="1:32" ht="30" x14ac:dyDescent="0.25">
      <c r="A41" s="3" t="s">
        <v>208</v>
      </c>
      <c r="B41" t="s">
        <v>226</v>
      </c>
      <c r="C41" t="s">
        <v>227</v>
      </c>
      <c r="D41" t="s">
        <v>228</v>
      </c>
      <c r="E41">
        <v>0</v>
      </c>
      <c r="F41">
        <v>0</v>
      </c>
      <c r="G41">
        <v>0</v>
      </c>
      <c r="H41">
        <v>0</v>
      </c>
      <c r="I41">
        <v>1</v>
      </c>
      <c r="J41">
        <v>56</v>
      </c>
      <c r="K41">
        <v>47</v>
      </c>
      <c r="L41" t="s">
        <v>36</v>
      </c>
      <c r="M41">
        <v>1</v>
      </c>
      <c r="N41">
        <v>0</v>
      </c>
      <c r="O41">
        <v>0</v>
      </c>
      <c r="P41" t="s">
        <v>37</v>
      </c>
      <c r="Q41" t="s">
        <v>37</v>
      </c>
      <c r="R41" t="s">
        <v>37</v>
      </c>
      <c r="S41" t="s">
        <v>37</v>
      </c>
      <c r="T41" t="s">
        <v>38</v>
      </c>
      <c r="U41" t="s">
        <v>38</v>
      </c>
      <c r="V41" t="s">
        <v>38</v>
      </c>
      <c r="W41" t="s">
        <v>38</v>
      </c>
      <c r="X41" t="s">
        <v>38</v>
      </c>
      <c r="Y41" t="s">
        <v>38</v>
      </c>
      <c r="Z41" t="s">
        <v>37</v>
      </c>
      <c r="AA41">
        <v>0</v>
      </c>
      <c r="AB41">
        <v>0</v>
      </c>
      <c r="AC41" t="s">
        <v>39</v>
      </c>
      <c r="AD41" s="2" t="s">
        <v>229</v>
      </c>
      <c r="AE41" t="s">
        <v>2214</v>
      </c>
      <c r="AF41" t="s">
        <v>231</v>
      </c>
    </row>
    <row r="42" spans="1:32" x14ac:dyDescent="0.25">
      <c r="A42" s="3" t="s">
        <v>208</v>
      </c>
      <c r="B42" t="s">
        <v>232</v>
      </c>
      <c r="C42" t="s">
        <v>233</v>
      </c>
      <c r="D42" t="s">
        <v>234</v>
      </c>
      <c r="E42">
        <v>0</v>
      </c>
      <c r="F42">
        <v>0</v>
      </c>
      <c r="G42">
        <v>0</v>
      </c>
      <c r="H42">
        <v>0</v>
      </c>
      <c r="I42">
        <v>0</v>
      </c>
      <c r="J42">
        <v>88</v>
      </c>
      <c r="K42">
        <v>60</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2" t="s">
        <v>235</v>
      </c>
      <c r="AE42" t="s">
        <v>2540</v>
      </c>
      <c r="AF42" t="s">
        <v>232</v>
      </c>
    </row>
    <row r="43" spans="1:32" x14ac:dyDescent="0.25">
      <c r="A43" s="3" t="s">
        <v>208</v>
      </c>
      <c r="B43" t="s">
        <v>237</v>
      </c>
      <c r="C43" t="s">
        <v>238</v>
      </c>
      <c r="D43" t="s">
        <v>239</v>
      </c>
      <c r="E43">
        <v>0</v>
      </c>
      <c r="F43">
        <v>0</v>
      </c>
      <c r="G43">
        <v>0</v>
      </c>
      <c r="H43">
        <v>0</v>
      </c>
      <c r="I43">
        <v>0</v>
      </c>
      <c r="J43">
        <v>100</v>
      </c>
      <c r="K43">
        <v>83</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2" t="s">
        <v>240</v>
      </c>
      <c r="AE43" t="s">
        <v>2541</v>
      </c>
      <c r="AF43" t="s">
        <v>239</v>
      </c>
    </row>
    <row r="44" spans="1:32" ht="30" x14ac:dyDescent="0.25">
      <c r="A44" s="3" t="s">
        <v>242</v>
      </c>
      <c r="B44" t="s">
        <v>243</v>
      </c>
      <c r="C44" t="s">
        <v>244</v>
      </c>
      <c r="D44" t="s">
        <v>243</v>
      </c>
      <c r="E44">
        <v>0</v>
      </c>
      <c r="F44">
        <v>0</v>
      </c>
      <c r="G44">
        <v>0</v>
      </c>
      <c r="H44">
        <v>0</v>
      </c>
      <c r="I44">
        <v>0</v>
      </c>
      <c r="J44">
        <v>141</v>
      </c>
      <c r="K44">
        <v>90</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2" t="s">
        <v>245</v>
      </c>
      <c r="AE44" t="s">
        <v>2542</v>
      </c>
      <c r="AF44" t="s">
        <v>247</v>
      </c>
    </row>
    <row r="45" spans="1:32"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2" t="s">
        <v>250</v>
      </c>
      <c r="AE45" t="s">
        <v>2543</v>
      </c>
      <c r="AF45" t="s">
        <v>252</v>
      </c>
    </row>
    <row r="46" spans="1:32" ht="75" x14ac:dyDescent="0.25">
      <c r="A46" s="3" t="s">
        <v>242</v>
      </c>
      <c r="B46" t="s">
        <v>253</v>
      </c>
      <c r="C46" t="s">
        <v>254</v>
      </c>
      <c r="D46" t="s">
        <v>255</v>
      </c>
      <c r="E46">
        <v>0</v>
      </c>
      <c r="F46">
        <v>0</v>
      </c>
      <c r="G46">
        <v>0</v>
      </c>
      <c r="H46">
        <v>0</v>
      </c>
      <c r="I46">
        <v>0</v>
      </c>
      <c r="J46">
        <v>136</v>
      </c>
      <c r="K46">
        <v>129</v>
      </c>
      <c r="L46" t="s">
        <v>36</v>
      </c>
      <c r="M46">
        <v>0</v>
      </c>
      <c r="N46">
        <v>2</v>
      </c>
      <c r="O46">
        <v>0</v>
      </c>
      <c r="P46" t="s">
        <v>37</v>
      </c>
      <c r="Q46" t="s">
        <v>37</v>
      </c>
      <c r="R46" t="s">
        <v>37</v>
      </c>
      <c r="S46" t="s">
        <v>37</v>
      </c>
      <c r="T46" t="s">
        <v>38</v>
      </c>
      <c r="U46" t="s">
        <v>38</v>
      </c>
      <c r="V46" t="s">
        <v>38</v>
      </c>
      <c r="W46" t="s">
        <v>38</v>
      </c>
      <c r="X46" t="s">
        <v>38</v>
      </c>
      <c r="Y46" t="s">
        <v>38</v>
      </c>
      <c r="Z46" t="s">
        <v>37</v>
      </c>
      <c r="AA46">
        <v>0</v>
      </c>
      <c r="AB46">
        <v>0</v>
      </c>
      <c r="AC46" t="s">
        <v>39</v>
      </c>
      <c r="AD46" s="2" t="s">
        <v>2219</v>
      </c>
      <c r="AE46" t="s">
        <v>2529</v>
      </c>
      <c r="AF46" t="s">
        <v>258</v>
      </c>
    </row>
    <row r="47" spans="1:32" ht="30" x14ac:dyDescent="0.25">
      <c r="A47" s="3" t="s">
        <v>259</v>
      </c>
      <c r="B47" t="s">
        <v>260</v>
      </c>
      <c r="C47" t="s">
        <v>261</v>
      </c>
      <c r="D47" t="s">
        <v>262</v>
      </c>
      <c r="E47">
        <v>0</v>
      </c>
      <c r="F47">
        <v>0</v>
      </c>
      <c r="G47">
        <v>0</v>
      </c>
      <c r="H47">
        <v>0</v>
      </c>
      <c r="I47">
        <v>0</v>
      </c>
      <c r="J47">
        <v>67</v>
      </c>
      <c r="K47">
        <v>59</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2" t="s">
        <v>263</v>
      </c>
      <c r="AE47" t="s">
        <v>2544</v>
      </c>
      <c r="AF47" t="s">
        <v>260</v>
      </c>
    </row>
    <row r="48" spans="1:32" ht="45" x14ac:dyDescent="0.25">
      <c r="A48" s="3" t="s">
        <v>259</v>
      </c>
      <c r="B48" t="s">
        <v>265</v>
      </c>
      <c r="C48" t="s">
        <v>266</v>
      </c>
      <c r="D48" t="s">
        <v>267</v>
      </c>
      <c r="E48">
        <v>0</v>
      </c>
      <c r="F48">
        <v>0</v>
      </c>
      <c r="G48">
        <v>0</v>
      </c>
      <c r="H48">
        <v>0</v>
      </c>
      <c r="I48">
        <v>0</v>
      </c>
      <c r="J48">
        <v>169</v>
      </c>
      <c r="K48">
        <v>97</v>
      </c>
      <c r="L48" t="s">
        <v>36</v>
      </c>
      <c r="M48">
        <v>1</v>
      </c>
      <c r="N48">
        <v>0</v>
      </c>
      <c r="O48">
        <v>0</v>
      </c>
      <c r="P48" t="s">
        <v>36</v>
      </c>
      <c r="Q48" t="s">
        <v>37</v>
      </c>
      <c r="R48" t="s">
        <v>36</v>
      </c>
      <c r="S48" t="s">
        <v>37</v>
      </c>
      <c r="T48" t="s">
        <v>38</v>
      </c>
      <c r="U48" t="s">
        <v>38</v>
      </c>
      <c r="V48" t="s">
        <v>38</v>
      </c>
      <c r="W48" t="s">
        <v>38</v>
      </c>
      <c r="X48" t="s">
        <v>38</v>
      </c>
      <c r="Y48" t="s">
        <v>38</v>
      </c>
      <c r="Z48" t="s">
        <v>37</v>
      </c>
      <c r="AA48">
        <v>0</v>
      </c>
      <c r="AB48">
        <v>0</v>
      </c>
      <c r="AC48" t="s">
        <v>39</v>
      </c>
      <c r="AD48" s="2" t="s">
        <v>2545</v>
      </c>
      <c r="AE48" t="s">
        <v>2546</v>
      </c>
      <c r="AF48" t="s">
        <v>265</v>
      </c>
    </row>
    <row r="49" spans="1:32" ht="45" x14ac:dyDescent="0.25">
      <c r="A49" s="3" t="s">
        <v>259</v>
      </c>
      <c r="B49" t="s">
        <v>269</v>
      </c>
      <c r="C49" t="s">
        <v>270</v>
      </c>
      <c r="D49" t="s">
        <v>271</v>
      </c>
      <c r="E49">
        <v>0</v>
      </c>
      <c r="F49">
        <v>0</v>
      </c>
      <c r="G49">
        <v>2</v>
      </c>
      <c r="H49">
        <v>0</v>
      </c>
      <c r="I49">
        <v>0</v>
      </c>
      <c r="J49">
        <v>134</v>
      </c>
      <c r="K49">
        <v>73</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2" t="s">
        <v>2223</v>
      </c>
      <c r="AE49" t="s">
        <v>2547</v>
      </c>
      <c r="AF49" t="s">
        <v>269</v>
      </c>
    </row>
    <row r="50" spans="1:32" ht="30" x14ac:dyDescent="0.25">
      <c r="A50" s="3" t="s">
        <v>259</v>
      </c>
      <c r="B50" t="s">
        <v>274</v>
      </c>
      <c r="C50" t="s">
        <v>275</v>
      </c>
      <c r="D50" t="s">
        <v>276</v>
      </c>
      <c r="E50">
        <v>0</v>
      </c>
      <c r="F50">
        <v>0</v>
      </c>
      <c r="G50">
        <v>0</v>
      </c>
      <c r="H50">
        <v>0</v>
      </c>
      <c r="I50">
        <v>0</v>
      </c>
      <c r="J50">
        <v>293</v>
      </c>
      <c r="K50">
        <v>196</v>
      </c>
      <c r="L50" t="s">
        <v>36</v>
      </c>
      <c r="M50">
        <v>1</v>
      </c>
      <c r="N50">
        <v>0</v>
      </c>
      <c r="O50">
        <v>0</v>
      </c>
      <c r="P50" t="s">
        <v>37</v>
      </c>
      <c r="Q50" t="s">
        <v>37</v>
      </c>
      <c r="R50" t="s">
        <v>37</v>
      </c>
      <c r="S50" t="s">
        <v>37</v>
      </c>
      <c r="T50" t="s">
        <v>38</v>
      </c>
      <c r="U50" t="s">
        <v>38</v>
      </c>
      <c r="V50" t="s">
        <v>38</v>
      </c>
      <c r="W50" t="s">
        <v>38</v>
      </c>
      <c r="X50" t="s">
        <v>38</v>
      </c>
      <c r="Y50" t="s">
        <v>38</v>
      </c>
      <c r="Z50" t="s">
        <v>36</v>
      </c>
      <c r="AA50">
        <v>7</v>
      </c>
      <c r="AB50">
        <v>0</v>
      </c>
      <c r="AC50" t="s">
        <v>38</v>
      </c>
      <c r="AD50" s="2" t="s">
        <v>277</v>
      </c>
      <c r="AE50" t="s">
        <v>2521</v>
      </c>
      <c r="AF50" t="s">
        <v>274</v>
      </c>
    </row>
    <row r="51" spans="1:32" x14ac:dyDescent="0.25">
      <c r="A51" s="3" t="s">
        <v>259</v>
      </c>
      <c r="B51" t="s">
        <v>279</v>
      </c>
      <c r="C51" t="s">
        <v>280</v>
      </c>
      <c r="D51" t="s">
        <v>281</v>
      </c>
      <c r="E51">
        <v>0</v>
      </c>
      <c r="F51">
        <v>0</v>
      </c>
      <c r="G51">
        <v>0</v>
      </c>
      <c r="H51">
        <v>0</v>
      </c>
      <c r="I51">
        <v>0</v>
      </c>
      <c r="J51">
        <v>129</v>
      </c>
      <c r="K51">
        <v>81</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2" t="s">
        <v>282</v>
      </c>
      <c r="AE51" t="s">
        <v>283</v>
      </c>
      <c r="AF51" t="s">
        <v>279</v>
      </c>
    </row>
    <row r="52" spans="1:32" x14ac:dyDescent="0.25">
      <c r="A52" s="3" t="s">
        <v>259</v>
      </c>
      <c r="B52" t="s">
        <v>284</v>
      </c>
      <c r="C52" t="s">
        <v>285</v>
      </c>
      <c r="D52" t="s">
        <v>286</v>
      </c>
      <c r="E52">
        <v>0</v>
      </c>
      <c r="F52">
        <v>0</v>
      </c>
      <c r="G52">
        <v>0</v>
      </c>
      <c r="H52">
        <v>0</v>
      </c>
      <c r="I52">
        <v>0</v>
      </c>
      <c r="J52">
        <v>132</v>
      </c>
      <c r="K52">
        <v>107</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2" t="s">
        <v>287</v>
      </c>
      <c r="AE52" t="s">
        <v>2225</v>
      </c>
      <c r="AF52" t="s">
        <v>289</v>
      </c>
    </row>
    <row r="53" spans="1:32" x14ac:dyDescent="0.25">
      <c r="A53" s="3" t="s">
        <v>259</v>
      </c>
      <c r="B53" t="s">
        <v>290</v>
      </c>
      <c r="C53" t="s">
        <v>291</v>
      </c>
      <c r="D53" t="s">
        <v>292</v>
      </c>
      <c r="E53">
        <v>0</v>
      </c>
      <c r="F53">
        <v>3</v>
      </c>
      <c r="G53">
        <v>0</v>
      </c>
      <c r="H53">
        <v>25</v>
      </c>
      <c r="I53">
        <v>23</v>
      </c>
      <c r="J53">
        <v>231</v>
      </c>
      <c r="K53">
        <v>190</v>
      </c>
      <c r="L53" t="s">
        <v>36</v>
      </c>
      <c r="M53">
        <v>0</v>
      </c>
      <c r="N53">
        <v>0</v>
      </c>
      <c r="O53">
        <v>1</v>
      </c>
      <c r="P53" t="s">
        <v>36</v>
      </c>
      <c r="Q53" t="s">
        <v>37</v>
      </c>
      <c r="R53" t="s">
        <v>36</v>
      </c>
      <c r="S53" t="s">
        <v>36</v>
      </c>
      <c r="T53" t="s">
        <v>38</v>
      </c>
      <c r="U53" t="s">
        <v>38</v>
      </c>
      <c r="V53" t="s">
        <v>38</v>
      </c>
      <c r="W53" t="s">
        <v>38</v>
      </c>
      <c r="X53" t="s">
        <v>38</v>
      </c>
      <c r="Y53" t="s">
        <v>38</v>
      </c>
      <c r="Z53" t="s">
        <v>37</v>
      </c>
      <c r="AA53">
        <v>0</v>
      </c>
      <c r="AB53">
        <v>0</v>
      </c>
      <c r="AC53" t="s">
        <v>39</v>
      </c>
      <c r="AD53" s="2" t="s">
        <v>293</v>
      </c>
      <c r="AE53" t="s">
        <v>2226</v>
      </c>
      <c r="AF53" t="s">
        <v>290</v>
      </c>
    </row>
    <row r="54" spans="1:32" ht="60" x14ac:dyDescent="0.25">
      <c r="A54" s="3" t="s">
        <v>259</v>
      </c>
      <c r="B54" t="s">
        <v>295</v>
      </c>
      <c r="C54" t="s">
        <v>296</v>
      </c>
      <c r="D54" t="s">
        <v>297</v>
      </c>
      <c r="E54">
        <v>2</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2" t="s">
        <v>298</v>
      </c>
      <c r="AE54" t="s">
        <v>299</v>
      </c>
      <c r="AF54" t="s">
        <v>300</v>
      </c>
    </row>
    <row r="55" spans="1:32" ht="45" x14ac:dyDescent="0.25">
      <c r="A55" s="3" t="s">
        <v>259</v>
      </c>
      <c r="B55" t="s">
        <v>301</v>
      </c>
      <c r="C55" t="s">
        <v>302</v>
      </c>
      <c r="D55" t="s">
        <v>303</v>
      </c>
      <c r="E55">
        <v>0</v>
      </c>
      <c r="F55">
        <v>0</v>
      </c>
      <c r="G55">
        <v>0</v>
      </c>
      <c r="H55">
        <v>0</v>
      </c>
      <c r="I55">
        <v>0</v>
      </c>
      <c r="J55">
        <v>134</v>
      </c>
      <c r="K55">
        <v>89</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2" t="s">
        <v>304</v>
      </c>
      <c r="AE55" t="s">
        <v>2548</v>
      </c>
      <c r="AF55" t="s">
        <v>306</v>
      </c>
    </row>
    <row r="56" spans="1:32" x14ac:dyDescent="0.25">
      <c r="A56" s="3" t="s">
        <v>259</v>
      </c>
      <c r="B56" t="s">
        <v>307</v>
      </c>
      <c r="C56" t="s">
        <v>308</v>
      </c>
      <c r="D56" t="s">
        <v>309</v>
      </c>
      <c r="E56">
        <v>0</v>
      </c>
      <c r="F56">
        <v>0</v>
      </c>
      <c r="G56">
        <v>0</v>
      </c>
      <c r="H56">
        <v>0</v>
      </c>
      <c r="I56">
        <v>0</v>
      </c>
      <c r="J56">
        <v>66</v>
      </c>
      <c r="K56">
        <v>36</v>
      </c>
      <c r="L56" t="s">
        <v>36</v>
      </c>
      <c r="M56">
        <v>0</v>
      </c>
      <c r="N56">
        <v>0</v>
      </c>
      <c r="O56">
        <v>0</v>
      </c>
      <c r="P56" t="s">
        <v>37</v>
      </c>
      <c r="Q56" t="s">
        <v>37</v>
      </c>
      <c r="R56" t="s">
        <v>37</v>
      </c>
      <c r="S56" t="s">
        <v>37</v>
      </c>
      <c r="T56" t="s">
        <v>38</v>
      </c>
      <c r="U56" t="s">
        <v>38</v>
      </c>
      <c r="V56" t="s">
        <v>38</v>
      </c>
      <c r="W56" t="s">
        <v>38</v>
      </c>
      <c r="X56" t="s">
        <v>38</v>
      </c>
      <c r="Y56" t="s">
        <v>38</v>
      </c>
      <c r="Z56" t="s">
        <v>37</v>
      </c>
      <c r="AA56">
        <v>0</v>
      </c>
      <c r="AB56">
        <v>0</v>
      </c>
      <c r="AC56" t="s">
        <v>39</v>
      </c>
      <c r="AD56" s="2" t="s">
        <v>310</v>
      </c>
      <c r="AE56" t="s">
        <v>2228</v>
      </c>
      <c r="AF56" t="s">
        <v>312</v>
      </c>
    </row>
    <row r="57" spans="1:32" ht="45" x14ac:dyDescent="0.25">
      <c r="A57" s="3" t="s">
        <v>259</v>
      </c>
      <c r="B57" t="s">
        <v>313</v>
      </c>
      <c r="C57" t="s">
        <v>314</v>
      </c>
      <c r="D57" t="s">
        <v>313</v>
      </c>
      <c r="E57">
        <v>0</v>
      </c>
      <c r="F57">
        <v>0</v>
      </c>
      <c r="G57">
        <v>0</v>
      </c>
      <c r="H57">
        <v>0</v>
      </c>
      <c r="I57">
        <v>0</v>
      </c>
      <c r="J57">
        <v>217</v>
      </c>
      <c r="K57">
        <v>169</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2" t="s">
        <v>315</v>
      </c>
      <c r="AE57" t="s">
        <v>2538</v>
      </c>
      <c r="AF57" t="s">
        <v>316</v>
      </c>
    </row>
    <row r="58" spans="1:32" ht="30" x14ac:dyDescent="0.25">
      <c r="A58" s="3" t="s">
        <v>259</v>
      </c>
      <c r="B58" t="s">
        <v>317</v>
      </c>
      <c r="C58" t="s">
        <v>318</v>
      </c>
      <c r="D58" t="s">
        <v>317</v>
      </c>
      <c r="E58">
        <v>0</v>
      </c>
      <c r="F58">
        <v>0</v>
      </c>
      <c r="G58">
        <v>0</v>
      </c>
      <c r="H58">
        <v>0</v>
      </c>
      <c r="I58">
        <v>0</v>
      </c>
      <c r="J58">
        <v>126</v>
      </c>
      <c r="K58">
        <v>112</v>
      </c>
      <c r="L58" t="s">
        <v>36</v>
      </c>
      <c r="M58">
        <v>0</v>
      </c>
      <c r="N58">
        <v>0</v>
      </c>
      <c r="O58">
        <v>0</v>
      </c>
      <c r="P58" t="s">
        <v>36</v>
      </c>
      <c r="Q58" t="s">
        <v>37</v>
      </c>
      <c r="R58" t="s">
        <v>36</v>
      </c>
      <c r="S58" t="s">
        <v>36</v>
      </c>
      <c r="T58" t="s">
        <v>60</v>
      </c>
      <c r="U58" t="s">
        <v>60</v>
      </c>
      <c r="V58" t="s">
        <v>60</v>
      </c>
      <c r="W58" t="s">
        <v>60</v>
      </c>
      <c r="X58" t="s">
        <v>60</v>
      </c>
      <c r="Y58" t="s">
        <v>60</v>
      </c>
      <c r="Z58" t="s">
        <v>37</v>
      </c>
      <c r="AA58">
        <v>0</v>
      </c>
      <c r="AB58">
        <v>0</v>
      </c>
      <c r="AC58" t="s">
        <v>39</v>
      </c>
      <c r="AD58" s="2" t="s">
        <v>2230</v>
      </c>
      <c r="AE58" t="s">
        <v>2549</v>
      </c>
      <c r="AF58" t="s">
        <v>321</v>
      </c>
    </row>
    <row r="59" spans="1:32" x14ac:dyDescent="0.25">
      <c r="A59" s="3" t="s">
        <v>259</v>
      </c>
      <c r="B59" t="s">
        <v>322</v>
      </c>
      <c r="C59" t="s">
        <v>323</v>
      </c>
      <c r="D59" t="s">
        <v>322</v>
      </c>
      <c r="E59">
        <v>0</v>
      </c>
      <c r="F59">
        <v>0</v>
      </c>
      <c r="G59">
        <v>0</v>
      </c>
      <c r="H59">
        <v>0</v>
      </c>
      <c r="I59">
        <v>0</v>
      </c>
      <c r="J59">
        <v>112</v>
      </c>
      <c r="K59">
        <v>91</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325</v>
      </c>
      <c r="AF59" t="s">
        <v>322</v>
      </c>
    </row>
    <row r="60" spans="1:32" ht="60" x14ac:dyDescent="0.25">
      <c r="A60" s="3" t="s">
        <v>259</v>
      </c>
      <c r="B60" t="s">
        <v>326</v>
      </c>
      <c r="C60" t="s">
        <v>327</v>
      </c>
      <c r="D60" t="s">
        <v>328</v>
      </c>
      <c r="E60">
        <v>0</v>
      </c>
      <c r="F60">
        <v>0</v>
      </c>
      <c r="G60">
        <v>0</v>
      </c>
      <c r="H60">
        <v>0</v>
      </c>
      <c r="I60">
        <v>0</v>
      </c>
      <c r="J60">
        <v>273</v>
      </c>
      <c r="K60">
        <v>175</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2509</v>
      </c>
      <c r="AF60" t="s">
        <v>328</v>
      </c>
    </row>
    <row r="61" spans="1:32" ht="75" x14ac:dyDescent="0.25">
      <c r="A61" s="3" t="s">
        <v>259</v>
      </c>
      <c r="B61" t="s">
        <v>331</v>
      </c>
      <c r="C61" t="s">
        <v>332</v>
      </c>
      <c r="D61" t="s">
        <v>331</v>
      </c>
      <c r="E61">
        <v>0</v>
      </c>
      <c r="F61">
        <v>0</v>
      </c>
      <c r="G61">
        <v>0</v>
      </c>
      <c r="H61">
        <v>6</v>
      </c>
      <c r="I61">
        <v>0</v>
      </c>
      <c r="J61">
        <v>55</v>
      </c>
      <c r="K61">
        <v>49</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2232</v>
      </c>
      <c r="AE61" t="s">
        <v>2550</v>
      </c>
      <c r="AF61" t="s">
        <v>331</v>
      </c>
    </row>
    <row r="62" spans="1:32" ht="30" x14ac:dyDescent="0.25">
      <c r="A62" s="3" t="s">
        <v>259</v>
      </c>
      <c r="B62" t="s">
        <v>335</v>
      </c>
      <c r="C62" t="s">
        <v>336</v>
      </c>
      <c r="D62" t="s">
        <v>337</v>
      </c>
      <c r="E62">
        <v>0</v>
      </c>
      <c r="F62">
        <v>0</v>
      </c>
      <c r="G62">
        <v>0</v>
      </c>
      <c r="H62">
        <v>0</v>
      </c>
      <c r="I62">
        <v>0</v>
      </c>
      <c r="J62">
        <v>176</v>
      </c>
      <c r="K62">
        <v>92</v>
      </c>
      <c r="L62" t="s">
        <v>36</v>
      </c>
      <c r="M62">
        <v>0</v>
      </c>
      <c r="N62">
        <v>0</v>
      </c>
      <c r="O62">
        <v>0</v>
      </c>
      <c r="P62" t="s">
        <v>37</v>
      </c>
      <c r="Q62" t="s">
        <v>37</v>
      </c>
      <c r="R62" t="s">
        <v>36</v>
      </c>
      <c r="S62" t="s">
        <v>37</v>
      </c>
      <c r="T62" t="s">
        <v>38</v>
      </c>
      <c r="U62" t="s">
        <v>38</v>
      </c>
      <c r="V62" t="s">
        <v>38</v>
      </c>
      <c r="W62" t="s">
        <v>38</v>
      </c>
      <c r="X62" t="s">
        <v>38</v>
      </c>
      <c r="Y62" t="s">
        <v>38</v>
      </c>
      <c r="Z62" t="s">
        <v>37</v>
      </c>
      <c r="AA62">
        <v>0</v>
      </c>
      <c r="AB62">
        <v>0</v>
      </c>
      <c r="AC62" t="s">
        <v>39</v>
      </c>
      <c r="AD62" s="2" t="s">
        <v>2234</v>
      </c>
      <c r="AE62" t="s">
        <v>2551</v>
      </c>
      <c r="AF62" t="s">
        <v>335</v>
      </c>
    </row>
    <row r="63" spans="1:32" ht="225" x14ac:dyDescent="0.25">
      <c r="A63" s="3" t="s">
        <v>259</v>
      </c>
      <c r="B63" t="s">
        <v>340</v>
      </c>
      <c r="C63" t="s">
        <v>43</v>
      </c>
      <c r="D63" t="s">
        <v>340</v>
      </c>
      <c r="E63">
        <v>35</v>
      </c>
      <c r="F63">
        <v>0</v>
      </c>
      <c r="G63">
        <v>0</v>
      </c>
      <c r="H63">
        <v>14</v>
      </c>
      <c r="I63">
        <v>0</v>
      </c>
      <c r="J63">
        <v>116</v>
      </c>
      <c r="K63">
        <v>102</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2552</v>
      </c>
      <c r="AF63" t="s">
        <v>340</v>
      </c>
    </row>
    <row r="64" spans="1:32" ht="195" x14ac:dyDescent="0.25">
      <c r="A64" s="3" t="s">
        <v>259</v>
      </c>
      <c r="B64" t="s">
        <v>343</v>
      </c>
      <c r="C64" t="s">
        <v>43</v>
      </c>
      <c r="D64" t="s">
        <v>340</v>
      </c>
      <c r="E64">
        <v>35</v>
      </c>
      <c r="F64">
        <v>0</v>
      </c>
      <c r="G64">
        <v>0</v>
      </c>
      <c r="H64">
        <v>0</v>
      </c>
      <c r="I64">
        <v>0</v>
      </c>
      <c r="J64">
        <v>14</v>
      </c>
      <c r="K64">
        <v>9</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2294</v>
      </c>
      <c r="AF64" t="s">
        <v>340</v>
      </c>
    </row>
    <row r="65" spans="1:32" x14ac:dyDescent="0.25">
      <c r="A65" s="3" t="s">
        <v>259</v>
      </c>
      <c r="B65" t="s">
        <v>345</v>
      </c>
      <c r="C65" t="s">
        <v>296</v>
      </c>
      <c r="D65" t="s">
        <v>346</v>
      </c>
      <c r="E65">
        <v>11</v>
      </c>
      <c r="F65">
        <v>14</v>
      </c>
      <c r="G65">
        <v>0</v>
      </c>
      <c r="H65">
        <v>0</v>
      </c>
      <c r="I65">
        <v>4</v>
      </c>
      <c r="J65">
        <v>146</v>
      </c>
      <c r="K65">
        <v>109</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2238</v>
      </c>
      <c r="AF65" t="s">
        <v>345</v>
      </c>
    </row>
    <row r="66" spans="1:32" ht="45" x14ac:dyDescent="0.25">
      <c r="A66" s="3" t="s">
        <v>259</v>
      </c>
      <c r="B66" t="s">
        <v>349</v>
      </c>
      <c r="C66" t="s">
        <v>296</v>
      </c>
      <c r="D66" t="s">
        <v>296</v>
      </c>
      <c r="E66">
        <v>17</v>
      </c>
      <c r="F66">
        <v>16</v>
      </c>
      <c r="G66">
        <v>0</v>
      </c>
      <c r="H66">
        <v>0</v>
      </c>
      <c r="I66">
        <v>4</v>
      </c>
      <c r="J66">
        <v>18</v>
      </c>
      <c r="K66">
        <v>3</v>
      </c>
      <c r="L66" t="s">
        <v>36</v>
      </c>
      <c r="M66">
        <v>12</v>
      </c>
      <c r="N66">
        <v>10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2239</v>
      </c>
      <c r="AF66" t="s">
        <v>345</v>
      </c>
    </row>
    <row r="67" spans="1:32" ht="45" x14ac:dyDescent="0.25">
      <c r="A67" s="3" t="s">
        <v>259</v>
      </c>
      <c r="B67" t="s">
        <v>352</v>
      </c>
      <c r="C67" t="s">
        <v>353</v>
      </c>
      <c r="D67" t="s">
        <v>354</v>
      </c>
      <c r="E67">
        <v>0</v>
      </c>
      <c r="F67">
        <v>0</v>
      </c>
      <c r="G67">
        <v>0</v>
      </c>
      <c r="H67">
        <v>0</v>
      </c>
      <c r="I67">
        <v>0</v>
      </c>
      <c r="J67">
        <v>39</v>
      </c>
      <c r="K67">
        <v>21</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2553</v>
      </c>
      <c r="AF67" t="s">
        <v>357</v>
      </c>
    </row>
    <row r="68" spans="1:32" ht="60" x14ac:dyDescent="0.25">
      <c r="A68" s="3" t="s">
        <v>259</v>
      </c>
      <c r="B68" t="s">
        <v>358</v>
      </c>
      <c r="C68" t="s">
        <v>359</v>
      </c>
      <c r="D68" t="s">
        <v>360</v>
      </c>
      <c r="E68">
        <v>3</v>
      </c>
      <c r="F68">
        <v>0</v>
      </c>
      <c r="G68">
        <v>0</v>
      </c>
      <c r="H68">
        <v>1</v>
      </c>
      <c r="I68">
        <v>1</v>
      </c>
      <c r="J68">
        <v>169</v>
      </c>
      <c r="K68">
        <v>65</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361</v>
      </c>
      <c r="AE68" t="s">
        <v>2554</v>
      </c>
      <c r="AF68" t="s">
        <v>363</v>
      </c>
    </row>
    <row r="69" spans="1:32" ht="30" x14ac:dyDescent="0.25">
      <c r="A69" s="3" t="s">
        <v>259</v>
      </c>
      <c r="B69" t="s">
        <v>364</v>
      </c>
      <c r="C69" t="s">
        <v>365</v>
      </c>
      <c r="D69" t="s">
        <v>366</v>
      </c>
      <c r="E69">
        <v>0</v>
      </c>
      <c r="F69">
        <v>0</v>
      </c>
      <c r="G69">
        <v>0</v>
      </c>
      <c r="H69">
        <v>0</v>
      </c>
      <c r="I69">
        <v>0</v>
      </c>
      <c r="J69">
        <v>57</v>
      </c>
      <c r="K69">
        <v>42</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2555</v>
      </c>
      <c r="AE69" t="s">
        <v>2556</v>
      </c>
      <c r="AF69" t="s">
        <v>364</v>
      </c>
    </row>
    <row r="70" spans="1:32" ht="45" x14ac:dyDescent="0.25">
      <c r="A70" s="3" t="s">
        <v>259</v>
      </c>
      <c r="B70" t="s">
        <v>369</v>
      </c>
      <c r="C70" t="s">
        <v>370</v>
      </c>
      <c r="D70" t="s">
        <v>371</v>
      </c>
      <c r="E70">
        <v>0</v>
      </c>
      <c r="F70">
        <v>0</v>
      </c>
      <c r="G70">
        <v>0</v>
      </c>
      <c r="H70">
        <v>2</v>
      </c>
      <c r="I70">
        <v>5</v>
      </c>
      <c r="J70">
        <v>212</v>
      </c>
      <c r="K70">
        <v>160</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2241</v>
      </c>
      <c r="AE70" t="s">
        <v>2557</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377</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381</v>
      </c>
      <c r="AF72" t="s">
        <v>375</v>
      </c>
    </row>
    <row r="73" spans="1:32" ht="45" x14ac:dyDescent="0.25">
      <c r="A73" s="3" t="s">
        <v>259</v>
      </c>
      <c r="B73" t="s">
        <v>382</v>
      </c>
      <c r="C73" t="s">
        <v>296</v>
      </c>
      <c r="D73" t="s">
        <v>296</v>
      </c>
      <c r="E73">
        <v>0</v>
      </c>
      <c r="F73">
        <v>2</v>
      </c>
      <c r="G73">
        <v>7</v>
      </c>
      <c r="H73">
        <v>0</v>
      </c>
      <c r="I73">
        <v>0</v>
      </c>
      <c r="J73">
        <v>28</v>
      </c>
      <c r="K73">
        <v>2</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2242</v>
      </c>
      <c r="AF73" t="s">
        <v>385</v>
      </c>
    </row>
    <row r="74" spans="1:32" x14ac:dyDescent="0.25">
      <c r="A74" s="3" t="s">
        <v>259</v>
      </c>
      <c r="B74" t="s">
        <v>385</v>
      </c>
      <c r="C74" t="s">
        <v>296</v>
      </c>
      <c r="D74" t="s">
        <v>296</v>
      </c>
      <c r="E74">
        <v>0</v>
      </c>
      <c r="F74">
        <v>2</v>
      </c>
      <c r="G74">
        <v>7</v>
      </c>
      <c r="H74">
        <v>0</v>
      </c>
      <c r="I74">
        <v>0</v>
      </c>
      <c r="J74">
        <v>142</v>
      </c>
      <c r="K74">
        <v>114</v>
      </c>
      <c r="L74" t="s">
        <v>36</v>
      </c>
      <c r="M74">
        <v>0</v>
      </c>
      <c r="N74">
        <v>2</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2243</v>
      </c>
      <c r="AF74" t="s">
        <v>385</v>
      </c>
    </row>
    <row r="75" spans="1:32" x14ac:dyDescent="0.25">
      <c r="A75" s="3" t="s">
        <v>259</v>
      </c>
      <c r="B75" t="s">
        <v>387</v>
      </c>
      <c r="C75" t="s">
        <v>388</v>
      </c>
      <c r="D75" t="s">
        <v>389</v>
      </c>
      <c r="E75">
        <v>0</v>
      </c>
      <c r="F75">
        <v>1</v>
      </c>
      <c r="G75">
        <v>0</v>
      </c>
      <c r="H75">
        <v>0</v>
      </c>
      <c r="I75">
        <v>17</v>
      </c>
      <c r="J75">
        <v>150</v>
      </c>
      <c r="K75">
        <v>148</v>
      </c>
      <c r="L75" t="s">
        <v>36</v>
      </c>
      <c r="M75">
        <v>0</v>
      </c>
      <c r="N75">
        <v>0</v>
      </c>
      <c r="O75">
        <v>0</v>
      </c>
      <c r="P75" t="s">
        <v>36</v>
      </c>
      <c r="Q75" t="s">
        <v>37</v>
      </c>
      <c r="R75" t="s">
        <v>36</v>
      </c>
      <c r="S75" t="s">
        <v>36</v>
      </c>
      <c r="T75" t="s">
        <v>38</v>
      </c>
      <c r="U75" t="s">
        <v>38</v>
      </c>
      <c r="V75" t="s">
        <v>38</v>
      </c>
      <c r="W75" t="s">
        <v>38</v>
      </c>
      <c r="X75" t="s">
        <v>38</v>
      </c>
      <c r="Y75" t="s">
        <v>38</v>
      </c>
      <c r="Z75" t="s">
        <v>37</v>
      </c>
      <c r="AA75">
        <v>0</v>
      </c>
      <c r="AB75">
        <v>0</v>
      </c>
      <c r="AC75" t="s">
        <v>39</v>
      </c>
      <c r="AD75" s="2" t="s">
        <v>390</v>
      </c>
      <c r="AE75" t="s">
        <v>2558</v>
      </c>
      <c r="AF75" t="s">
        <v>389</v>
      </c>
    </row>
    <row r="76" spans="1:32" ht="45" x14ac:dyDescent="0.25">
      <c r="A76" s="3" t="s">
        <v>259</v>
      </c>
      <c r="B76" t="s">
        <v>392</v>
      </c>
      <c r="C76" t="s">
        <v>393</v>
      </c>
      <c r="D76" t="s">
        <v>392</v>
      </c>
      <c r="E76">
        <v>0</v>
      </c>
      <c r="F76">
        <v>0</v>
      </c>
      <c r="G76">
        <v>0</v>
      </c>
      <c r="H76">
        <v>0</v>
      </c>
      <c r="I76">
        <v>0</v>
      </c>
      <c r="J76">
        <v>102</v>
      </c>
      <c r="K76">
        <v>59</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395</v>
      </c>
      <c r="AF76" t="s">
        <v>396</v>
      </c>
    </row>
    <row r="77" spans="1:32" ht="30"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2559</v>
      </c>
      <c r="AF77" t="s">
        <v>397</v>
      </c>
    </row>
    <row r="78" spans="1:32" x14ac:dyDescent="0.25">
      <c r="A78" s="3" t="s">
        <v>259</v>
      </c>
      <c r="B78" t="s">
        <v>402</v>
      </c>
      <c r="C78" t="s">
        <v>403</v>
      </c>
      <c r="D78" t="s">
        <v>404</v>
      </c>
      <c r="E78">
        <v>0</v>
      </c>
      <c r="F78">
        <v>0</v>
      </c>
      <c r="G78">
        <v>1</v>
      </c>
      <c r="H78">
        <v>0</v>
      </c>
      <c r="I78">
        <v>0</v>
      </c>
      <c r="J78">
        <v>124</v>
      </c>
      <c r="K78">
        <v>94</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2560</v>
      </c>
      <c r="AF78" t="s">
        <v>402</v>
      </c>
    </row>
    <row r="79" spans="1:32" x14ac:dyDescent="0.25">
      <c r="A79" s="3" t="s">
        <v>259</v>
      </c>
      <c r="B79" t="s">
        <v>407</v>
      </c>
      <c r="C79" t="s">
        <v>408</v>
      </c>
      <c r="D79" t="s">
        <v>407</v>
      </c>
      <c r="E79">
        <v>0</v>
      </c>
      <c r="F79">
        <v>0</v>
      </c>
      <c r="G79">
        <v>0</v>
      </c>
      <c r="H79">
        <v>0</v>
      </c>
      <c r="I79">
        <v>0</v>
      </c>
      <c r="J79">
        <v>92</v>
      </c>
      <c r="K79">
        <v>71</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2515</v>
      </c>
      <c r="AF79" t="s">
        <v>411</v>
      </c>
    </row>
    <row r="80" spans="1:32" ht="105" x14ac:dyDescent="0.25">
      <c r="A80" s="3" t="s">
        <v>412</v>
      </c>
      <c r="B80" t="s">
        <v>413</v>
      </c>
      <c r="C80" t="s">
        <v>414</v>
      </c>
      <c r="D80" t="s">
        <v>415</v>
      </c>
      <c r="E80">
        <v>0</v>
      </c>
      <c r="F80">
        <v>0</v>
      </c>
      <c r="G80">
        <v>0</v>
      </c>
      <c r="H80">
        <v>0</v>
      </c>
      <c r="I80">
        <v>0</v>
      </c>
      <c r="J80">
        <v>179</v>
      </c>
      <c r="K80">
        <v>98</v>
      </c>
      <c r="L80" t="s">
        <v>36</v>
      </c>
      <c r="M80">
        <v>0</v>
      </c>
      <c r="N80">
        <v>0</v>
      </c>
      <c r="O80">
        <v>0</v>
      </c>
      <c r="P80" t="s">
        <v>37</v>
      </c>
      <c r="Q80" t="s">
        <v>37</v>
      </c>
      <c r="R80" t="s">
        <v>36</v>
      </c>
      <c r="S80" t="s">
        <v>37</v>
      </c>
      <c r="T80" t="s">
        <v>38</v>
      </c>
      <c r="U80" t="s">
        <v>38</v>
      </c>
      <c r="V80" t="s">
        <v>38</v>
      </c>
      <c r="W80" t="s">
        <v>38</v>
      </c>
      <c r="X80" t="s">
        <v>38</v>
      </c>
      <c r="Y80" t="s">
        <v>38</v>
      </c>
      <c r="Z80" t="s">
        <v>37</v>
      </c>
      <c r="AA80">
        <v>0</v>
      </c>
      <c r="AB80">
        <v>0</v>
      </c>
      <c r="AC80" t="s">
        <v>39</v>
      </c>
      <c r="AD80" s="2" t="s">
        <v>416</v>
      </c>
      <c r="AE80" t="s">
        <v>2561</v>
      </c>
      <c r="AF80" t="s">
        <v>417</v>
      </c>
    </row>
    <row r="81" spans="1:32" x14ac:dyDescent="0.25">
      <c r="A81" s="3" t="s">
        <v>412</v>
      </c>
      <c r="B81" t="s">
        <v>418</v>
      </c>
      <c r="C81" t="s">
        <v>2562</v>
      </c>
      <c r="D81" t="s">
        <v>419</v>
      </c>
      <c r="E81">
        <v>0</v>
      </c>
      <c r="F81">
        <v>0</v>
      </c>
      <c r="G81">
        <v>0</v>
      </c>
      <c r="H81">
        <v>0</v>
      </c>
      <c r="I81">
        <v>0</v>
      </c>
      <c r="J81">
        <v>66</v>
      </c>
      <c r="K81">
        <v>37</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2427</v>
      </c>
      <c r="AF81" t="s">
        <v>419</v>
      </c>
    </row>
    <row r="82" spans="1:32" x14ac:dyDescent="0.25">
      <c r="A82" s="3" t="s">
        <v>412</v>
      </c>
      <c r="B82" t="s">
        <v>422</v>
      </c>
      <c r="C82" t="s">
        <v>296</v>
      </c>
      <c r="D82" t="s">
        <v>422</v>
      </c>
      <c r="E82">
        <v>0</v>
      </c>
      <c r="F82">
        <v>0</v>
      </c>
      <c r="G82">
        <v>0</v>
      </c>
      <c r="H82">
        <v>1</v>
      </c>
      <c r="I82">
        <v>1</v>
      </c>
      <c r="J82">
        <v>50</v>
      </c>
      <c r="K82">
        <v>41</v>
      </c>
      <c r="L82" t="s">
        <v>36</v>
      </c>
      <c r="M82">
        <v>0</v>
      </c>
      <c r="N82">
        <v>0</v>
      </c>
      <c r="O82">
        <v>0</v>
      </c>
      <c r="P82" t="s">
        <v>36</v>
      </c>
      <c r="Q82" t="s">
        <v>37</v>
      </c>
      <c r="R82" t="s">
        <v>36</v>
      </c>
      <c r="S82" t="s">
        <v>36</v>
      </c>
      <c r="T82" t="s">
        <v>39</v>
      </c>
      <c r="U82" t="s">
        <v>38</v>
      </c>
      <c r="V82" t="s">
        <v>38</v>
      </c>
      <c r="W82" t="s">
        <v>38</v>
      </c>
      <c r="X82" t="s">
        <v>38</v>
      </c>
      <c r="Y82" t="s">
        <v>38</v>
      </c>
      <c r="Z82" t="s">
        <v>37</v>
      </c>
      <c r="AA82">
        <v>0</v>
      </c>
      <c r="AB82">
        <v>0</v>
      </c>
      <c r="AC82" t="s">
        <v>39</v>
      </c>
      <c r="AD82" s="2" t="s">
        <v>423</v>
      </c>
      <c r="AE82" t="s">
        <v>2214</v>
      </c>
      <c r="AF82" t="s">
        <v>422</v>
      </c>
    </row>
    <row r="83" spans="1:32" x14ac:dyDescent="0.25">
      <c r="A83" s="3" t="s">
        <v>412</v>
      </c>
      <c r="B83" t="s">
        <v>425</v>
      </c>
      <c r="C83" t="s">
        <v>426</v>
      </c>
      <c r="D83" t="s">
        <v>427</v>
      </c>
      <c r="E83">
        <v>1</v>
      </c>
      <c r="F83">
        <v>0</v>
      </c>
      <c r="G83">
        <v>0</v>
      </c>
      <c r="H83">
        <v>0</v>
      </c>
      <c r="I83">
        <v>0</v>
      </c>
      <c r="J83">
        <v>154</v>
      </c>
      <c r="K83">
        <v>82</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2563</v>
      </c>
      <c r="AF83" t="s">
        <v>425</v>
      </c>
    </row>
    <row r="84" spans="1:32" ht="90" x14ac:dyDescent="0.25">
      <c r="A84" s="3" t="s">
        <v>412</v>
      </c>
      <c r="B84" t="s">
        <v>430</v>
      </c>
      <c r="C84" t="s">
        <v>431</v>
      </c>
      <c r="D84" t="s">
        <v>432</v>
      </c>
      <c r="E84">
        <v>41</v>
      </c>
      <c r="F84">
        <v>0</v>
      </c>
      <c r="G84">
        <v>0</v>
      </c>
      <c r="H84">
        <v>0</v>
      </c>
      <c r="I84">
        <v>17</v>
      </c>
      <c r="J84">
        <v>120</v>
      </c>
      <c r="K84">
        <v>78</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433</v>
      </c>
      <c r="AE84" t="s">
        <v>2507</v>
      </c>
      <c r="AF84" t="s">
        <v>432</v>
      </c>
    </row>
    <row r="85" spans="1:32" ht="45" x14ac:dyDescent="0.25">
      <c r="A85" s="3" t="s">
        <v>412</v>
      </c>
      <c r="B85" t="s">
        <v>435</v>
      </c>
      <c r="C85" t="s">
        <v>436</v>
      </c>
      <c r="D85" t="s">
        <v>437</v>
      </c>
      <c r="E85">
        <v>0</v>
      </c>
      <c r="F85">
        <v>0</v>
      </c>
      <c r="G85">
        <v>0</v>
      </c>
      <c r="H85">
        <v>0</v>
      </c>
      <c r="I85">
        <v>0</v>
      </c>
      <c r="J85">
        <v>96</v>
      </c>
      <c r="K85">
        <v>43</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2250</v>
      </c>
      <c r="AF85" t="s">
        <v>435</v>
      </c>
    </row>
    <row r="86" spans="1:32" ht="30" x14ac:dyDescent="0.25">
      <c r="A86" s="3" t="s">
        <v>412</v>
      </c>
      <c r="B86" t="s">
        <v>439</v>
      </c>
      <c r="C86" t="s">
        <v>436</v>
      </c>
      <c r="D86" t="s">
        <v>440</v>
      </c>
      <c r="E86">
        <v>0</v>
      </c>
      <c r="F86">
        <v>0</v>
      </c>
      <c r="G86">
        <v>0</v>
      </c>
      <c r="H86">
        <v>0</v>
      </c>
      <c r="I86">
        <v>0</v>
      </c>
      <c r="J86">
        <v>43</v>
      </c>
      <c r="K86">
        <v>5</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2251</v>
      </c>
      <c r="AF86" t="s">
        <v>435</v>
      </c>
    </row>
    <row r="87" spans="1:32" x14ac:dyDescent="0.25">
      <c r="A87" s="3" t="s">
        <v>412</v>
      </c>
      <c r="B87" t="s">
        <v>443</v>
      </c>
      <c r="C87" t="s">
        <v>444</v>
      </c>
      <c r="D87" t="s">
        <v>443</v>
      </c>
      <c r="E87">
        <v>0</v>
      </c>
      <c r="F87">
        <v>0</v>
      </c>
      <c r="G87">
        <v>0</v>
      </c>
      <c r="H87">
        <v>0</v>
      </c>
      <c r="I87">
        <v>0</v>
      </c>
      <c r="J87">
        <v>128</v>
      </c>
      <c r="K87">
        <v>74</v>
      </c>
      <c r="L87" t="s">
        <v>36</v>
      </c>
      <c r="M87">
        <v>2</v>
      </c>
      <c r="N87">
        <v>8</v>
      </c>
      <c r="O87">
        <v>0</v>
      </c>
      <c r="P87" t="s">
        <v>37</v>
      </c>
      <c r="Q87" t="s">
        <v>37</v>
      </c>
      <c r="R87" t="s">
        <v>37</v>
      </c>
      <c r="S87" t="s">
        <v>37</v>
      </c>
      <c r="T87" t="s">
        <v>38</v>
      </c>
      <c r="U87" t="s">
        <v>38</v>
      </c>
      <c r="V87" t="s">
        <v>38</v>
      </c>
      <c r="W87" t="s">
        <v>38</v>
      </c>
      <c r="X87" t="s">
        <v>38</v>
      </c>
      <c r="Y87" t="s">
        <v>38</v>
      </c>
      <c r="Z87" t="s">
        <v>37</v>
      </c>
      <c r="AA87">
        <v>0</v>
      </c>
      <c r="AB87">
        <v>0</v>
      </c>
      <c r="AC87" t="s">
        <v>39</v>
      </c>
      <c r="AD87" s="2" t="s">
        <v>2564</v>
      </c>
      <c r="AE87" t="s">
        <v>2519</v>
      </c>
      <c r="AF87" t="s">
        <v>447</v>
      </c>
    </row>
    <row r="88" spans="1:32" x14ac:dyDescent="0.25">
      <c r="A88" s="3" t="s">
        <v>412</v>
      </c>
      <c r="B88" t="s">
        <v>448</v>
      </c>
      <c r="C88" t="s">
        <v>449</v>
      </c>
      <c r="D88" t="s">
        <v>448</v>
      </c>
      <c r="E88">
        <v>0</v>
      </c>
      <c r="F88">
        <v>0</v>
      </c>
      <c r="G88">
        <v>1</v>
      </c>
      <c r="H88">
        <v>0</v>
      </c>
      <c r="I88">
        <v>0</v>
      </c>
      <c r="J88">
        <v>27</v>
      </c>
      <c r="K88">
        <v>11</v>
      </c>
      <c r="L88" t="s">
        <v>36</v>
      </c>
      <c r="M88">
        <v>0</v>
      </c>
      <c r="N88">
        <v>0</v>
      </c>
      <c r="O88">
        <v>0</v>
      </c>
      <c r="P88" t="s">
        <v>37</v>
      </c>
      <c r="Q88" t="s">
        <v>37</v>
      </c>
      <c r="R88" t="s">
        <v>37</v>
      </c>
      <c r="S88" t="s">
        <v>37</v>
      </c>
      <c r="T88" t="s">
        <v>38</v>
      </c>
      <c r="U88" t="s">
        <v>38</v>
      </c>
      <c r="V88" t="s">
        <v>38</v>
      </c>
      <c r="W88" t="s">
        <v>38</v>
      </c>
      <c r="X88" t="s">
        <v>38</v>
      </c>
      <c r="Y88" t="s">
        <v>38</v>
      </c>
      <c r="Z88" t="s">
        <v>37</v>
      </c>
      <c r="AA88">
        <v>0</v>
      </c>
      <c r="AB88">
        <v>0</v>
      </c>
      <c r="AC88" t="s">
        <v>39</v>
      </c>
      <c r="AD88" s="2" t="s">
        <v>474</v>
      </c>
      <c r="AE88" t="s">
        <v>2565</v>
      </c>
      <c r="AF88" t="s">
        <v>452</v>
      </c>
    </row>
    <row r="89" spans="1:32" ht="30" x14ac:dyDescent="0.25">
      <c r="A89" s="3" t="s">
        <v>412</v>
      </c>
      <c r="B89" t="s">
        <v>453</v>
      </c>
      <c r="C89" t="s">
        <v>296</v>
      </c>
      <c r="D89" t="s">
        <v>296</v>
      </c>
      <c r="E89">
        <v>0</v>
      </c>
      <c r="F89">
        <v>0</v>
      </c>
      <c r="G89">
        <v>0</v>
      </c>
      <c r="H89">
        <v>0</v>
      </c>
      <c r="I89">
        <v>0</v>
      </c>
      <c r="J89">
        <v>20</v>
      </c>
      <c r="K89">
        <v>12</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2253</v>
      </c>
      <c r="AF89" t="s">
        <v>453</v>
      </c>
    </row>
    <row r="90" spans="1:32" x14ac:dyDescent="0.25">
      <c r="A90" s="3" t="s">
        <v>412</v>
      </c>
      <c r="B90" t="s">
        <v>456</v>
      </c>
      <c r="C90" t="s">
        <v>457</v>
      </c>
      <c r="D90" t="s">
        <v>456</v>
      </c>
      <c r="E90">
        <v>0</v>
      </c>
      <c r="F90">
        <v>0</v>
      </c>
      <c r="G90">
        <v>0</v>
      </c>
      <c r="H90">
        <v>0</v>
      </c>
      <c r="I90">
        <v>0</v>
      </c>
      <c r="J90">
        <v>120</v>
      </c>
      <c r="K90">
        <v>87</v>
      </c>
      <c r="L90" t="s">
        <v>36</v>
      </c>
      <c r="M90">
        <v>0</v>
      </c>
      <c r="N90">
        <v>0</v>
      </c>
      <c r="O90">
        <v>0</v>
      </c>
      <c r="P90" t="s">
        <v>37</v>
      </c>
      <c r="Q90" t="s">
        <v>37</v>
      </c>
      <c r="R90" t="s">
        <v>37</v>
      </c>
      <c r="S90" t="s">
        <v>37</v>
      </c>
      <c r="T90" t="s">
        <v>38</v>
      </c>
      <c r="U90" t="s">
        <v>38</v>
      </c>
      <c r="V90" t="s">
        <v>38</v>
      </c>
      <c r="W90" t="s">
        <v>38</v>
      </c>
      <c r="X90" t="s">
        <v>38</v>
      </c>
      <c r="Y90" t="s">
        <v>38</v>
      </c>
      <c r="Z90" t="s">
        <v>37</v>
      </c>
      <c r="AA90">
        <v>0</v>
      </c>
      <c r="AB90">
        <v>0</v>
      </c>
      <c r="AC90" t="s">
        <v>39</v>
      </c>
      <c r="AD90" s="2" t="s">
        <v>2566</v>
      </c>
      <c r="AE90" t="s">
        <v>2567</v>
      </c>
      <c r="AF90" t="s">
        <v>460</v>
      </c>
    </row>
    <row r="91" spans="1:32" ht="30" x14ac:dyDescent="0.25">
      <c r="A91" s="3" t="s">
        <v>412</v>
      </c>
      <c r="B91" t="s">
        <v>461</v>
      </c>
      <c r="C91" t="s">
        <v>462</v>
      </c>
      <c r="D91" t="s">
        <v>463</v>
      </c>
      <c r="E91">
        <v>1</v>
      </c>
      <c r="F91">
        <v>0</v>
      </c>
      <c r="G91">
        <v>0</v>
      </c>
      <c r="H91">
        <v>0</v>
      </c>
      <c r="I91">
        <v>0</v>
      </c>
      <c r="J91">
        <v>195</v>
      </c>
      <c r="K91">
        <v>121</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2509</v>
      </c>
      <c r="AF91" t="s">
        <v>461</v>
      </c>
    </row>
    <row r="92" spans="1:32" ht="30" x14ac:dyDescent="0.25">
      <c r="A92" s="3" t="s">
        <v>412</v>
      </c>
      <c r="B92" t="s">
        <v>465</v>
      </c>
      <c r="C92" t="s">
        <v>462</v>
      </c>
      <c r="D92" t="s">
        <v>463</v>
      </c>
      <c r="E92">
        <v>1</v>
      </c>
      <c r="F92">
        <v>0</v>
      </c>
      <c r="G92">
        <v>0</v>
      </c>
      <c r="H92">
        <v>0</v>
      </c>
      <c r="I92">
        <v>0</v>
      </c>
      <c r="J92">
        <v>195</v>
      </c>
      <c r="K92">
        <v>121</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2568</v>
      </c>
      <c r="AF92" t="s">
        <v>461</v>
      </c>
    </row>
    <row r="93" spans="1:32" ht="30" x14ac:dyDescent="0.25">
      <c r="A93" s="3" t="s">
        <v>412</v>
      </c>
      <c r="B93" t="s">
        <v>467</v>
      </c>
      <c r="C93" t="s">
        <v>468</v>
      </c>
      <c r="D93" t="s">
        <v>467</v>
      </c>
      <c r="E93">
        <v>0</v>
      </c>
      <c r="F93">
        <v>0</v>
      </c>
      <c r="G93">
        <v>0</v>
      </c>
      <c r="H93">
        <v>0</v>
      </c>
      <c r="I93">
        <v>0</v>
      </c>
      <c r="J93">
        <v>44</v>
      </c>
      <c r="K93">
        <v>23</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2569</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ht="30" x14ac:dyDescent="0.25">
      <c r="A95" s="3" t="s">
        <v>412</v>
      </c>
      <c r="B95" t="s">
        <v>476</v>
      </c>
      <c r="C95" t="s">
        <v>43</v>
      </c>
      <c r="D95" t="s">
        <v>477</v>
      </c>
      <c r="E95">
        <v>0</v>
      </c>
      <c r="F95">
        <v>0</v>
      </c>
      <c r="G95">
        <v>0</v>
      </c>
      <c r="H95">
        <v>0</v>
      </c>
      <c r="I95">
        <v>0</v>
      </c>
      <c r="J95">
        <v>149</v>
      </c>
      <c r="K95">
        <v>76</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2570</v>
      </c>
      <c r="AF95" t="s">
        <v>480</v>
      </c>
    </row>
    <row r="96" spans="1:32" x14ac:dyDescent="0.25">
      <c r="A96" s="3" t="s">
        <v>412</v>
      </c>
      <c r="B96" t="s">
        <v>481</v>
      </c>
      <c r="C96" t="s">
        <v>482</v>
      </c>
      <c r="D96" t="s">
        <v>481</v>
      </c>
      <c r="E96">
        <v>0</v>
      </c>
      <c r="F96">
        <v>0</v>
      </c>
      <c r="G96">
        <v>0</v>
      </c>
      <c r="H96" t="s">
        <v>123</v>
      </c>
      <c r="I96">
        <v>0</v>
      </c>
      <c r="J96">
        <v>143</v>
      </c>
      <c r="K96">
        <v>86</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2571</v>
      </c>
      <c r="AE96" t="s">
        <v>2572</v>
      </c>
      <c r="AF96" t="s">
        <v>481</v>
      </c>
    </row>
    <row r="97" spans="1:32" x14ac:dyDescent="0.25">
      <c r="A97" s="3" t="s">
        <v>412</v>
      </c>
      <c r="B97" t="s">
        <v>485</v>
      </c>
      <c r="C97" t="s">
        <v>486</v>
      </c>
      <c r="D97" t="s">
        <v>485</v>
      </c>
      <c r="E97">
        <v>0</v>
      </c>
      <c r="F97">
        <v>0</v>
      </c>
      <c r="G97">
        <v>0</v>
      </c>
      <c r="H97">
        <v>0</v>
      </c>
      <c r="I97">
        <v>0</v>
      </c>
      <c r="J97">
        <v>120</v>
      </c>
      <c r="K97">
        <v>78</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2573</v>
      </c>
      <c r="AF97" t="s">
        <v>485</v>
      </c>
    </row>
    <row r="98" spans="1:32" ht="30" x14ac:dyDescent="0.25">
      <c r="A98" s="3" t="s">
        <v>412</v>
      </c>
      <c r="B98" t="s">
        <v>489</v>
      </c>
      <c r="C98" t="s">
        <v>490</v>
      </c>
      <c r="D98" t="s">
        <v>491</v>
      </c>
      <c r="E98">
        <v>0</v>
      </c>
      <c r="F98">
        <v>0</v>
      </c>
      <c r="G98">
        <v>0</v>
      </c>
      <c r="H98">
        <v>0</v>
      </c>
      <c r="I98">
        <v>0</v>
      </c>
      <c r="J98">
        <v>91</v>
      </c>
      <c r="K98">
        <v>59</v>
      </c>
      <c r="L98" t="s">
        <v>37</v>
      </c>
      <c r="M98">
        <v>47</v>
      </c>
      <c r="N98">
        <v>0</v>
      </c>
      <c r="O98">
        <v>0</v>
      </c>
      <c r="P98" t="s">
        <v>37</v>
      </c>
      <c r="Q98" t="s">
        <v>37</v>
      </c>
      <c r="R98" t="s">
        <v>37</v>
      </c>
      <c r="S98" t="s">
        <v>37</v>
      </c>
      <c r="T98" t="s">
        <v>38</v>
      </c>
      <c r="U98" t="s">
        <v>60</v>
      </c>
      <c r="V98" t="s">
        <v>38</v>
      </c>
      <c r="W98" t="s">
        <v>38</v>
      </c>
      <c r="X98" t="s">
        <v>38</v>
      </c>
      <c r="Y98" t="s">
        <v>38</v>
      </c>
      <c r="Z98" t="s">
        <v>36</v>
      </c>
      <c r="AA98">
        <v>4</v>
      </c>
      <c r="AB98">
        <v>0</v>
      </c>
      <c r="AC98" t="s">
        <v>38</v>
      </c>
      <c r="AD98" s="2" t="s">
        <v>2260</v>
      </c>
      <c r="AE98" t="s">
        <v>2261</v>
      </c>
      <c r="AF98" t="s">
        <v>491</v>
      </c>
    </row>
    <row r="99" spans="1:32" ht="30" x14ac:dyDescent="0.25">
      <c r="A99" s="3" t="s">
        <v>412</v>
      </c>
      <c r="B99" t="s">
        <v>494</v>
      </c>
      <c r="C99" t="s">
        <v>495</v>
      </c>
      <c r="D99" t="s">
        <v>496</v>
      </c>
      <c r="E99">
        <v>0</v>
      </c>
      <c r="F99">
        <v>0</v>
      </c>
      <c r="G99">
        <v>0</v>
      </c>
      <c r="H99">
        <v>0</v>
      </c>
      <c r="I99">
        <v>0</v>
      </c>
      <c r="J99">
        <v>100</v>
      </c>
      <c r="K99">
        <v>82</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2515</v>
      </c>
      <c r="AF99" t="s">
        <v>499</v>
      </c>
    </row>
    <row r="100" spans="1:32" ht="180" x14ac:dyDescent="0.25">
      <c r="A100" s="3" t="s">
        <v>412</v>
      </c>
      <c r="B100" t="s">
        <v>500</v>
      </c>
      <c r="C100" t="s">
        <v>501</v>
      </c>
      <c r="D100" t="s">
        <v>502</v>
      </c>
      <c r="E100">
        <v>0</v>
      </c>
      <c r="F100">
        <v>0</v>
      </c>
      <c r="G100">
        <v>0</v>
      </c>
      <c r="H100">
        <v>0</v>
      </c>
      <c r="I100">
        <v>0</v>
      </c>
      <c r="J100">
        <v>72</v>
      </c>
      <c r="K100">
        <v>32</v>
      </c>
      <c r="L100" t="s">
        <v>36</v>
      </c>
      <c r="M100">
        <v>3</v>
      </c>
      <c r="N100">
        <v>0</v>
      </c>
      <c r="O100">
        <v>0</v>
      </c>
      <c r="P100" t="s">
        <v>37</v>
      </c>
      <c r="Q100" t="s">
        <v>37</v>
      </c>
      <c r="R100" t="s">
        <v>36</v>
      </c>
      <c r="S100" t="s">
        <v>36</v>
      </c>
      <c r="T100" t="s">
        <v>38</v>
      </c>
      <c r="U100" t="s">
        <v>38</v>
      </c>
      <c r="V100" t="s">
        <v>38</v>
      </c>
      <c r="W100" t="s">
        <v>38</v>
      </c>
      <c r="X100" t="s">
        <v>38</v>
      </c>
      <c r="Y100" t="s">
        <v>38</v>
      </c>
      <c r="Z100" t="s">
        <v>36</v>
      </c>
      <c r="AA100">
        <v>3</v>
      </c>
      <c r="AB100">
        <v>0</v>
      </c>
      <c r="AC100" t="s">
        <v>38</v>
      </c>
      <c r="AD100" s="2" t="s">
        <v>3812</v>
      </c>
      <c r="AE100" t="s">
        <v>2526</v>
      </c>
      <c r="AF100" t="s">
        <v>504</v>
      </c>
    </row>
    <row r="101" spans="1:32" ht="30" x14ac:dyDescent="0.25">
      <c r="A101" s="3" t="s">
        <v>412</v>
      </c>
      <c r="B101" t="s">
        <v>505</v>
      </c>
      <c r="C101" t="s">
        <v>506</v>
      </c>
      <c r="D101" t="s">
        <v>507</v>
      </c>
      <c r="E101">
        <v>0</v>
      </c>
      <c r="F101">
        <v>0</v>
      </c>
      <c r="G101">
        <v>0</v>
      </c>
      <c r="H101">
        <v>0</v>
      </c>
      <c r="I101">
        <v>0</v>
      </c>
      <c r="J101">
        <v>155</v>
      </c>
      <c r="K101">
        <v>98</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2574</v>
      </c>
      <c r="AF101" t="s">
        <v>510</v>
      </c>
    </row>
    <row r="102" spans="1:32" ht="45" x14ac:dyDescent="0.25">
      <c r="A102" s="3" t="s">
        <v>412</v>
      </c>
      <c r="B102" t="s">
        <v>511</v>
      </c>
      <c r="C102" t="s">
        <v>512</v>
      </c>
      <c r="D102" t="s">
        <v>511</v>
      </c>
      <c r="E102">
        <v>0</v>
      </c>
      <c r="F102">
        <v>0</v>
      </c>
      <c r="G102">
        <v>0</v>
      </c>
      <c r="H102">
        <v>0</v>
      </c>
      <c r="I102">
        <v>11</v>
      </c>
      <c r="J102">
        <v>118</v>
      </c>
      <c r="K102">
        <v>88</v>
      </c>
      <c r="L102" t="s">
        <v>36</v>
      </c>
      <c r="M102">
        <v>0</v>
      </c>
      <c r="N102">
        <v>0</v>
      </c>
      <c r="O102">
        <v>0</v>
      </c>
      <c r="P102" t="s">
        <v>36</v>
      </c>
      <c r="Q102" t="s">
        <v>36</v>
      </c>
      <c r="R102" t="s">
        <v>36</v>
      </c>
      <c r="S102" t="s">
        <v>36</v>
      </c>
      <c r="T102" t="s">
        <v>60</v>
      </c>
      <c r="U102" t="s">
        <v>60</v>
      </c>
      <c r="V102" t="s">
        <v>38</v>
      </c>
      <c r="W102" t="s">
        <v>60</v>
      </c>
      <c r="X102" t="s">
        <v>60</v>
      </c>
      <c r="Y102" t="s">
        <v>38</v>
      </c>
      <c r="Z102" t="s">
        <v>36</v>
      </c>
      <c r="AA102">
        <v>17</v>
      </c>
      <c r="AB102">
        <v>0</v>
      </c>
      <c r="AC102" t="s">
        <v>60</v>
      </c>
      <c r="AD102" s="2" t="s">
        <v>3799</v>
      </c>
      <c r="AE102" t="s">
        <v>2265</v>
      </c>
      <c r="AF102" t="s">
        <v>511</v>
      </c>
    </row>
    <row r="103" spans="1:32" x14ac:dyDescent="0.25">
      <c r="A103" s="3" t="s">
        <v>412</v>
      </c>
      <c r="B103" t="s">
        <v>513</v>
      </c>
      <c r="C103" t="s">
        <v>514</v>
      </c>
      <c r="D103" t="s">
        <v>513</v>
      </c>
      <c r="E103">
        <v>0</v>
      </c>
      <c r="F103">
        <v>0</v>
      </c>
      <c r="G103">
        <v>0</v>
      </c>
      <c r="H103">
        <v>0</v>
      </c>
      <c r="I103">
        <v>0</v>
      </c>
      <c r="J103">
        <v>111</v>
      </c>
      <c r="K103">
        <v>97</v>
      </c>
      <c r="L103" t="s">
        <v>36</v>
      </c>
      <c r="M103">
        <v>0</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2266</v>
      </c>
      <c r="AF103" t="s">
        <v>513</v>
      </c>
    </row>
    <row r="104" spans="1:32" x14ac:dyDescent="0.25">
      <c r="A104" s="3" t="s">
        <v>412</v>
      </c>
      <c r="B104" t="s">
        <v>517</v>
      </c>
      <c r="C104" t="s">
        <v>518</v>
      </c>
      <c r="D104" t="s">
        <v>519</v>
      </c>
      <c r="E104">
        <v>0</v>
      </c>
      <c r="F104">
        <v>0</v>
      </c>
      <c r="G104">
        <v>0</v>
      </c>
      <c r="H104">
        <v>0</v>
      </c>
      <c r="I104">
        <v>0</v>
      </c>
      <c r="J104">
        <v>126</v>
      </c>
      <c r="K104">
        <v>53</v>
      </c>
      <c r="L104" t="s">
        <v>36</v>
      </c>
      <c r="M104">
        <v>0</v>
      </c>
      <c r="N104">
        <v>0</v>
      </c>
      <c r="O104">
        <v>0</v>
      </c>
      <c r="P104" t="s">
        <v>37</v>
      </c>
      <c r="Q104" t="s">
        <v>37</v>
      </c>
      <c r="R104" t="s">
        <v>37</v>
      </c>
      <c r="S104" t="s">
        <v>37</v>
      </c>
      <c r="T104" t="s">
        <v>38</v>
      </c>
      <c r="U104" t="s">
        <v>60</v>
      </c>
      <c r="V104" t="s">
        <v>38</v>
      </c>
      <c r="W104" t="s">
        <v>38</v>
      </c>
      <c r="X104" t="s">
        <v>38</v>
      </c>
      <c r="Y104" t="s">
        <v>38</v>
      </c>
      <c r="Z104" t="s">
        <v>37</v>
      </c>
      <c r="AA104">
        <v>0</v>
      </c>
      <c r="AB104">
        <v>0</v>
      </c>
      <c r="AC104" t="s">
        <v>39</v>
      </c>
      <c r="AD104" s="2" t="s">
        <v>520</v>
      </c>
      <c r="AE104" t="s">
        <v>2284</v>
      </c>
      <c r="AF104" t="s">
        <v>522</v>
      </c>
    </row>
    <row r="105" spans="1:32" ht="105" x14ac:dyDescent="0.25">
      <c r="A105" s="3" t="s">
        <v>412</v>
      </c>
      <c r="B105" t="s">
        <v>523</v>
      </c>
      <c r="C105" t="s">
        <v>524</v>
      </c>
      <c r="D105" t="s">
        <v>523</v>
      </c>
      <c r="E105">
        <v>0</v>
      </c>
      <c r="F105">
        <v>0</v>
      </c>
      <c r="G105">
        <v>0</v>
      </c>
      <c r="H105">
        <v>0</v>
      </c>
      <c r="I105">
        <v>0</v>
      </c>
      <c r="J105">
        <v>191</v>
      </c>
      <c r="K105">
        <v>125</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2575</v>
      </c>
      <c r="AF105" t="s">
        <v>523</v>
      </c>
    </row>
    <row r="106" spans="1:32" ht="45" x14ac:dyDescent="0.25">
      <c r="A106" s="3" t="s">
        <v>412</v>
      </c>
      <c r="B106" t="s">
        <v>527</v>
      </c>
      <c r="C106" t="s">
        <v>528</v>
      </c>
      <c r="D106" t="s">
        <v>527</v>
      </c>
      <c r="E106">
        <v>0</v>
      </c>
      <c r="F106">
        <v>0</v>
      </c>
      <c r="G106">
        <v>0</v>
      </c>
      <c r="H106">
        <v>0</v>
      </c>
      <c r="I106">
        <v>0</v>
      </c>
      <c r="J106">
        <v>66</v>
      </c>
      <c r="K106">
        <v>55</v>
      </c>
      <c r="L106" t="s">
        <v>36</v>
      </c>
      <c r="M106">
        <v>0</v>
      </c>
      <c r="N106">
        <v>1</v>
      </c>
      <c r="O106">
        <v>0</v>
      </c>
      <c r="P106" t="s">
        <v>36</v>
      </c>
      <c r="Q106" t="s">
        <v>37</v>
      </c>
      <c r="R106" t="s">
        <v>36</v>
      </c>
      <c r="S106" t="s">
        <v>37</v>
      </c>
      <c r="T106" t="s">
        <v>38</v>
      </c>
      <c r="U106" t="s">
        <v>60</v>
      </c>
      <c r="V106" t="s">
        <v>38</v>
      </c>
      <c r="W106" t="s">
        <v>60</v>
      </c>
      <c r="X106" t="s">
        <v>38</v>
      </c>
      <c r="Y106" t="s">
        <v>38</v>
      </c>
      <c r="Z106" t="s">
        <v>37</v>
      </c>
      <c r="AA106">
        <v>0</v>
      </c>
      <c r="AB106">
        <v>0</v>
      </c>
      <c r="AC106" t="s">
        <v>39</v>
      </c>
      <c r="AD106" s="2" t="s">
        <v>3800</v>
      </c>
      <c r="AE106" t="s">
        <v>2576</v>
      </c>
      <c r="AF106" t="s">
        <v>527</v>
      </c>
    </row>
    <row r="107" spans="1:32" ht="105"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2577</v>
      </c>
      <c r="AF108" t="s">
        <v>532</v>
      </c>
    </row>
    <row r="109" spans="1:32" ht="30" x14ac:dyDescent="0.25">
      <c r="A109" s="3" t="s">
        <v>412</v>
      </c>
      <c r="B109" t="s">
        <v>537</v>
      </c>
      <c r="C109" t="s">
        <v>538</v>
      </c>
      <c r="D109" t="s">
        <v>539</v>
      </c>
      <c r="E109">
        <v>0</v>
      </c>
      <c r="F109">
        <v>0</v>
      </c>
      <c r="G109">
        <v>0</v>
      </c>
      <c r="H109">
        <v>0</v>
      </c>
      <c r="I109">
        <v>0</v>
      </c>
      <c r="J109">
        <v>29</v>
      </c>
      <c r="K109">
        <v>21</v>
      </c>
      <c r="L109" t="s">
        <v>36</v>
      </c>
      <c r="M109">
        <v>0</v>
      </c>
      <c r="N109">
        <v>0</v>
      </c>
      <c r="O109">
        <v>0</v>
      </c>
      <c r="P109" t="s">
        <v>37</v>
      </c>
      <c r="Q109" t="s">
        <v>37</v>
      </c>
      <c r="R109" t="s">
        <v>36</v>
      </c>
      <c r="S109" t="s">
        <v>36</v>
      </c>
      <c r="T109" t="s">
        <v>38</v>
      </c>
      <c r="U109" t="s">
        <v>38</v>
      </c>
      <c r="V109" t="s">
        <v>60</v>
      </c>
      <c r="W109" t="s">
        <v>38</v>
      </c>
      <c r="X109" t="s">
        <v>38</v>
      </c>
      <c r="Y109" t="s">
        <v>38</v>
      </c>
      <c r="Z109" t="s">
        <v>37</v>
      </c>
      <c r="AA109">
        <v>0</v>
      </c>
      <c r="AB109">
        <v>0</v>
      </c>
      <c r="AC109" t="s">
        <v>39</v>
      </c>
      <c r="AD109" s="2" t="s">
        <v>3822</v>
      </c>
      <c r="AE109" t="s">
        <v>2578</v>
      </c>
      <c r="AF109" t="s">
        <v>541</v>
      </c>
    </row>
    <row r="110" spans="1:32" x14ac:dyDescent="0.25">
      <c r="A110" s="3" t="s">
        <v>412</v>
      </c>
      <c r="B110" t="s">
        <v>542</v>
      </c>
      <c r="C110" t="s">
        <v>543</v>
      </c>
      <c r="D110" t="s">
        <v>542</v>
      </c>
      <c r="E110">
        <v>0</v>
      </c>
      <c r="F110">
        <v>0</v>
      </c>
      <c r="G110">
        <v>0</v>
      </c>
      <c r="H110">
        <v>0</v>
      </c>
      <c r="I110">
        <v>0</v>
      </c>
      <c r="J110">
        <v>26</v>
      </c>
      <c r="K110">
        <v>12</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544</v>
      </c>
      <c r="AE110" t="s">
        <v>2579</v>
      </c>
      <c r="AF110" t="s">
        <v>542</v>
      </c>
    </row>
    <row r="111" spans="1:32" x14ac:dyDescent="0.25">
      <c r="A111" s="3" t="s">
        <v>412</v>
      </c>
      <c r="B111" t="s">
        <v>546</v>
      </c>
      <c r="C111" t="s">
        <v>547</v>
      </c>
      <c r="D111" t="s">
        <v>546</v>
      </c>
      <c r="E111">
        <v>2</v>
      </c>
      <c r="F111">
        <v>0</v>
      </c>
      <c r="G111">
        <v>0</v>
      </c>
      <c r="H111">
        <v>0</v>
      </c>
      <c r="I111">
        <v>0</v>
      </c>
      <c r="J111">
        <v>64</v>
      </c>
      <c r="K111">
        <v>19</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2269</v>
      </c>
      <c r="AF111" t="s">
        <v>550</v>
      </c>
    </row>
    <row r="112" spans="1:32" ht="45"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2580</v>
      </c>
      <c r="AF112" t="s">
        <v>556</v>
      </c>
    </row>
    <row r="113" spans="1:32" x14ac:dyDescent="0.25">
      <c r="A113" s="3" t="s">
        <v>412</v>
      </c>
      <c r="B113" t="s">
        <v>557</v>
      </c>
      <c r="C113" t="s">
        <v>43</v>
      </c>
      <c r="D113" t="s">
        <v>557</v>
      </c>
      <c r="E113">
        <v>0</v>
      </c>
      <c r="F113">
        <v>0</v>
      </c>
      <c r="G113">
        <v>0</v>
      </c>
      <c r="H113">
        <v>0</v>
      </c>
      <c r="I113">
        <v>0</v>
      </c>
      <c r="J113">
        <v>150</v>
      </c>
      <c r="K113">
        <v>126</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558</v>
      </c>
      <c r="AE113" t="s">
        <v>2581</v>
      </c>
      <c r="AF113" t="s">
        <v>560</v>
      </c>
    </row>
    <row r="114" spans="1:32" x14ac:dyDescent="0.25">
      <c r="A114" s="3" t="s">
        <v>412</v>
      </c>
      <c r="B114" t="s">
        <v>561</v>
      </c>
      <c r="C114" t="s">
        <v>562</v>
      </c>
      <c r="D114" t="s">
        <v>563</v>
      </c>
      <c r="E114">
        <v>0</v>
      </c>
      <c r="F114">
        <v>0</v>
      </c>
      <c r="G114">
        <v>0</v>
      </c>
      <c r="H114">
        <v>0</v>
      </c>
      <c r="I114">
        <v>0</v>
      </c>
      <c r="J114">
        <v>175</v>
      </c>
      <c r="K114">
        <v>140</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564</v>
      </c>
      <c r="AF114" t="s">
        <v>565</v>
      </c>
    </row>
    <row r="115" spans="1:32" x14ac:dyDescent="0.25">
      <c r="A115" s="3" t="s">
        <v>412</v>
      </c>
      <c r="B115" t="s">
        <v>566</v>
      </c>
      <c r="C115" t="s">
        <v>567</v>
      </c>
      <c r="D115" t="s">
        <v>568</v>
      </c>
      <c r="E115">
        <v>0</v>
      </c>
      <c r="F115">
        <v>0</v>
      </c>
      <c r="G115">
        <v>0</v>
      </c>
      <c r="H115">
        <v>0</v>
      </c>
      <c r="I115">
        <v>0</v>
      </c>
      <c r="J115">
        <v>140</v>
      </c>
      <c r="K115">
        <v>107</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2582</v>
      </c>
      <c r="AF115" t="s">
        <v>568</v>
      </c>
    </row>
    <row r="116" spans="1:32" x14ac:dyDescent="0.25">
      <c r="A116" s="3" t="s">
        <v>412</v>
      </c>
      <c r="B116" t="s">
        <v>571</v>
      </c>
      <c r="C116" t="s">
        <v>567</v>
      </c>
      <c r="D116" t="s">
        <v>568</v>
      </c>
      <c r="E116">
        <v>3</v>
      </c>
      <c r="F116">
        <v>0</v>
      </c>
      <c r="G116">
        <v>0</v>
      </c>
      <c r="H116">
        <v>0</v>
      </c>
      <c r="I116">
        <v>0</v>
      </c>
      <c r="J116">
        <v>24</v>
      </c>
      <c r="K116">
        <v>20</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1467</v>
      </c>
      <c r="AF116" t="s">
        <v>568</v>
      </c>
    </row>
    <row r="117" spans="1:32" x14ac:dyDescent="0.25">
      <c r="A117" s="3" t="s">
        <v>412</v>
      </c>
      <c r="B117" t="s">
        <v>574</v>
      </c>
      <c r="C117" t="s">
        <v>575</v>
      </c>
      <c r="D117" t="s">
        <v>576</v>
      </c>
      <c r="E117">
        <v>0</v>
      </c>
      <c r="F117">
        <v>0</v>
      </c>
      <c r="G117">
        <v>0</v>
      </c>
      <c r="H117">
        <v>0</v>
      </c>
      <c r="I117">
        <v>0</v>
      </c>
      <c r="J117">
        <v>74</v>
      </c>
      <c r="K117">
        <v>64</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450</v>
      </c>
      <c r="AE117" t="s">
        <v>2583</v>
      </c>
      <c r="AF117" t="s">
        <v>574</v>
      </c>
    </row>
    <row r="118" spans="1:32" ht="30"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2274</v>
      </c>
      <c r="AF118" t="s">
        <v>582</v>
      </c>
    </row>
    <row r="119" spans="1:32" x14ac:dyDescent="0.25">
      <c r="A119" s="3" t="s">
        <v>412</v>
      </c>
      <c r="B119" t="s">
        <v>583</v>
      </c>
      <c r="C119" t="s">
        <v>584</v>
      </c>
      <c r="D119" t="s">
        <v>583</v>
      </c>
      <c r="E119">
        <v>0</v>
      </c>
      <c r="F119">
        <v>0</v>
      </c>
      <c r="G119">
        <v>0</v>
      </c>
      <c r="H119">
        <v>0</v>
      </c>
      <c r="I119">
        <v>0</v>
      </c>
      <c r="J119">
        <v>99</v>
      </c>
      <c r="K119">
        <v>81</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2261</v>
      </c>
      <c r="AF119" t="s">
        <v>583</v>
      </c>
    </row>
    <row r="120" spans="1:32" x14ac:dyDescent="0.25">
      <c r="A120" s="3" t="s">
        <v>412</v>
      </c>
      <c r="B120" t="s">
        <v>586</v>
      </c>
      <c r="C120" t="s">
        <v>587</v>
      </c>
      <c r="D120" t="s">
        <v>587</v>
      </c>
      <c r="E120">
        <v>0</v>
      </c>
      <c r="F120">
        <v>0</v>
      </c>
      <c r="G120">
        <v>0</v>
      </c>
      <c r="H120">
        <v>0</v>
      </c>
      <c r="I120">
        <v>0</v>
      </c>
      <c r="J120">
        <v>140</v>
      </c>
      <c r="K120">
        <v>86</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588</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592</v>
      </c>
      <c r="AF121" t="s">
        <v>593</v>
      </c>
    </row>
    <row r="122" spans="1:32" x14ac:dyDescent="0.25">
      <c r="A122" s="3" t="s">
        <v>412</v>
      </c>
      <c r="B122" t="s">
        <v>594</v>
      </c>
      <c r="C122" t="s">
        <v>595</v>
      </c>
      <c r="D122" t="s">
        <v>596</v>
      </c>
      <c r="E122">
        <v>0</v>
      </c>
      <c r="F122">
        <v>0</v>
      </c>
      <c r="G122">
        <v>0</v>
      </c>
      <c r="H122">
        <v>1</v>
      </c>
      <c r="I122">
        <v>7</v>
      </c>
      <c r="J122">
        <v>85</v>
      </c>
      <c r="K122">
        <v>70</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1380</v>
      </c>
      <c r="AE122" t="s">
        <v>2192</v>
      </c>
      <c r="AF122" t="s">
        <v>594</v>
      </c>
    </row>
    <row r="123" spans="1:32" ht="60" x14ac:dyDescent="0.25">
      <c r="A123" s="3" t="s">
        <v>412</v>
      </c>
      <c r="B123" t="s">
        <v>599</v>
      </c>
      <c r="C123" t="s">
        <v>600</v>
      </c>
      <c r="D123" t="s">
        <v>601</v>
      </c>
      <c r="E123">
        <v>0</v>
      </c>
      <c r="F123">
        <v>0</v>
      </c>
      <c r="G123">
        <v>0</v>
      </c>
      <c r="H123">
        <v>0</v>
      </c>
      <c r="I123">
        <v>0</v>
      </c>
      <c r="J123">
        <v>106</v>
      </c>
      <c r="K123">
        <v>83</v>
      </c>
      <c r="L123" t="s">
        <v>36</v>
      </c>
      <c r="M123">
        <v>0</v>
      </c>
      <c r="N123">
        <v>1</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2276</v>
      </c>
      <c r="AE123" t="s">
        <v>2584</v>
      </c>
      <c r="AF123" t="s">
        <v>599</v>
      </c>
    </row>
    <row r="124" spans="1:32" ht="30" x14ac:dyDescent="0.25">
      <c r="A124" s="3" t="s">
        <v>412</v>
      </c>
      <c r="B124" t="s">
        <v>604</v>
      </c>
      <c r="C124" t="s">
        <v>605</v>
      </c>
      <c r="D124" t="s">
        <v>606</v>
      </c>
      <c r="E124">
        <v>0</v>
      </c>
      <c r="F124">
        <v>0</v>
      </c>
      <c r="G124">
        <v>0</v>
      </c>
      <c r="H124">
        <v>0</v>
      </c>
      <c r="I124">
        <v>0</v>
      </c>
      <c r="J124">
        <v>100</v>
      </c>
      <c r="K124">
        <v>33</v>
      </c>
      <c r="L124" t="s">
        <v>36</v>
      </c>
      <c r="M124">
        <v>0</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2278</v>
      </c>
      <c r="AE124" t="s">
        <v>2187</v>
      </c>
      <c r="AF124" t="s">
        <v>604</v>
      </c>
    </row>
    <row r="125" spans="1:32" x14ac:dyDescent="0.25">
      <c r="A125" s="3" t="s">
        <v>412</v>
      </c>
      <c r="B125" t="s">
        <v>608</v>
      </c>
      <c r="C125" t="s">
        <v>609</v>
      </c>
      <c r="D125" t="s">
        <v>610</v>
      </c>
      <c r="E125">
        <v>0</v>
      </c>
      <c r="F125">
        <v>0</v>
      </c>
      <c r="G125">
        <v>0</v>
      </c>
      <c r="H125">
        <v>0</v>
      </c>
      <c r="I125">
        <v>0</v>
      </c>
      <c r="J125">
        <v>100</v>
      </c>
      <c r="K125">
        <v>55</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2279</v>
      </c>
      <c r="AF125" t="s">
        <v>608</v>
      </c>
    </row>
    <row r="126" spans="1:32" x14ac:dyDescent="0.25">
      <c r="A126" s="3" t="s">
        <v>412</v>
      </c>
      <c r="B126" t="s">
        <v>613</v>
      </c>
      <c r="C126" t="s">
        <v>614</v>
      </c>
      <c r="D126" t="s">
        <v>615</v>
      </c>
      <c r="E126">
        <v>0</v>
      </c>
      <c r="F126">
        <v>0</v>
      </c>
      <c r="G126">
        <v>0</v>
      </c>
      <c r="H126">
        <v>0</v>
      </c>
      <c r="I126">
        <v>0</v>
      </c>
      <c r="J126">
        <v>100</v>
      </c>
      <c r="K126">
        <v>63</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617</v>
      </c>
      <c r="AF126" t="s">
        <v>615</v>
      </c>
    </row>
    <row r="127" spans="1:32" ht="45" x14ac:dyDescent="0.25">
      <c r="A127" s="3" t="s">
        <v>412</v>
      </c>
      <c r="B127" t="s">
        <v>618</v>
      </c>
      <c r="C127" t="s">
        <v>619</v>
      </c>
      <c r="D127" t="s">
        <v>620</v>
      </c>
      <c r="E127">
        <v>0</v>
      </c>
      <c r="F127">
        <v>0</v>
      </c>
      <c r="G127">
        <v>0</v>
      </c>
      <c r="H127">
        <v>0</v>
      </c>
      <c r="I127">
        <v>0</v>
      </c>
      <c r="J127">
        <v>172</v>
      </c>
      <c r="K127">
        <v>105</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621</v>
      </c>
      <c r="AE127" t="s">
        <v>2585</v>
      </c>
      <c r="AF127" t="s">
        <v>623</v>
      </c>
    </row>
    <row r="128" spans="1:32" x14ac:dyDescent="0.25">
      <c r="A128" s="3" t="s">
        <v>412</v>
      </c>
      <c r="B128" t="s">
        <v>624</v>
      </c>
      <c r="C128" t="s">
        <v>625</v>
      </c>
      <c r="D128" t="s">
        <v>624</v>
      </c>
      <c r="E128">
        <v>0</v>
      </c>
      <c r="F128">
        <v>0</v>
      </c>
      <c r="G128">
        <v>0</v>
      </c>
      <c r="H128">
        <v>0</v>
      </c>
      <c r="I128">
        <v>0</v>
      </c>
      <c r="J128">
        <v>101</v>
      </c>
      <c r="K128">
        <v>89</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2586</v>
      </c>
      <c r="AF128" t="s">
        <v>624</v>
      </c>
    </row>
    <row r="129" spans="1:32" ht="30" x14ac:dyDescent="0.25">
      <c r="A129" s="3" t="s">
        <v>412</v>
      </c>
      <c r="B129" t="s">
        <v>628</v>
      </c>
      <c r="C129" t="s">
        <v>629</v>
      </c>
      <c r="D129" t="s">
        <v>628</v>
      </c>
      <c r="E129">
        <v>0</v>
      </c>
      <c r="F129">
        <v>1</v>
      </c>
      <c r="G129">
        <v>0</v>
      </c>
      <c r="H129">
        <v>0</v>
      </c>
      <c r="I129">
        <v>0</v>
      </c>
      <c r="J129">
        <v>61</v>
      </c>
      <c r="K129">
        <v>42</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630</v>
      </c>
      <c r="AE129" t="s">
        <v>2281</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ht="30" x14ac:dyDescent="0.25">
      <c r="A131" s="3" t="s">
        <v>412</v>
      </c>
      <c r="B131" t="s">
        <v>633</v>
      </c>
      <c r="C131" t="s">
        <v>634</v>
      </c>
      <c r="D131" t="s">
        <v>635</v>
      </c>
      <c r="E131">
        <v>0</v>
      </c>
      <c r="F131">
        <v>0</v>
      </c>
      <c r="G131">
        <v>0</v>
      </c>
      <c r="H131">
        <v>0</v>
      </c>
      <c r="I131">
        <v>0</v>
      </c>
      <c r="J131">
        <v>190</v>
      </c>
      <c r="K131">
        <v>104</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836</v>
      </c>
      <c r="AF131" t="s">
        <v>633</v>
      </c>
    </row>
    <row r="132" spans="1:32" x14ac:dyDescent="0.25">
      <c r="A132" s="3" t="s">
        <v>638</v>
      </c>
      <c r="B132" t="s">
        <v>639</v>
      </c>
      <c r="C132" t="s">
        <v>640</v>
      </c>
      <c r="D132" t="s">
        <v>639</v>
      </c>
      <c r="E132">
        <v>0</v>
      </c>
      <c r="F132">
        <v>0</v>
      </c>
      <c r="G132">
        <v>0</v>
      </c>
      <c r="H132">
        <v>0</v>
      </c>
      <c r="I132">
        <v>0</v>
      </c>
      <c r="J132">
        <v>240</v>
      </c>
      <c r="K132">
        <v>208</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2283</v>
      </c>
      <c r="AF132" t="s">
        <v>639</v>
      </c>
    </row>
    <row r="133" spans="1:32" x14ac:dyDescent="0.25">
      <c r="A133" s="3" t="s">
        <v>638</v>
      </c>
      <c r="B133" t="s">
        <v>642</v>
      </c>
      <c r="C133" t="s">
        <v>643</v>
      </c>
      <c r="D133" t="s">
        <v>644</v>
      </c>
      <c r="E133">
        <v>0</v>
      </c>
      <c r="F133">
        <v>0</v>
      </c>
      <c r="G133">
        <v>0</v>
      </c>
      <c r="H133">
        <v>0</v>
      </c>
      <c r="I133">
        <v>0</v>
      </c>
      <c r="J133">
        <v>127</v>
      </c>
      <c r="K133">
        <v>106</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113</v>
      </c>
      <c r="AF133" t="s">
        <v>644</v>
      </c>
    </row>
    <row r="134" spans="1:32" ht="60" x14ac:dyDescent="0.25">
      <c r="A134" s="3" t="s">
        <v>638</v>
      </c>
      <c r="B134" t="s">
        <v>646</v>
      </c>
      <c r="C134" t="s">
        <v>647</v>
      </c>
      <c r="D134" t="s">
        <v>646</v>
      </c>
      <c r="E134">
        <v>0</v>
      </c>
      <c r="F134">
        <v>0</v>
      </c>
      <c r="G134">
        <v>0</v>
      </c>
      <c r="H134">
        <v>0</v>
      </c>
      <c r="I134">
        <v>0</v>
      </c>
      <c r="J134">
        <v>172</v>
      </c>
      <c r="K134">
        <v>89</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648</v>
      </c>
      <c r="AE134" t="s">
        <v>2284</v>
      </c>
      <c r="AF134" t="s">
        <v>649</v>
      </c>
    </row>
    <row r="135" spans="1:32" x14ac:dyDescent="0.25">
      <c r="A135" s="3" t="s">
        <v>638</v>
      </c>
      <c r="B135" t="s">
        <v>650</v>
      </c>
      <c r="C135" t="s">
        <v>651</v>
      </c>
      <c r="D135" t="s">
        <v>652</v>
      </c>
      <c r="E135">
        <v>0</v>
      </c>
      <c r="F135">
        <v>0</v>
      </c>
      <c r="G135">
        <v>0</v>
      </c>
      <c r="H135">
        <v>0</v>
      </c>
      <c r="I135">
        <v>0</v>
      </c>
      <c r="J135">
        <v>113</v>
      </c>
      <c r="K135">
        <v>86</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2526</v>
      </c>
      <c r="AF135" t="s">
        <v>655</v>
      </c>
    </row>
    <row r="136" spans="1:32" x14ac:dyDescent="0.25">
      <c r="A136" s="3" t="s">
        <v>638</v>
      </c>
      <c r="B136" t="s">
        <v>656</v>
      </c>
      <c r="C136" t="s">
        <v>657</v>
      </c>
      <c r="D136" t="s">
        <v>658</v>
      </c>
      <c r="E136">
        <v>0</v>
      </c>
      <c r="F136">
        <v>0</v>
      </c>
      <c r="G136">
        <v>18</v>
      </c>
      <c r="H136">
        <v>0</v>
      </c>
      <c r="I136">
        <v>0</v>
      </c>
      <c r="J136">
        <v>130</v>
      </c>
      <c r="K136">
        <v>116</v>
      </c>
      <c r="L136" t="s">
        <v>36</v>
      </c>
      <c r="M136">
        <v>0</v>
      </c>
      <c r="N136">
        <v>0</v>
      </c>
      <c r="O136">
        <v>0</v>
      </c>
      <c r="P136" t="s">
        <v>37</v>
      </c>
      <c r="Q136" t="s">
        <v>37</v>
      </c>
      <c r="R136" t="s">
        <v>37</v>
      </c>
      <c r="S136" t="s">
        <v>37</v>
      </c>
      <c r="T136" t="s">
        <v>39</v>
      </c>
      <c r="U136" t="s">
        <v>38</v>
      </c>
      <c r="V136" t="s">
        <v>38</v>
      </c>
      <c r="W136" t="s">
        <v>60</v>
      </c>
      <c r="X136" t="s">
        <v>38</v>
      </c>
      <c r="Y136" t="s">
        <v>38</v>
      </c>
      <c r="Z136" t="s">
        <v>37</v>
      </c>
      <c r="AA136">
        <v>0</v>
      </c>
      <c r="AB136">
        <v>0</v>
      </c>
      <c r="AC136" t="s">
        <v>39</v>
      </c>
      <c r="AD136" s="2" t="s">
        <v>659</v>
      </c>
      <c r="AE136" t="s">
        <v>2587</v>
      </c>
      <c r="AF136" t="s">
        <v>661</v>
      </c>
    </row>
    <row r="137" spans="1:32" ht="30" x14ac:dyDescent="0.25">
      <c r="A137" s="3" t="s">
        <v>662</v>
      </c>
      <c r="B137" t="s">
        <v>663</v>
      </c>
      <c r="C137" t="s">
        <v>664</v>
      </c>
      <c r="D137" t="s">
        <v>663</v>
      </c>
      <c r="E137">
        <v>0</v>
      </c>
      <c r="F137">
        <v>0</v>
      </c>
      <c r="G137">
        <v>0</v>
      </c>
      <c r="H137">
        <v>0</v>
      </c>
      <c r="I137">
        <v>0</v>
      </c>
      <c r="J137">
        <v>119</v>
      </c>
      <c r="K137">
        <v>105</v>
      </c>
      <c r="L137" t="s">
        <v>36</v>
      </c>
      <c r="M137">
        <v>0</v>
      </c>
      <c r="N137">
        <v>0</v>
      </c>
      <c r="O137">
        <v>0</v>
      </c>
      <c r="P137" t="s">
        <v>37</v>
      </c>
      <c r="Q137" t="s">
        <v>37</v>
      </c>
      <c r="R137" t="s">
        <v>37</v>
      </c>
      <c r="S137" t="s">
        <v>37</v>
      </c>
      <c r="T137" t="s">
        <v>60</v>
      </c>
      <c r="U137" t="s">
        <v>38</v>
      </c>
      <c r="V137" t="s">
        <v>38</v>
      </c>
      <c r="W137" t="s">
        <v>38</v>
      </c>
      <c r="X137" t="s">
        <v>38</v>
      </c>
      <c r="Y137" t="s">
        <v>38</v>
      </c>
      <c r="Z137" t="s">
        <v>37</v>
      </c>
      <c r="AA137">
        <v>0</v>
      </c>
      <c r="AB137">
        <v>0</v>
      </c>
      <c r="AC137" t="s">
        <v>39</v>
      </c>
      <c r="AD137" s="2" t="s">
        <v>2287</v>
      </c>
      <c r="AE137" t="s">
        <v>2588</v>
      </c>
      <c r="AF137" t="s">
        <v>663</v>
      </c>
    </row>
    <row r="138" spans="1:32" ht="30" x14ac:dyDescent="0.25">
      <c r="A138" s="3" t="s">
        <v>662</v>
      </c>
      <c r="B138" t="s">
        <v>666</v>
      </c>
      <c r="C138" t="s">
        <v>667</v>
      </c>
      <c r="D138" t="s">
        <v>668</v>
      </c>
      <c r="E138">
        <v>0</v>
      </c>
      <c r="F138">
        <v>0</v>
      </c>
      <c r="G138">
        <v>0</v>
      </c>
      <c r="H138">
        <v>0</v>
      </c>
      <c r="I138">
        <v>0</v>
      </c>
      <c r="J138">
        <v>72</v>
      </c>
      <c r="K138">
        <v>62</v>
      </c>
      <c r="L138" t="s">
        <v>36</v>
      </c>
      <c r="M138">
        <v>1</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2242</v>
      </c>
      <c r="AF138" t="s">
        <v>666</v>
      </c>
    </row>
    <row r="139" spans="1:32" x14ac:dyDescent="0.25">
      <c r="A139" s="3" t="s">
        <v>662</v>
      </c>
      <c r="B139" t="s">
        <v>671</v>
      </c>
      <c r="C139" t="s">
        <v>672</v>
      </c>
      <c r="D139" t="s">
        <v>671</v>
      </c>
      <c r="E139">
        <v>0</v>
      </c>
      <c r="F139">
        <v>0</v>
      </c>
      <c r="G139">
        <v>0</v>
      </c>
      <c r="H139">
        <v>0</v>
      </c>
      <c r="I139">
        <v>0</v>
      </c>
      <c r="J139">
        <v>58</v>
      </c>
      <c r="K139">
        <v>48</v>
      </c>
      <c r="L139" t="s">
        <v>36</v>
      </c>
      <c r="M139">
        <v>0</v>
      </c>
      <c r="N139">
        <v>0</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2427</v>
      </c>
      <c r="AF139" t="s">
        <v>671</v>
      </c>
    </row>
    <row r="140" spans="1:32" x14ac:dyDescent="0.25">
      <c r="A140" s="3" t="s">
        <v>662</v>
      </c>
      <c r="B140" t="s">
        <v>674</v>
      </c>
      <c r="C140" t="s">
        <v>675</v>
      </c>
      <c r="D140" t="s">
        <v>676</v>
      </c>
      <c r="E140">
        <v>0</v>
      </c>
      <c r="F140">
        <v>0</v>
      </c>
      <c r="G140">
        <v>0</v>
      </c>
      <c r="H140">
        <v>1</v>
      </c>
      <c r="I140">
        <v>0</v>
      </c>
      <c r="J140">
        <v>103</v>
      </c>
      <c r="K140">
        <v>89</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677</v>
      </c>
      <c r="AF140" t="s">
        <v>674</v>
      </c>
    </row>
    <row r="141" spans="1:32" ht="30" x14ac:dyDescent="0.25">
      <c r="A141" s="3" t="s">
        <v>662</v>
      </c>
      <c r="B141" t="s">
        <v>678</v>
      </c>
      <c r="C141" t="s">
        <v>679</v>
      </c>
      <c r="D141" t="s">
        <v>680</v>
      </c>
      <c r="E141">
        <v>4</v>
      </c>
      <c r="F141">
        <v>0</v>
      </c>
      <c r="G141">
        <v>0</v>
      </c>
      <c r="H141">
        <v>0</v>
      </c>
      <c r="I141">
        <v>0</v>
      </c>
      <c r="J141">
        <v>89</v>
      </c>
      <c r="K141">
        <v>81</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2589</v>
      </c>
      <c r="AF141" t="s">
        <v>683</v>
      </c>
    </row>
    <row r="142" spans="1:32" ht="75" x14ac:dyDescent="0.25">
      <c r="A142" s="3" t="s">
        <v>662</v>
      </c>
      <c r="B142" t="s">
        <v>684</v>
      </c>
      <c r="C142" t="s">
        <v>685</v>
      </c>
      <c r="D142" t="s">
        <v>686</v>
      </c>
      <c r="E142">
        <v>0</v>
      </c>
      <c r="F142">
        <v>0</v>
      </c>
      <c r="G142">
        <v>0</v>
      </c>
      <c r="H142">
        <v>1</v>
      </c>
      <c r="I142">
        <v>0</v>
      </c>
      <c r="J142">
        <v>108</v>
      </c>
      <c r="K142">
        <v>62</v>
      </c>
      <c r="L142" t="s">
        <v>36</v>
      </c>
      <c r="M142">
        <v>0</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2590</v>
      </c>
      <c r="AE142" t="s">
        <v>2440</v>
      </c>
      <c r="AF142" t="s">
        <v>689</v>
      </c>
    </row>
    <row r="143" spans="1:32" ht="30" x14ac:dyDescent="0.25">
      <c r="A143" s="3" t="s">
        <v>662</v>
      </c>
      <c r="B143" t="s">
        <v>690</v>
      </c>
      <c r="C143" t="s">
        <v>691</v>
      </c>
      <c r="D143" t="s">
        <v>690</v>
      </c>
      <c r="E143">
        <v>0</v>
      </c>
      <c r="F143">
        <v>0</v>
      </c>
      <c r="G143">
        <v>0</v>
      </c>
      <c r="H143">
        <v>0</v>
      </c>
      <c r="I143">
        <v>0</v>
      </c>
      <c r="J143">
        <v>122</v>
      </c>
      <c r="K143">
        <v>87</v>
      </c>
      <c r="L143" t="s">
        <v>36</v>
      </c>
      <c r="M143">
        <v>0</v>
      </c>
      <c r="N143">
        <v>1</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692</v>
      </c>
      <c r="AE143" t="s">
        <v>2291</v>
      </c>
      <c r="AF143" t="s">
        <v>690</v>
      </c>
    </row>
    <row r="144" spans="1:32" x14ac:dyDescent="0.25">
      <c r="A144" s="3" t="s">
        <v>693</v>
      </c>
      <c r="B144" t="s">
        <v>694</v>
      </c>
      <c r="C144" t="s">
        <v>695</v>
      </c>
      <c r="D144" t="s">
        <v>696</v>
      </c>
      <c r="E144">
        <v>0</v>
      </c>
      <c r="F144">
        <v>0</v>
      </c>
      <c r="G144">
        <v>0</v>
      </c>
      <c r="H144">
        <v>0</v>
      </c>
      <c r="I144">
        <v>0</v>
      </c>
      <c r="J144">
        <v>105</v>
      </c>
      <c r="K144">
        <v>75</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2292</v>
      </c>
      <c r="AF144" t="s">
        <v>699</v>
      </c>
    </row>
    <row r="145" spans="1:32" x14ac:dyDescent="0.25">
      <c r="A145" s="3" t="s">
        <v>693</v>
      </c>
      <c r="B145" t="s">
        <v>700</v>
      </c>
      <c r="C145" t="s">
        <v>701</v>
      </c>
      <c r="D145" t="s">
        <v>700</v>
      </c>
      <c r="E145">
        <v>0</v>
      </c>
      <c r="F145">
        <v>0</v>
      </c>
      <c r="G145">
        <v>0</v>
      </c>
      <c r="H145">
        <v>1</v>
      </c>
      <c r="I145">
        <v>0</v>
      </c>
      <c r="J145">
        <v>85</v>
      </c>
      <c r="K145">
        <v>60</v>
      </c>
      <c r="L145" t="s">
        <v>36</v>
      </c>
      <c r="M145">
        <v>0</v>
      </c>
      <c r="N145">
        <v>0</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2591</v>
      </c>
      <c r="AF145" t="s">
        <v>700</v>
      </c>
    </row>
    <row r="146" spans="1:32" ht="60" x14ac:dyDescent="0.25">
      <c r="A146" s="3" t="s">
        <v>693</v>
      </c>
      <c r="B146" t="s">
        <v>703</v>
      </c>
      <c r="C146" t="s">
        <v>704</v>
      </c>
      <c r="D146" t="s">
        <v>703</v>
      </c>
      <c r="E146">
        <v>0</v>
      </c>
      <c r="F146">
        <v>0</v>
      </c>
      <c r="G146">
        <v>144</v>
      </c>
      <c r="H146">
        <v>0</v>
      </c>
      <c r="I146">
        <v>0</v>
      </c>
      <c r="J146">
        <v>215</v>
      </c>
      <c r="K146">
        <v>144</v>
      </c>
      <c r="L146" t="s">
        <v>36</v>
      </c>
      <c r="M146">
        <v>0</v>
      </c>
      <c r="N146">
        <v>0</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2293</v>
      </c>
      <c r="AE146" t="s">
        <v>2294</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2592</v>
      </c>
      <c r="AF147" t="s">
        <v>706</v>
      </c>
    </row>
    <row r="148" spans="1:32" ht="30" x14ac:dyDescent="0.25">
      <c r="A148" s="3" t="s">
        <v>693</v>
      </c>
      <c r="B148" t="s">
        <v>710</v>
      </c>
      <c r="C148" t="s">
        <v>43</v>
      </c>
      <c r="D148" t="s">
        <v>710</v>
      </c>
      <c r="E148">
        <v>0</v>
      </c>
      <c r="F148">
        <v>0</v>
      </c>
      <c r="G148">
        <v>0</v>
      </c>
      <c r="H148">
        <v>0</v>
      </c>
      <c r="I148">
        <v>0</v>
      </c>
      <c r="J148">
        <v>180</v>
      </c>
      <c r="K148">
        <v>117</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2593</v>
      </c>
      <c r="AF148" t="s">
        <v>710</v>
      </c>
    </row>
    <row r="149" spans="1:32" x14ac:dyDescent="0.25">
      <c r="A149" s="3" t="s">
        <v>693</v>
      </c>
      <c r="B149" t="s">
        <v>713</v>
      </c>
      <c r="C149" t="s">
        <v>296</v>
      </c>
      <c r="D149" t="s">
        <v>714</v>
      </c>
      <c r="E149">
        <v>0</v>
      </c>
      <c r="F149">
        <v>0</v>
      </c>
      <c r="G149">
        <v>0</v>
      </c>
      <c r="H149">
        <v>0</v>
      </c>
      <c r="I149">
        <v>0</v>
      </c>
      <c r="J149">
        <v>71</v>
      </c>
      <c r="K149">
        <v>59</v>
      </c>
      <c r="L149" t="s">
        <v>36</v>
      </c>
      <c r="M149">
        <v>0</v>
      </c>
      <c r="N149">
        <v>0</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2594</v>
      </c>
      <c r="AF149" t="s">
        <v>713</v>
      </c>
    </row>
    <row r="150" spans="1:32" ht="30" x14ac:dyDescent="0.25">
      <c r="A150" s="3" t="s">
        <v>693</v>
      </c>
      <c r="B150" t="s">
        <v>717</v>
      </c>
      <c r="C150" t="s">
        <v>296</v>
      </c>
      <c r="D150" t="s">
        <v>718</v>
      </c>
      <c r="E150">
        <v>0</v>
      </c>
      <c r="F150">
        <v>0</v>
      </c>
      <c r="G150">
        <v>0</v>
      </c>
      <c r="H150">
        <v>0</v>
      </c>
      <c r="I150">
        <v>0</v>
      </c>
      <c r="J150">
        <v>135</v>
      </c>
      <c r="K150">
        <v>115</v>
      </c>
      <c r="L150" t="s">
        <v>36</v>
      </c>
      <c r="M150">
        <v>0</v>
      </c>
      <c r="N150">
        <v>0</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2296</v>
      </c>
      <c r="AE150" t="s">
        <v>2539</v>
      </c>
      <c r="AF150" t="s">
        <v>717</v>
      </c>
    </row>
    <row r="151" spans="1:32" x14ac:dyDescent="0.25">
      <c r="A151" s="3" t="s">
        <v>693</v>
      </c>
      <c r="B151" t="s">
        <v>721</v>
      </c>
      <c r="C151" t="s">
        <v>722</v>
      </c>
      <c r="D151" t="s">
        <v>723</v>
      </c>
      <c r="E151">
        <v>0</v>
      </c>
      <c r="F151">
        <v>0</v>
      </c>
      <c r="G151">
        <v>0</v>
      </c>
      <c r="H151">
        <v>0</v>
      </c>
      <c r="I151">
        <v>0</v>
      </c>
      <c r="J151">
        <v>94</v>
      </c>
      <c r="K151">
        <v>72</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2298</v>
      </c>
      <c r="AF151" t="s">
        <v>721</v>
      </c>
    </row>
    <row r="152" spans="1:32" ht="75" x14ac:dyDescent="0.25">
      <c r="A152" s="3" t="s">
        <v>693</v>
      </c>
      <c r="B152" t="s">
        <v>726</v>
      </c>
      <c r="C152" t="s">
        <v>123</v>
      </c>
      <c r="D152" t="s">
        <v>726</v>
      </c>
      <c r="E152">
        <v>2</v>
      </c>
      <c r="F152">
        <v>3</v>
      </c>
      <c r="G152">
        <v>3</v>
      </c>
      <c r="H152">
        <v>22</v>
      </c>
      <c r="I152">
        <v>22</v>
      </c>
      <c r="J152">
        <v>144</v>
      </c>
      <c r="K152">
        <v>108</v>
      </c>
      <c r="L152" t="s">
        <v>36</v>
      </c>
      <c r="M152">
        <v>5</v>
      </c>
      <c r="N152">
        <v>5</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728</v>
      </c>
      <c r="AF152" t="s">
        <v>726</v>
      </c>
    </row>
    <row r="153" spans="1:32" ht="30"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3825</v>
      </c>
      <c r="AE153" t="s">
        <v>2595</v>
      </c>
      <c r="AF153" t="s">
        <v>733</v>
      </c>
    </row>
    <row r="154" spans="1:32" x14ac:dyDescent="0.25">
      <c r="A154" s="3" t="s">
        <v>729</v>
      </c>
      <c r="B154" t="s">
        <v>734</v>
      </c>
      <c r="C154" t="s">
        <v>735</v>
      </c>
      <c r="D154" t="s">
        <v>736</v>
      </c>
      <c r="E154">
        <v>1</v>
      </c>
      <c r="F154">
        <v>0</v>
      </c>
      <c r="G154">
        <v>1</v>
      </c>
      <c r="H154">
        <v>0</v>
      </c>
      <c r="I154">
        <v>0</v>
      </c>
      <c r="J154">
        <v>120</v>
      </c>
      <c r="K154">
        <v>83</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2596</v>
      </c>
      <c r="AF154" t="s">
        <v>739</v>
      </c>
    </row>
    <row r="155" spans="1:32" ht="30" x14ac:dyDescent="0.25">
      <c r="A155" s="3" t="s">
        <v>729</v>
      </c>
      <c r="B155" t="s">
        <v>740</v>
      </c>
      <c r="C155" t="s">
        <v>741</v>
      </c>
      <c r="D155" t="s">
        <v>742</v>
      </c>
      <c r="E155">
        <v>0</v>
      </c>
      <c r="F155">
        <v>0</v>
      </c>
      <c r="G155">
        <v>0</v>
      </c>
      <c r="H155">
        <v>0</v>
      </c>
      <c r="I155">
        <v>0</v>
      </c>
      <c r="J155">
        <v>151</v>
      </c>
      <c r="K155">
        <v>100</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2597</v>
      </c>
      <c r="AF155" t="s">
        <v>740</v>
      </c>
    </row>
    <row r="156" spans="1:32" ht="30" x14ac:dyDescent="0.25">
      <c r="A156" s="3" t="s">
        <v>729</v>
      </c>
      <c r="B156" t="s">
        <v>744</v>
      </c>
      <c r="C156" t="s">
        <v>745</v>
      </c>
      <c r="D156" t="s">
        <v>744</v>
      </c>
      <c r="E156">
        <v>0</v>
      </c>
      <c r="F156">
        <v>0</v>
      </c>
      <c r="G156">
        <v>0</v>
      </c>
      <c r="H156">
        <v>0</v>
      </c>
      <c r="I156">
        <v>0</v>
      </c>
      <c r="J156">
        <v>154</v>
      </c>
      <c r="K156">
        <v>105</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2598</v>
      </c>
      <c r="AF156" t="s">
        <v>744</v>
      </c>
    </row>
    <row r="157" spans="1:32" ht="45"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2599</v>
      </c>
      <c r="AF157" t="s">
        <v>744</v>
      </c>
    </row>
    <row r="158" spans="1:32" ht="285" x14ac:dyDescent="0.25">
      <c r="A158" s="3" t="s">
        <v>729</v>
      </c>
      <c r="B158" t="s">
        <v>749</v>
      </c>
      <c r="C158" t="s">
        <v>750</v>
      </c>
      <c r="D158" t="s">
        <v>751</v>
      </c>
      <c r="E158">
        <v>1</v>
      </c>
      <c r="F158">
        <v>0</v>
      </c>
      <c r="G158">
        <v>0</v>
      </c>
      <c r="H158">
        <v>1</v>
      </c>
      <c r="I158">
        <v>0</v>
      </c>
      <c r="J158">
        <v>88</v>
      </c>
      <c r="K158">
        <v>64</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2600</v>
      </c>
      <c r="AE158" t="s">
        <v>2182</v>
      </c>
      <c r="AF158" t="s">
        <v>749</v>
      </c>
    </row>
    <row r="159" spans="1:32" ht="165" x14ac:dyDescent="0.25">
      <c r="A159" s="3" t="s">
        <v>729</v>
      </c>
      <c r="B159" t="s">
        <v>754</v>
      </c>
      <c r="C159" t="s">
        <v>750</v>
      </c>
      <c r="D159" t="s">
        <v>751</v>
      </c>
      <c r="E159">
        <v>0</v>
      </c>
      <c r="F159">
        <v>0</v>
      </c>
      <c r="G159">
        <v>0</v>
      </c>
      <c r="H159">
        <v>0</v>
      </c>
      <c r="I159">
        <v>0</v>
      </c>
      <c r="J159">
        <v>24</v>
      </c>
      <c r="K159">
        <v>9</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2601</v>
      </c>
      <c r="AE159" t="s">
        <v>2602</v>
      </c>
      <c r="AF159" t="s">
        <v>749</v>
      </c>
    </row>
    <row r="160" spans="1:32" x14ac:dyDescent="0.25">
      <c r="A160" s="3" t="s">
        <v>729</v>
      </c>
      <c r="B160" t="s">
        <v>757</v>
      </c>
      <c r="C160" t="s">
        <v>735</v>
      </c>
      <c r="D160" t="s">
        <v>736</v>
      </c>
      <c r="E160">
        <v>1</v>
      </c>
      <c r="F160">
        <v>0</v>
      </c>
      <c r="G160">
        <v>1</v>
      </c>
      <c r="H160">
        <v>0</v>
      </c>
      <c r="I160">
        <v>20</v>
      </c>
      <c r="J160">
        <v>120</v>
      </c>
      <c r="K160">
        <v>83</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2483</v>
      </c>
      <c r="AF160" t="s">
        <v>739</v>
      </c>
    </row>
    <row r="161" spans="1:32" x14ac:dyDescent="0.25">
      <c r="A161" s="3" t="s">
        <v>729</v>
      </c>
      <c r="B161" t="s">
        <v>758</v>
      </c>
      <c r="C161" t="s">
        <v>759</v>
      </c>
      <c r="D161" t="s">
        <v>758</v>
      </c>
      <c r="E161">
        <v>0</v>
      </c>
      <c r="F161">
        <v>0</v>
      </c>
      <c r="G161">
        <v>0</v>
      </c>
      <c r="H161">
        <v>0</v>
      </c>
      <c r="I161">
        <v>0</v>
      </c>
      <c r="J161">
        <v>100</v>
      </c>
      <c r="K161">
        <v>71</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2304</v>
      </c>
      <c r="AF161" t="s">
        <v>758</v>
      </c>
    </row>
    <row r="162" spans="1:32" x14ac:dyDescent="0.25">
      <c r="A162" s="3" t="s">
        <v>729</v>
      </c>
      <c r="B162" t="s">
        <v>760</v>
      </c>
      <c r="C162" t="s">
        <v>761</v>
      </c>
      <c r="D162" t="s">
        <v>760</v>
      </c>
      <c r="E162">
        <v>0</v>
      </c>
      <c r="F162">
        <v>0</v>
      </c>
      <c r="G162">
        <v>0</v>
      </c>
      <c r="H162">
        <v>0</v>
      </c>
      <c r="I162">
        <v>1</v>
      </c>
      <c r="J162">
        <v>179</v>
      </c>
      <c r="K162">
        <v>97</v>
      </c>
      <c r="L162" t="s">
        <v>36</v>
      </c>
      <c r="M162">
        <v>1</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2603</v>
      </c>
      <c r="AF162" t="s">
        <v>764</v>
      </c>
    </row>
    <row r="163" spans="1:32" x14ac:dyDescent="0.25">
      <c r="A163" s="3" t="s">
        <v>729</v>
      </c>
      <c r="B163" t="s">
        <v>765</v>
      </c>
      <c r="C163" t="s">
        <v>761</v>
      </c>
      <c r="D163" t="s">
        <v>760</v>
      </c>
      <c r="E163">
        <v>0</v>
      </c>
      <c r="F163">
        <v>0</v>
      </c>
      <c r="G163">
        <v>0</v>
      </c>
      <c r="H163">
        <v>0</v>
      </c>
      <c r="I163">
        <v>0</v>
      </c>
      <c r="J163">
        <v>49</v>
      </c>
      <c r="K163">
        <v>18</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2604</v>
      </c>
      <c r="AF163" t="s">
        <v>764</v>
      </c>
    </row>
    <row r="164" spans="1:32" ht="45" x14ac:dyDescent="0.25">
      <c r="A164" s="3" t="s">
        <v>729</v>
      </c>
      <c r="B164" t="s">
        <v>768</v>
      </c>
      <c r="C164" t="s">
        <v>769</v>
      </c>
      <c r="D164" t="s">
        <v>770</v>
      </c>
      <c r="E164">
        <v>0</v>
      </c>
      <c r="F164">
        <v>0</v>
      </c>
      <c r="G164">
        <v>0</v>
      </c>
      <c r="H164">
        <v>0</v>
      </c>
      <c r="I164">
        <v>6</v>
      </c>
      <c r="J164">
        <v>78</v>
      </c>
      <c r="K164">
        <v>52</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2605</v>
      </c>
      <c r="AF164" t="s">
        <v>770</v>
      </c>
    </row>
    <row r="165" spans="1:32" ht="30" x14ac:dyDescent="0.25">
      <c r="A165" s="3" t="s">
        <v>729</v>
      </c>
      <c r="B165" t="s">
        <v>773</v>
      </c>
      <c r="C165" t="s">
        <v>774</v>
      </c>
      <c r="D165" t="s">
        <v>775</v>
      </c>
      <c r="E165">
        <v>0</v>
      </c>
      <c r="F165">
        <v>0</v>
      </c>
      <c r="G165">
        <v>0</v>
      </c>
      <c r="H165">
        <v>0</v>
      </c>
      <c r="I165">
        <v>0</v>
      </c>
      <c r="J165">
        <v>176</v>
      </c>
      <c r="K165">
        <v>130</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776</v>
      </c>
      <c r="AE165" t="s">
        <v>2606</v>
      </c>
      <c r="AF165" t="s">
        <v>778</v>
      </c>
    </row>
    <row r="166" spans="1:32" x14ac:dyDescent="0.25">
      <c r="A166" s="3" t="s">
        <v>729</v>
      </c>
      <c r="B166" t="s">
        <v>779</v>
      </c>
      <c r="C166" t="s">
        <v>780</v>
      </c>
      <c r="D166" t="s">
        <v>781</v>
      </c>
      <c r="E166">
        <v>0</v>
      </c>
      <c r="F166">
        <v>0</v>
      </c>
      <c r="G166">
        <v>0</v>
      </c>
      <c r="H166">
        <v>0</v>
      </c>
      <c r="I166">
        <v>0</v>
      </c>
      <c r="J166">
        <v>150</v>
      </c>
      <c r="K166">
        <v>118</v>
      </c>
      <c r="L166" t="s">
        <v>36</v>
      </c>
      <c r="M166">
        <v>0</v>
      </c>
      <c r="N166">
        <v>0</v>
      </c>
      <c r="O166">
        <v>0</v>
      </c>
      <c r="P166" t="s">
        <v>37</v>
      </c>
      <c r="Q166" t="s">
        <v>37</v>
      </c>
      <c r="R166" t="s">
        <v>36</v>
      </c>
      <c r="S166" t="s">
        <v>37</v>
      </c>
      <c r="T166" t="s">
        <v>60</v>
      </c>
      <c r="U166" t="s">
        <v>60</v>
      </c>
      <c r="V166" t="s">
        <v>38</v>
      </c>
      <c r="W166" t="s">
        <v>38</v>
      </c>
      <c r="X166" t="s">
        <v>38</v>
      </c>
      <c r="Y166" t="s">
        <v>38</v>
      </c>
      <c r="Z166" t="s">
        <v>37</v>
      </c>
      <c r="AA166">
        <v>0</v>
      </c>
      <c r="AB166">
        <v>0</v>
      </c>
      <c r="AC166" t="s">
        <v>39</v>
      </c>
      <c r="AD166" s="2" t="s">
        <v>216</v>
      </c>
      <c r="AE166" t="s">
        <v>2607</v>
      </c>
      <c r="AF166" t="s">
        <v>779</v>
      </c>
    </row>
    <row r="167" spans="1:32" ht="75" x14ac:dyDescent="0.25">
      <c r="A167" s="3" t="s">
        <v>729</v>
      </c>
      <c r="B167" t="s">
        <v>782</v>
      </c>
      <c r="C167" t="s">
        <v>783</v>
      </c>
      <c r="D167" t="s">
        <v>782</v>
      </c>
      <c r="E167">
        <v>0</v>
      </c>
      <c r="F167">
        <v>0</v>
      </c>
      <c r="G167">
        <v>0</v>
      </c>
      <c r="H167">
        <v>0</v>
      </c>
      <c r="I167">
        <v>0</v>
      </c>
      <c r="J167">
        <v>99</v>
      </c>
      <c r="K167">
        <v>80</v>
      </c>
      <c r="L167" t="s">
        <v>36</v>
      </c>
      <c r="M167">
        <v>0</v>
      </c>
      <c r="N167">
        <v>0</v>
      </c>
      <c r="O167">
        <v>0</v>
      </c>
      <c r="P167" t="s">
        <v>37</v>
      </c>
      <c r="Q167" t="s">
        <v>37</v>
      </c>
      <c r="R167" t="s">
        <v>36</v>
      </c>
      <c r="S167" t="s">
        <v>37</v>
      </c>
      <c r="T167" t="s">
        <v>38</v>
      </c>
      <c r="U167" t="s">
        <v>38</v>
      </c>
      <c r="V167" t="s">
        <v>38</v>
      </c>
      <c r="W167" t="s">
        <v>38</v>
      </c>
      <c r="X167" t="s">
        <v>38</v>
      </c>
      <c r="Y167" t="s">
        <v>38</v>
      </c>
      <c r="Z167" t="s">
        <v>37</v>
      </c>
      <c r="AA167">
        <v>0</v>
      </c>
      <c r="AB167">
        <v>0</v>
      </c>
      <c r="AC167" t="s">
        <v>39</v>
      </c>
      <c r="AD167" s="2" t="s">
        <v>2608</v>
      </c>
      <c r="AE167" t="s">
        <v>2609</v>
      </c>
      <c r="AF167" t="s">
        <v>785</v>
      </c>
    </row>
    <row r="168" spans="1:32" ht="75" x14ac:dyDescent="0.25">
      <c r="A168" s="3" t="s">
        <v>729</v>
      </c>
      <c r="B168" t="s">
        <v>786</v>
      </c>
      <c r="C168" t="s">
        <v>787</v>
      </c>
      <c r="D168" t="s">
        <v>788</v>
      </c>
      <c r="E168">
        <v>0</v>
      </c>
      <c r="F168">
        <v>0</v>
      </c>
      <c r="G168">
        <v>0</v>
      </c>
      <c r="H168">
        <v>38</v>
      </c>
      <c r="I168">
        <v>29</v>
      </c>
      <c r="J168">
        <v>196</v>
      </c>
      <c r="K168">
        <v>63</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2310</v>
      </c>
      <c r="AE168" t="s">
        <v>2311</v>
      </c>
      <c r="AF168" t="s">
        <v>791</v>
      </c>
    </row>
    <row r="169" spans="1:32" x14ac:dyDescent="0.25">
      <c r="A169" s="3" t="s">
        <v>729</v>
      </c>
      <c r="B169" t="s">
        <v>792</v>
      </c>
      <c r="C169" t="s">
        <v>793</v>
      </c>
      <c r="D169" t="s">
        <v>794</v>
      </c>
      <c r="E169">
        <v>0</v>
      </c>
      <c r="F169">
        <v>0</v>
      </c>
      <c r="G169">
        <v>0</v>
      </c>
      <c r="H169">
        <v>1</v>
      </c>
      <c r="I169">
        <v>0</v>
      </c>
      <c r="J169">
        <v>91</v>
      </c>
      <c r="K169">
        <v>67</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2610</v>
      </c>
      <c r="AF169" t="s">
        <v>792</v>
      </c>
    </row>
    <row r="170" spans="1:32" ht="75" x14ac:dyDescent="0.25">
      <c r="A170" s="3" t="s">
        <v>729</v>
      </c>
      <c r="B170" t="s">
        <v>796</v>
      </c>
      <c r="C170" t="s">
        <v>797</v>
      </c>
      <c r="D170" t="s">
        <v>796</v>
      </c>
      <c r="E170">
        <v>0</v>
      </c>
      <c r="F170">
        <v>0</v>
      </c>
      <c r="G170">
        <v>0</v>
      </c>
      <c r="H170">
        <v>0</v>
      </c>
      <c r="I170">
        <v>0</v>
      </c>
      <c r="J170">
        <v>87</v>
      </c>
      <c r="K170">
        <v>47</v>
      </c>
      <c r="L170" t="s">
        <v>36</v>
      </c>
      <c r="M170">
        <v>0</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2313</v>
      </c>
      <c r="AE170" t="s">
        <v>2314</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803</v>
      </c>
      <c r="AF171" t="s">
        <v>804</v>
      </c>
    </row>
    <row r="172" spans="1:32" ht="60" x14ac:dyDescent="0.25">
      <c r="A172" s="3" t="s">
        <v>729</v>
      </c>
      <c r="B172" t="s">
        <v>805</v>
      </c>
      <c r="C172" t="s">
        <v>806</v>
      </c>
      <c r="D172" t="s">
        <v>807</v>
      </c>
      <c r="E172">
        <v>16</v>
      </c>
      <c r="F172">
        <v>0</v>
      </c>
      <c r="G172">
        <v>0</v>
      </c>
      <c r="H172">
        <v>0</v>
      </c>
      <c r="I172">
        <v>7</v>
      </c>
      <c r="J172">
        <v>127</v>
      </c>
      <c r="K172">
        <v>82</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2611</v>
      </c>
      <c r="AE172" t="s">
        <v>2612</v>
      </c>
      <c r="AF172" t="s">
        <v>809</v>
      </c>
    </row>
    <row r="173" spans="1:32" x14ac:dyDescent="0.25">
      <c r="A173" s="3" t="s">
        <v>729</v>
      </c>
      <c r="B173" t="s">
        <v>810</v>
      </c>
      <c r="C173" t="s">
        <v>811</v>
      </c>
      <c r="D173" t="s">
        <v>810</v>
      </c>
      <c r="E173">
        <v>18</v>
      </c>
      <c r="F173">
        <v>0</v>
      </c>
      <c r="G173">
        <v>0</v>
      </c>
      <c r="H173">
        <v>0</v>
      </c>
      <c r="I173">
        <v>24</v>
      </c>
      <c r="J173">
        <v>205</v>
      </c>
      <c r="K173">
        <v>121</v>
      </c>
      <c r="L173" t="s">
        <v>36</v>
      </c>
      <c r="M173">
        <v>59</v>
      </c>
      <c r="N173">
        <v>0</v>
      </c>
      <c r="O173">
        <v>0</v>
      </c>
      <c r="P173" t="s">
        <v>37</v>
      </c>
      <c r="Q173" t="s">
        <v>37</v>
      </c>
      <c r="R173" t="s">
        <v>37</v>
      </c>
      <c r="S173" t="s">
        <v>37</v>
      </c>
      <c r="T173" t="s">
        <v>60</v>
      </c>
      <c r="U173" t="s">
        <v>60</v>
      </c>
      <c r="V173" t="s">
        <v>60</v>
      </c>
      <c r="W173" t="s">
        <v>60</v>
      </c>
      <c r="X173" t="s">
        <v>38</v>
      </c>
      <c r="Y173" t="s">
        <v>60</v>
      </c>
      <c r="Z173" t="s">
        <v>37</v>
      </c>
      <c r="AA173">
        <v>0</v>
      </c>
      <c r="AB173">
        <v>0</v>
      </c>
      <c r="AC173" t="s">
        <v>39</v>
      </c>
      <c r="AD173" s="2" t="s">
        <v>812</v>
      </c>
      <c r="AE173" t="s">
        <v>2613</v>
      </c>
      <c r="AF173" t="s">
        <v>810</v>
      </c>
    </row>
    <row r="174" spans="1:32" ht="45" x14ac:dyDescent="0.25">
      <c r="A174" s="3" t="s">
        <v>729</v>
      </c>
      <c r="B174" t="s">
        <v>813</v>
      </c>
      <c r="C174" t="s">
        <v>814</v>
      </c>
      <c r="D174" t="s">
        <v>815</v>
      </c>
      <c r="E174">
        <v>0</v>
      </c>
      <c r="F174">
        <v>5</v>
      </c>
      <c r="G174">
        <v>0</v>
      </c>
      <c r="H174">
        <v>0</v>
      </c>
      <c r="I174">
        <v>5</v>
      </c>
      <c r="J174">
        <v>108</v>
      </c>
      <c r="K174">
        <v>78</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2318</v>
      </c>
      <c r="AE174" t="s">
        <v>2614</v>
      </c>
      <c r="AF174" t="s">
        <v>817</v>
      </c>
    </row>
    <row r="175" spans="1:32" ht="30" x14ac:dyDescent="0.25">
      <c r="A175" s="3" t="s">
        <v>729</v>
      </c>
      <c r="B175" t="s">
        <v>818</v>
      </c>
      <c r="C175" t="s">
        <v>819</v>
      </c>
      <c r="D175" t="s">
        <v>818</v>
      </c>
      <c r="E175">
        <v>11</v>
      </c>
      <c r="F175">
        <v>0</v>
      </c>
      <c r="G175">
        <v>0</v>
      </c>
      <c r="H175">
        <v>0</v>
      </c>
      <c r="I175">
        <v>0</v>
      </c>
      <c r="J175">
        <v>103</v>
      </c>
      <c r="K175">
        <v>57</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820</v>
      </c>
      <c r="AE175" t="s">
        <v>2578</v>
      </c>
      <c r="AF175" t="s">
        <v>818</v>
      </c>
    </row>
    <row r="176" spans="1:32" x14ac:dyDescent="0.25">
      <c r="A176" s="3" t="s">
        <v>729</v>
      </c>
      <c r="B176" t="s">
        <v>822</v>
      </c>
      <c r="C176" t="s">
        <v>823</v>
      </c>
      <c r="D176" t="s">
        <v>822</v>
      </c>
      <c r="E176">
        <v>0</v>
      </c>
      <c r="F176">
        <v>0</v>
      </c>
      <c r="G176">
        <v>0</v>
      </c>
      <c r="H176">
        <v>0</v>
      </c>
      <c r="I176">
        <v>0</v>
      </c>
      <c r="J176">
        <v>180</v>
      </c>
      <c r="K176">
        <v>144</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2615</v>
      </c>
      <c r="AF176" t="s">
        <v>822</v>
      </c>
    </row>
    <row r="177" spans="1:32" x14ac:dyDescent="0.25">
      <c r="A177" s="3" t="s">
        <v>729</v>
      </c>
      <c r="B177" t="s">
        <v>825</v>
      </c>
      <c r="C177" t="s">
        <v>826</v>
      </c>
      <c r="D177" t="s">
        <v>825</v>
      </c>
      <c r="E177">
        <v>1</v>
      </c>
      <c r="F177">
        <v>0</v>
      </c>
      <c r="G177">
        <v>0</v>
      </c>
      <c r="H177">
        <v>0</v>
      </c>
      <c r="I177">
        <v>0</v>
      </c>
      <c r="J177">
        <v>64</v>
      </c>
      <c r="K177">
        <v>52</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827</v>
      </c>
      <c r="AE177" t="s">
        <v>2591</v>
      </c>
      <c r="AF177" t="s">
        <v>825</v>
      </c>
    </row>
    <row r="178" spans="1:32" ht="45" x14ac:dyDescent="0.25">
      <c r="A178" s="3" t="s">
        <v>729</v>
      </c>
      <c r="B178" t="s">
        <v>828</v>
      </c>
      <c r="C178" t="s">
        <v>296</v>
      </c>
      <c r="D178" t="s">
        <v>829</v>
      </c>
      <c r="E178">
        <v>0</v>
      </c>
      <c r="F178">
        <v>0</v>
      </c>
      <c r="G178">
        <v>0</v>
      </c>
      <c r="H178">
        <v>2</v>
      </c>
      <c r="I178">
        <v>0</v>
      </c>
      <c r="J178">
        <v>140</v>
      </c>
      <c r="K178">
        <v>120</v>
      </c>
      <c r="L178" t="s">
        <v>36</v>
      </c>
      <c r="M178">
        <v>0</v>
      </c>
      <c r="N178">
        <v>0</v>
      </c>
      <c r="O178">
        <v>0</v>
      </c>
      <c r="P178" t="s">
        <v>37</v>
      </c>
      <c r="Q178" t="s">
        <v>37</v>
      </c>
      <c r="R178" t="s">
        <v>36</v>
      </c>
      <c r="S178" t="s">
        <v>36</v>
      </c>
      <c r="T178" t="s">
        <v>60</v>
      </c>
      <c r="U178" t="s">
        <v>38</v>
      </c>
      <c r="V178" t="s">
        <v>38</v>
      </c>
      <c r="W178" t="s">
        <v>38</v>
      </c>
      <c r="X178" t="s">
        <v>38</v>
      </c>
      <c r="Y178" t="s">
        <v>38</v>
      </c>
      <c r="Z178" t="s">
        <v>37</v>
      </c>
      <c r="AA178">
        <v>0</v>
      </c>
      <c r="AB178">
        <v>0</v>
      </c>
      <c r="AC178" t="s">
        <v>39</v>
      </c>
      <c r="AD178" s="2" t="s">
        <v>2616</v>
      </c>
      <c r="AE178" t="s">
        <v>2617</v>
      </c>
      <c r="AF178" t="s">
        <v>828</v>
      </c>
    </row>
    <row r="179" spans="1:32" ht="45" x14ac:dyDescent="0.25">
      <c r="A179" s="3" t="s">
        <v>729</v>
      </c>
      <c r="B179" t="s">
        <v>832</v>
      </c>
      <c r="C179" t="s">
        <v>833</v>
      </c>
      <c r="D179" t="s">
        <v>834</v>
      </c>
      <c r="E179">
        <v>0</v>
      </c>
      <c r="F179">
        <v>0</v>
      </c>
      <c r="G179">
        <v>2</v>
      </c>
      <c r="H179">
        <v>0</v>
      </c>
      <c r="I179">
        <v>0</v>
      </c>
      <c r="J179">
        <v>80</v>
      </c>
      <c r="K179">
        <v>52</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835</v>
      </c>
      <c r="AE179" t="s">
        <v>836</v>
      </c>
      <c r="AF179" t="s">
        <v>832</v>
      </c>
    </row>
    <row r="180" spans="1:32" ht="30" x14ac:dyDescent="0.25">
      <c r="A180" s="3" t="s">
        <v>729</v>
      </c>
      <c r="B180" t="s">
        <v>837</v>
      </c>
      <c r="C180" t="s">
        <v>43</v>
      </c>
      <c r="D180" t="s">
        <v>837</v>
      </c>
      <c r="E180">
        <v>0</v>
      </c>
      <c r="F180">
        <v>0</v>
      </c>
      <c r="G180">
        <v>0</v>
      </c>
      <c r="H180">
        <v>0</v>
      </c>
      <c r="I180">
        <v>0</v>
      </c>
      <c r="J180">
        <v>150</v>
      </c>
      <c r="K180">
        <v>68</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2618</v>
      </c>
      <c r="AF180" t="s">
        <v>837</v>
      </c>
    </row>
    <row r="181" spans="1:32" ht="75" x14ac:dyDescent="0.25">
      <c r="A181" s="3" t="s">
        <v>729</v>
      </c>
      <c r="B181" t="s">
        <v>840</v>
      </c>
      <c r="C181" t="s">
        <v>43</v>
      </c>
      <c r="D181" t="s">
        <v>841</v>
      </c>
      <c r="E181">
        <v>0</v>
      </c>
      <c r="F181">
        <v>0</v>
      </c>
      <c r="G181">
        <v>0</v>
      </c>
      <c r="H181">
        <v>0</v>
      </c>
      <c r="I181">
        <v>0</v>
      </c>
      <c r="J181">
        <v>124</v>
      </c>
      <c r="K181">
        <v>67</v>
      </c>
      <c r="L181" t="s">
        <v>36</v>
      </c>
      <c r="M181">
        <v>1</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2619</v>
      </c>
      <c r="AE181" t="s">
        <v>2620</v>
      </c>
      <c r="AF181" t="s">
        <v>844</v>
      </c>
    </row>
    <row r="182" spans="1:32" x14ac:dyDescent="0.25">
      <c r="A182" s="3" t="s">
        <v>729</v>
      </c>
      <c r="B182" t="s">
        <v>845</v>
      </c>
      <c r="C182" t="s">
        <v>43</v>
      </c>
      <c r="D182" t="s">
        <v>845</v>
      </c>
      <c r="E182">
        <v>0</v>
      </c>
      <c r="F182">
        <v>0</v>
      </c>
      <c r="G182">
        <v>0</v>
      </c>
      <c r="H182">
        <v>0</v>
      </c>
      <c r="I182">
        <v>0</v>
      </c>
      <c r="J182">
        <v>163</v>
      </c>
      <c r="K182">
        <v>90</v>
      </c>
      <c r="L182" t="s">
        <v>36</v>
      </c>
      <c r="M182">
        <v>0</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2576</v>
      </c>
      <c r="AF182" t="s">
        <v>846</v>
      </c>
    </row>
    <row r="183" spans="1:32" x14ac:dyDescent="0.25">
      <c r="A183" s="3" t="s">
        <v>729</v>
      </c>
      <c r="B183" t="s">
        <v>847</v>
      </c>
      <c r="C183" t="s">
        <v>848</v>
      </c>
      <c r="D183" t="s">
        <v>849</v>
      </c>
      <c r="E183">
        <v>0</v>
      </c>
      <c r="F183">
        <v>0</v>
      </c>
      <c r="G183">
        <v>0</v>
      </c>
      <c r="H183">
        <v>0</v>
      </c>
      <c r="I183">
        <v>0</v>
      </c>
      <c r="J183">
        <v>141</v>
      </c>
      <c r="K183">
        <v>75</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2567</v>
      </c>
      <c r="AF183" t="s">
        <v>852</v>
      </c>
    </row>
    <row r="184" spans="1:32" x14ac:dyDescent="0.25">
      <c r="A184" s="3" t="s">
        <v>729</v>
      </c>
      <c r="B184" t="s">
        <v>853</v>
      </c>
      <c r="C184" t="s">
        <v>43</v>
      </c>
      <c r="D184" t="s">
        <v>854</v>
      </c>
      <c r="E184">
        <v>0</v>
      </c>
      <c r="F184">
        <v>0</v>
      </c>
      <c r="G184">
        <v>0</v>
      </c>
      <c r="H184">
        <v>0</v>
      </c>
      <c r="I184">
        <v>0</v>
      </c>
      <c r="J184">
        <v>89</v>
      </c>
      <c r="K184">
        <v>50</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2621</v>
      </c>
      <c r="AF184" t="s">
        <v>854</v>
      </c>
    </row>
    <row r="185" spans="1:32" x14ac:dyDescent="0.25">
      <c r="A185" s="3" t="s">
        <v>729</v>
      </c>
      <c r="B185" t="s">
        <v>857</v>
      </c>
      <c r="C185" t="s">
        <v>858</v>
      </c>
      <c r="D185" t="s">
        <v>859</v>
      </c>
      <c r="E185">
        <v>0</v>
      </c>
      <c r="F185">
        <v>0</v>
      </c>
      <c r="G185">
        <v>0</v>
      </c>
      <c r="H185">
        <v>0</v>
      </c>
      <c r="I185">
        <v>0</v>
      </c>
      <c r="J185">
        <v>122</v>
      </c>
      <c r="K185">
        <v>63</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860</v>
      </c>
      <c r="AF185" t="s">
        <v>861</v>
      </c>
    </row>
    <row r="186" spans="1:32" ht="30" x14ac:dyDescent="0.25">
      <c r="A186" s="3" t="s">
        <v>729</v>
      </c>
      <c r="B186" t="s">
        <v>862</v>
      </c>
      <c r="C186" t="s">
        <v>863</v>
      </c>
      <c r="D186" t="s">
        <v>864</v>
      </c>
      <c r="E186">
        <v>2</v>
      </c>
      <c r="F186">
        <v>0</v>
      </c>
      <c r="G186">
        <v>0</v>
      </c>
      <c r="H186">
        <v>0</v>
      </c>
      <c r="I186">
        <v>0</v>
      </c>
      <c r="J186">
        <v>265</v>
      </c>
      <c r="K186">
        <v>182</v>
      </c>
      <c r="L186" t="s">
        <v>36</v>
      </c>
      <c r="M186">
        <v>0</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2622</v>
      </c>
      <c r="AE186" t="s">
        <v>2623</v>
      </c>
      <c r="AF186" t="s">
        <v>867</v>
      </c>
    </row>
    <row r="187" spans="1:32" ht="30" x14ac:dyDescent="0.25">
      <c r="A187" s="3" t="s">
        <v>729</v>
      </c>
      <c r="B187" t="s">
        <v>868</v>
      </c>
      <c r="C187" t="s">
        <v>869</v>
      </c>
      <c r="D187" t="s">
        <v>868</v>
      </c>
      <c r="E187">
        <v>0</v>
      </c>
      <c r="F187">
        <v>0</v>
      </c>
      <c r="G187">
        <v>0</v>
      </c>
      <c r="H187">
        <v>0</v>
      </c>
      <c r="I187">
        <v>0</v>
      </c>
      <c r="J187">
        <v>70</v>
      </c>
      <c r="K187">
        <v>48</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2615</v>
      </c>
      <c r="AF187" t="s">
        <v>868</v>
      </c>
    </row>
    <row r="188" spans="1:32" ht="45" x14ac:dyDescent="0.25">
      <c r="A188" s="3" t="s">
        <v>729</v>
      </c>
      <c r="B188" t="s">
        <v>502</v>
      </c>
      <c r="C188" t="s">
        <v>871</v>
      </c>
      <c r="D188" t="s">
        <v>872</v>
      </c>
      <c r="E188">
        <v>0</v>
      </c>
      <c r="F188">
        <v>0</v>
      </c>
      <c r="G188">
        <v>0</v>
      </c>
      <c r="H188">
        <v>0</v>
      </c>
      <c r="I188">
        <v>0</v>
      </c>
      <c r="J188">
        <v>59</v>
      </c>
      <c r="K188">
        <v>27</v>
      </c>
      <c r="L188" t="s">
        <v>36</v>
      </c>
      <c r="M188">
        <v>0</v>
      </c>
      <c r="N188">
        <v>0</v>
      </c>
      <c r="O188">
        <v>0</v>
      </c>
      <c r="P188" t="s">
        <v>37</v>
      </c>
      <c r="Q188" t="s">
        <v>37</v>
      </c>
      <c r="R188" t="s">
        <v>36</v>
      </c>
      <c r="S188" t="s">
        <v>37</v>
      </c>
      <c r="T188" t="s">
        <v>60</v>
      </c>
      <c r="U188" t="s">
        <v>60</v>
      </c>
      <c r="V188" t="s">
        <v>38</v>
      </c>
      <c r="W188" t="s">
        <v>38</v>
      </c>
      <c r="X188" t="s">
        <v>60</v>
      </c>
      <c r="Y188" t="s">
        <v>38</v>
      </c>
      <c r="Z188" t="s">
        <v>37</v>
      </c>
      <c r="AA188">
        <v>0</v>
      </c>
      <c r="AB188">
        <v>0</v>
      </c>
      <c r="AC188" t="s">
        <v>39</v>
      </c>
      <c r="AD188" s="2" t="s">
        <v>873</v>
      </c>
      <c r="AE188" t="s">
        <v>874</v>
      </c>
      <c r="AF188" t="s">
        <v>502</v>
      </c>
    </row>
    <row r="189" spans="1:32" x14ac:dyDescent="0.25">
      <c r="A189" s="3" t="s">
        <v>729</v>
      </c>
      <c r="B189" t="s">
        <v>875</v>
      </c>
      <c r="C189" t="s">
        <v>876</v>
      </c>
      <c r="D189" t="s">
        <v>875</v>
      </c>
      <c r="E189">
        <v>0</v>
      </c>
      <c r="F189">
        <v>0</v>
      </c>
      <c r="G189">
        <v>0</v>
      </c>
      <c r="H189">
        <v>0</v>
      </c>
      <c r="I189">
        <v>0</v>
      </c>
      <c r="J189">
        <v>98</v>
      </c>
      <c r="K189">
        <v>77</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877</v>
      </c>
      <c r="AE189" t="s">
        <v>2328</v>
      </c>
      <c r="AF189" t="s">
        <v>875</v>
      </c>
    </row>
    <row r="190" spans="1:32" x14ac:dyDescent="0.25">
      <c r="A190" s="3" t="s">
        <v>729</v>
      </c>
      <c r="B190" t="s">
        <v>878</v>
      </c>
      <c r="C190" t="s">
        <v>879</v>
      </c>
      <c r="D190" t="s">
        <v>878</v>
      </c>
      <c r="E190">
        <v>0</v>
      </c>
      <c r="F190">
        <v>0</v>
      </c>
      <c r="G190">
        <v>0</v>
      </c>
      <c r="H190">
        <v>0</v>
      </c>
      <c r="I190">
        <v>0</v>
      </c>
      <c r="J190">
        <v>103</v>
      </c>
      <c r="K190">
        <v>68</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2624</v>
      </c>
      <c r="AF190" t="s">
        <v>878</v>
      </c>
    </row>
    <row r="191" spans="1:32" ht="60" x14ac:dyDescent="0.25">
      <c r="A191" s="3" t="s">
        <v>729</v>
      </c>
      <c r="B191" t="s">
        <v>882</v>
      </c>
      <c r="C191" t="s">
        <v>883</v>
      </c>
      <c r="D191" t="s">
        <v>884</v>
      </c>
      <c r="E191">
        <v>0</v>
      </c>
      <c r="F191">
        <v>0</v>
      </c>
      <c r="G191">
        <v>0</v>
      </c>
      <c r="H191">
        <v>0</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885</v>
      </c>
      <c r="AE191" t="s">
        <v>2569</v>
      </c>
      <c r="AF191" t="s">
        <v>884</v>
      </c>
    </row>
    <row r="192" spans="1:32" ht="30" x14ac:dyDescent="0.25">
      <c r="A192" s="3" t="s">
        <v>729</v>
      </c>
      <c r="B192" t="s">
        <v>887</v>
      </c>
      <c r="C192" t="s">
        <v>888</v>
      </c>
      <c r="D192" t="s">
        <v>887</v>
      </c>
      <c r="E192">
        <v>9</v>
      </c>
      <c r="F192">
        <v>0</v>
      </c>
      <c r="G192">
        <v>0</v>
      </c>
      <c r="H192">
        <v>0</v>
      </c>
      <c r="I192">
        <v>12</v>
      </c>
      <c r="J192">
        <v>142</v>
      </c>
      <c r="K192">
        <v>102</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2330</v>
      </c>
      <c r="AE192" t="s">
        <v>2518</v>
      </c>
      <c r="AF192" t="s">
        <v>887</v>
      </c>
    </row>
    <row r="193" spans="1:32" ht="75" x14ac:dyDescent="0.25">
      <c r="A193" s="3" t="s">
        <v>729</v>
      </c>
      <c r="B193" t="s">
        <v>891</v>
      </c>
      <c r="C193" t="s">
        <v>892</v>
      </c>
      <c r="D193" t="s">
        <v>891</v>
      </c>
      <c r="E193">
        <v>0</v>
      </c>
      <c r="F193">
        <v>0</v>
      </c>
      <c r="G193">
        <v>0</v>
      </c>
      <c r="H193">
        <v>0</v>
      </c>
      <c r="I193">
        <v>7</v>
      </c>
      <c r="J193">
        <v>59</v>
      </c>
      <c r="K193">
        <v>53</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2625</v>
      </c>
      <c r="AF193" t="s">
        <v>895</v>
      </c>
    </row>
    <row r="194" spans="1:32" x14ac:dyDescent="0.25">
      <c r="A194" s="3" t="s">
        <v>729</v>
      </c>
      <c r="B194" t="s">
        <v>896</v>
      </c>
      <c r="C194" t="s">
        <v>897</v>
      </c>
      <c r="D194" t="s">
        <v>898</v>
      </c>
      <c r="E194">
        <v>0</v>
      </c>
      <c r="F194">
        <v>0</v>
      </c>
      <c r="G194">
        <v>0</v>
      </c>
      <c r="H194">
        <v>0</v>
      </c>
      <c r="I194">
        <v>0</v>
      </c>
      <c r="J194">
        <v>133</v>
      </c>
      <c r="K194">
        <v>92</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2626</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2627</v>
      </c>
      <c r="AF195" t="s">
        <v>899</v>
      </c>
    </row>
    <row r="196" spans="1:32" x14ac:dyDescent="0.25">
      <c r="A196" s="3" t="s">
        <v>729</v>
      </c>
      <c r="B196" t="s">
        <v>902</v>
      </c>
      <c r="C196" t="s">
        <v>903</v>
      </c>
      <c r="D196" t="s">
        <v>904</v>
      </c>
      <c r="E196">
        <v>0</v>
      </c>
      <c r="F196">
        <v>0</v>
      </c>
      <c r="G196">
        <v>0</v>
      </c>
      <c r="H196">
        <v>0</v>
      </c>
      <c r="I196">
        <v>0</v>
      </c>
      <c r="J196">
        <v>49</v>
      </c>
      <c r="K196">
        <v>38</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905</v>
      </c>
      <c r="AE196" t="s">
        <v>2529</v>
      </c>
      <c r="AF196" t="s">
        <v>904</v>
      </c>
    </row>
    <row r="197" spans="1:32" ht="30" x14ac:dyDescent="0.25">
      <c r="A197" s="3" t="s">
        <v>729</v>
      </c>
      <c r="B197" t="s">
        <v>907</v>
      </c>
      <c r="C197" t="s">
        <v>296</v>
      </c>
      <c r="D197" t="s">
        <v>296</v>
      </c>
      <c r="E197">
        <v>0</v>
      </c>
      <c r="F197">
        <v>0</v>
      </c>
      <c r="G197">
        <v>0</v>
      </c>
      <c r="H197">
        <v>0</v>
      </c>
      <c r="I197">
        <v>0</v>
      </c>
      <c r="J197">
        <v>96</v>
      </c>
      <c r="K197">
        <v>81</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2529</v>
      </c>
      <c r="AF197" t="s">
        <v>907</v>
      </c>
    </row>
    <row r="198" spans="1:32" ht="45" x14ac:dyDescent="0.25">
      <c r="A198" s="3" t="s">
        <v>729</v>
      </c>
      <c r="B198" t="s">
        <v>909</v>
      </c>
      <c r="C198" t="s">
        <v>910</v>
      </c>
      <c r="D198" t="s">
        <v>911</v>
      </c>
      <c r="E198">
        <v>102</v>
      </c>
      <c r="F198">
        <v>6</v>
      </c>
      <c r="G198">
        <v>0</v>
      </c>
      <c r="H198">
        <v>2</v>
      </c>
      <c r="I198">
        <v>12</v>
      </c>
      <c r="J198">
        <v>244</v>
      </c>
      <c r="K198">
        <v>189</v>
      </c>
      <c r="L198" t="s">
        <v>36</v>
      </c>
      <c r="M198">
        <v>15</v>
      </c>
      <c r="N198">
        <v>0</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2298</v>
      </c>
      <c r="AF198" t="s">
        <v>913</v>
      </c>
    </row>
    <row r="199" spans="1:32" x14ac:dyDescent="0.25">
      <c r="A199" s="3" t="s">
        <v>729</v>
      </c>
      <c r="B199" t="s">
        <v>914</v>
      </c>
      <c r="C199" t="s">
        <v>296</v>
      </c>
      <c r="D199" t="s">
        <v>915</v>
      </c>
      <c r="E199">
        <v>0</v>
      </c>
      <c r="F199">
        <v>0</v>
      </c>
      <c r="G199">
        <v>0</v>
      </c>
      <c r="H199">
        <v>0</v>
      </c>
      <c r="I199">
        <v>0</v>
      </c>
      <c r="J199">
        <v>141</v>
      </c>
      <c r="K199">
        <v>92</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2541</v>
      </c>
      <c r="AF199" t="s">
        <v>914</v>
      </c>
    </row>
    <row r="200" spans="1:32" x14ac:dyDescent="0.25">
      <c r="A200" s="3" t="s">
        <v>729</v>
      </c>
      <c r="B200" t="s">
        <v>917</v>
      </c>
      <c r="C200" t="s">
        <v>296</v>
      </c>
      <c r="D200" t="s">
        <v>917</v>
      </c>
      <c r="E200">
        <v>0</v>
      </c>
      <c r="F200">
        <v>0</v>
      </c>
      <c r="G200">
        <v>0</v>
      </c>
      <c r="H200">
        <v>0</v>
      </c>
      <c r="I200">
        <v>0</v>
      </c>
      <c r="J200">
        <v>91</v>
      </c>
      <c r="K200">
        <v>87</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2335</v>
      </c>
      <c r="AF200" t="s">
        <v>918</v>
      </c>
    </row>
    <row r="201" spans="1:32" ht="30" x14ac:dyDescent="0.25">
      <c r="A201" s="3" t="s">
        <v>729</v>
      </c>
      <c r="B201" t="s">
        <v>919</v>
      </c>
      <c r="C201" t="s">
        <v>296</v>
      </c>
      <c r="D201" t="s">
        <v>920</v>
      </c>
      <c r="E201">
        <v>1</v>
      </c>
      <c r="F201">
        <v>0</v>
      </c>
      <c r="G201">
        <v>0</v>
      </c>
      <c r="H201">
        <v>18</v>
      </c>
      <c r="I201">
        <v>14</v>
      </c>
      <c r="J201">
        <v>64</v>
      </c>
      <c r="K201">
        <v>19</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2336</v>
      </c>
      <c r="AF201" t="s">
        <v>918</v>
      </c>
    </row>
    <row r="202" spans="1:32" ht="45" x14ac:dyDescent="0.25">
      <c r="A202" s="3" t="s">
        <v>729</v>
      </c>
      <c r="B202" t="s">
        <v>923</v>
      </c>
      <c r="C202" t="s">
        <v>924</v>
      </c>
      <c r="D202" t="s">
        <v>925</v>
      </c>
      <c r="E202">
        <v>0</v>
      </c>
      <c r="F202">
        <v>0</v>
      </c>
      <c r="G202">
        <v>0</v>
      </c>
      <c r="H202">
        <v>0</v>
      </c>
      <c r="I202">
        <v>0</v>
      </c>
      <c r="J202">
        <v>136</v>
      </c>
      <c r="K202">
        <v>90</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926</v>
      </c>
      <c r="AE202" t="s">
        <v>2337</v>
      </c>
      <c r="AF202" t="s">
        <v>927</v>
      </c>
    </row>
    <row r="203" spans="1:32" x14ac:dyDescent="0.25">
      <c r="A203" s="3" t="s">
        <v>729</v>
      </c>
      <c r="B203" t="s">
        <v>928</v>
      </c>
      <c r="C203" t="s">
        <v>929</v>
      </c>
      <c r="D203" t="s">
        <v>928</v>
      </c>
      <c r="E203">
        <v>15</v>
      </c>
      <c r="F203">
        <v>4</v>
      </c>
      <c r="G203">
        <v>3</v>
      </c>
      <c r="H203">
        <v>22</v>
      </c>
      <c r="I203">
        <v>7</v>
      </c>
      <c r="J203">
        <v>120</v>
      </c>
      <c r="K203">
        <v>87</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2628</v>
      </c>
      <c r="AF203" t="s">
        <v>932</v>
      </c>
    </row>
    <row r="204" spans="1:32" x14ac:dyDescent="0.25">
      <c r="A204" s="3" t="s">
        <v>729</v>
      </c>
      <c r="B204" t="s">
        <v>933</v>
      </c>
      <c r="C204" t="s">
        <v>123</v>
      </c>
      <c r="D204" t="s">
        <v>123</v>
      </c>
      <c r="E204">
        <v>0</v>
      </c>
      <c r="F204">
        <v>0</v>
      </c>
      <c r="G204">
        <v>0</v>
      </c>
      <c r="H204">
        <v>0</v>
      </c>
      <c r="I204">
        <v>0</v>
      </c>
      <c r="J204">
        <v>168</v>
      </c>
      <c r="K204">
        <v>109</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934</v>
      </c>
      <c r="AF204" t="s">
        <v>933</v>
      </c>
    </row>
    <row r="205" spans="1:32" ht="30" x14ac:dyDescent="0.25">
      <c r="A205" s="3" t="s">
        <v>729</v>
      </c>
      <c r="B205" t="s">
        <v>935</v>
      </c>
      <c r="C205" t="s">
        <v>936</v>
      </c>
      <c r="D205" t="s">
        <v>935</v>
      </c>
      <c r="E205">
        <v>0</v>
      </c>
      <c r="F205">
        <v>0</v>
      </c>
      <c r="G205">
        <v>0</v>
      </c>
      <c r="H205">
        <v>0</v>
      </c>
      <c r="I205">
        <v>20</v>
      </c>
      <c r="J205">
        <v>223</v>
      </c>
      <c r="K205">
        <v>134</v>
      </c>
      <c r="L205" t="s">
        <v>36</v>
      </c>
      <c r="M205">
        <v>0</v>
      </c>
      <c r="N205">
        <v>0</v>
      </c>
      <c r="O205">
        <v>0</v>
      </c>
      <c r="P205" t="s">
        <v>37</v>
      </c>
      <c r="Q205" t="s">
        <v>37</v>
      </c>
      <c r="R205" t="s">
        <v>36</v>
      </c>
      <c r="S205" t="s">
        <v>37</v>
      </c>
      <c r="T205" t="s">
        <v>38</v>
      </c>
      <c r="U205" t="s">
        <v>38</v>
      </c>
      <c r="V205" t="s">
        <v>38</v>
      </c>
      <c r="W205" t="s">
        <v>38</v>
      </c>
      <c r="X205" t="s">
        <v>38</v>
      </c>
      <c r="Y205" t="s">
        <v>38</v>
      </c>
      <c r="Z205" t="s">
        <v>37</v>
      </c>
      <c r="AA205">
        <v>0</v>
      </c>
      <c r="AB205">
        <v>0</v>
      </c>
      <c r="AC205" t="s">
        <v>39</v>
      </c>
      <c r="AD205" s="2" t="s">
        <v>937</v>
      </c>
      <c r="AE205" t="s">
        <v>2629</v>
      </c>
      <c r="AF205" t="s">
        <v>935</v>
      </c>
    </row>
    <row r="206" spans="1:32" ht="45"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2338</v>
      </c>
      <c r="AE206" t="s">
        <v>2339</v>
      </c>
      <c r="AF206" t="s">
        <v>938</v>
      </c>
    </row>
    <row r="207" spans="1:32" x14ac:dyDescent="0.25">
      <c r="A207" s="3" t="s">
        <v>729</v>
      </c>
      <c r="B207" t="s">
        <v>941</v>
      </c>
      <c r="C207" t="s">
        <v>296</v>
      </c>
      <c r="D207" t="s">
        <v>942</v>
      </c>
      <c r="E207">
        <v>0</v>
      </c>
      <c r="F207">
        <v>0</v>
      </c>
      <c r="G207">
        <v>0</v>
      </c>
      <c r="H207">
        <v>0</v>
      </c>
      <c r="I207">
        <v>0</v>
      </c>
      <c r="J207">
        <v>220</v>
      </c>
      <c r="K207">
        <v>139</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943</v>
      </c>
      <c r="AE207" t="s">
        <v>2588</v>
      </c>
      <c r="AF207" t="s">
        <v>941</v>
      </c>
    </row>
    <row r="208" spans="1:32" x14ac:dyDescent="0.25">
      <c r="A208" s="3" t="s">
        <v>729</v>
      </c>
      <c r="B208" t="s">
        <v>944</v>
      </c>
      <c r="C208" t="s">
        <v>945</v>
      </c>
      <c r="D208" t="s">
        <v>946</v>
      </c>
      <c r="E208">
        <v>0</v>
      </c>
      <c r="F208">
        <v>0</v>
      </c>
      <c r="G208">
        <v>0</v>
      </c>
      <c r="H208">
        <v>1</v>
      </c>
      <c r="I208">
        <v>29</v>
      </c>
      <c r="J208">
        <v>180</v>
      </c>
      <c r="K208">
        <v>99</v>
      </c>
      <c r="L208" t="s">
        <v>36</v>
      </c>
      <c r="M208">
        <v>3</v>
      </c>
      <c r="N208">
        <v>0</v>
      </c>
      <c r="O208">
        <v>0</v>
      </c>
      <c r="P208" t="s">
        <v>37</v>
      </c>
      <c r="Q208" t="s">
        <v>37</v>
      </c>
      <c r="R208" t="s">
        <v>36</v>
      </c>
      <c r="S208" t="s">
        <v>37</v>
      </c>
      <c r="T208" t="s">
        <v>38</v>
      </c>
      <c r="U208" t="s">
        <v>38</v>
      </c>
      <c r="V208" t="s">
        <v>38</v>
      </c>
      <c r="W208" t="s">
        <v>38</v>
      </c>
      <c r="X208" t="s">
        <v>38</v>
      </c>
      <c r="Y208" t="s">
        <v>38</v>
      </c>
      <c r="Z208" t="s">
        <v>37</v>
      </c>
      <c r="AA208">
        <v>0</v>
      </c>
      <c r="AB208">
        <v>0</v>
      </c>
      <c r="AC208" t="s">
        <v>39</v>
      </c>
      <c r="AD208" s="2" t="s">
        <v>947</v>
      </c>
      <c r="AE208" t="s">
        <v>2341</v>
      </c>
      <c r="AF208" t="s">
        <v>944</v>
      </c>
    </row>
    <row r="209" spans="1:32" ht="60"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22</v>
      </c>
      <c r="I210">
        <v>12</v>
      </c>
      <c r="J210">
        <v>110</v>
      </c>
      <c r="K210">
        <v>95</v>
      </c>
      <c r="L210" t="s">
        <v>36</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956</v>
      </c>
      <c r="AE210" t="s">
        <v>2630</v>
      </c>
      <c r="AF210" t="s">
        <v>955</v>
      </c>
    </row>
    <row r="211" spans="1:32" x14ac:dyDescent="0.25">
      <c r="A211" s="3" t="s">
        <v>729</v>
      </c>
      <c r="B211" t="s">
        <v>958</v>
      </c>
      <c r="C211" t="s">
        <v>959</v>
      </c>
      <c r="D211" t="s">
        <v>958</v>
      </c>
      <c r="E211">
        <v>0</v>
      </c>
      <c r="F211">
        <v>0</v>
      </c>
      <c r="G211">
        <v>0</v>
      </c>
      <c r="H211">
        <v>0</v>
      </c>
      <c r="I211">
        <v>0</v>
      </c>
      <c r="J211">
        <v>101</v>
      </c>
      <c r="K211">
        <v>80</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2593</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45" x14ac:dyDescent="0.25">
      <c r="A213" s="3" t="s">
        <v>729</v>
      </c>
      <c r="B213" t="s">
        <v>964</v>
      </c>
      <c r="C213" t="s">
        <v>296</v>
      </c>
      <c r="D213" t="s">
        <v>965</v>
      </c>
      <c r="E213">
        <v>0</v>
      </c>
      <c r="F213">
        <v>0</v>
      </c>
      <c r="G213">
        <v>0</v>
      </c>
      <c r="H213">
        <v>0</v>
      </c>
      <c r="I213">
        <v>0</v>
      </c>
      <c r="J213">
        <v>39</v>
      </c>
      <c r="K213">
        <v>35</v>
      </c>
      <c r="L213" t="s">
        <v>36</v>
      </c>
      <c r="M213">
        <v>0</v>
      </c>
      <c r="N213">
        <v>0</v>
      </c>
      <c r="O213">
        <v>0</v>
      </c>
      <c r="P213" t="s">
        <v>37</v>
      </c>
      <c r="Q213" t="s">
        <v>37</v>
      </c>
      <c r="R213" t="s">
        <v>36</v>
      </c>
      <c r="S213" t="s">
        <v>36</v>
      </c>
      <c r="T213" t="s">
        <v>38</v>
      </c>
      <c r="U213" t="s">
        <v>38</v>
      </c>
      <c r="V213" t="s">
        <v>38</v>
      </c>
      <c r="W213" t="s">
        <v>38</v>
      </c>
      <c r="X213" t="s">
        <v>38</v>
      </c>
      <c r="Y213" t="s">
        <v>38</v>
      </c>
      <c r="Z213" t="s">
        <v>36</v>
      </c>
      <c r="AA213">
        <v>8</v>
      </c>
      <c r="AB213">
        <v>0</v>
      </c>
      <c r="AC213" t="s">
        <v>38</v>
      </c>
      <c r="AD213" s="2" t="s">
        <v>966</v>
      </c>
      <c r="AE213" t="s">
        <v>2617</v>
      </c>
      <c r="AF213" t="s">
        <v>964</v>
      </c>
    </row>
    <row r="214" spans="1:32" x14ac:dyDescent="0.25">
      <c r="A214" s="3" t="s">
        <v>729</v>
      </c>
      <c r="B214" t="s">
        <v>968</v>
      </c>
      <c r="C214" t="s">
        <v>969</v>
      </c>
      <c r="D214" t="s">
        <v>968</v>
      </c>
      <c r="E214">
        <v>0</v>
      </c>
      <c r="F214">
        <v>0</v>
      </c>
      <c r="G214">
        <v>0</v>
      </c>
      <c r="H214">
        <v>0</v>
      </c>
      <c r="I214">
        <v>0</v>
      </c>
      <c r="J214">
        <v>143</v>
      </c>
      <c r="K214">
        <v>102</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2345</v>
      </c>
      <c r="AF214" t="s">
        <v>968</v>
      </c>
    </row>
    <row r="215" spans="1:32" ht="30" x14ac:dyDescent="0.25">
      <c r="A215" s="3" t="s">
        <v>729</v>
      </c>
      <c r="B215" t="s">
        <v>972</v>
      </c>
      <c r="C215" t="s">
        <v>973</v>
      </c>
      <c r="D215" t="s">
        <v>974</v>
      </c>
      <c r="E215">
        <v>1</v>
      </c>
      <c r="F215">
        <v>0</v>
      </c>
      <c r="G215">
        <v>0</v>
      </c>
      <c r="H215">
        <v>0</v>
      </c>
      <c r="I215">
        <v>0</v>
      </c>
      <c r="J215">
        <v>169</v>
      </c>
      <c r="K215">
        <v>115</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2631</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2632</v>
      </c>
      <c r="AF216" t="s">
        <v>978</v>
      </c>
    </row>
    <row r="217" spans="1:32" ht="30" x14ac:dyDescent="0.25">
      <c r="A217" s="3" t="s">
        <v>729</v>
      </c>
      <c r="B217" t="s">
        <v>981</v>
      </c>
      <c r="C217" t="s">
        <v>982</v>
      </c>
      <c r="D217" t="s">
        <v>983</v>
      </c>
      <c r="E217">
        <v>1</v>
      </c>
      <c r="F217">
        <v>3</v>
      </c>
      <c r="G217">
        <v>0</v>
      </c>
      <c r="H217">
        <v>1</v>
      </c>
      <c r="I217">
        <v>0</v>
      </c>
      <c r="J217">
        <v>57</v>
      </c>
      <c r="K217">
        <v>34</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984</v>
      </c>
      <c r="AE217" t="s">
        <v>2633</v>
      </c>
      <c r="AF217" t="s">
        <v>981</v>
      </c>
    </row>
    <row r="218" spans="1:32" x14ac:dyDescent="0.25">
      <c r="A218" s="3" t="s">
        <v>729</v>
      </c>
      <c r="B218" t="s">
        <v>986</v>
      </c>
      <c r="C218" t="s">
        <v>987</v>
      </c>
      <c r="D218" t="s">
        <v>988</v>
      </c>
      <c r="E218">
        <v>0</v>
      </c>
      <c r="F218">
        <v>0</v>
      </c>
      <c r="G218">
        <v>0</v>
      </c>
      <c r="H218">
        <v>1</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2634</v>
      </c>
      <c r="AF218" t="s">
        <v>986</v>
      </c>
    </row>
    <row r="219" spans="1:32" ht="75" x14ac:dyDescent="0.25">
      <c r="A219" s="3" t="s">
        <v>729</v>
      </c>
      <c r="B219" t="s">
        <v>991</v>
      </c>
      <c r="C219" t="s">
        <v>992</v>
      </c>
      <c r="D219" t="s">
        <v>993</v>
      </c>
      <c r="E219">
        <v>8</v>
      </c>
      <c r="F219">
        <v>32</v>
      </c>
      <c r="G219">
        <v>0</v>
      </c>
      <c r="H219">
        <v>14</v>
      </c>
      <c r="I219">
        <v>14</v>
      </c>
      <c r="J219">
        <v>110</v>
      </c>
      <c r="K219">
        <v>83</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994</v>
      </c>
      <c r="AE219" t="s">
        <v>2635</v>
      </c>
      <c r="AF219" t="s">
        <v>991</v>
      </c>
    </row>
    <row r="220" spans="1:32" x14ac:dyDescent="0.25">
      <c r="A220" s="3" t="s">
        <v>729</v>
      </c>
      <c r="B220" t="s">
        <v>996</v>
      </c>
      <c r="C220" t="s">
        <v>997</v>
      </c>
      <c r="D220" t="s">
        <v>996</v>
      </c>
      <c r="E220">
        <v>20</v>
      </c>
      <c r="F220">
        <v>63</v>
      </c>
      <c r="G220">
        <v>0</v>
      </c>
      <c r="H220">
        <v>13</v>
      </c>
      <c r="I220">
        <v>6</v>
      </c>
      <c r="J220">
        <v>102</v>
      </c>
      <c r="K220">
        <v>75</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2349</v>
      </c>
      <c r="AF220" t="s">
        <v>1000</v>
      </c>
    </row>
    <row r="221" spans="1:32" x14ac:dyDescent="0.25">
      <c r="A221" s="3" t="s">
        <v>729</v>
      </c>
      <c r="B221" t="s">
        <v>1001</v>
      </c>
      <c r="C221" t="s">
        <v>997</v>
      </c>
      <c r="D221" t="s">
        <v>996</v>
      </c>
      <c r="E221">
        <v>63</v>
      </c>
      <c r="F221">
        <v>63</v>
      </c>
      <c r="G221">
        <v>0</v>
      </c>
      <c r="H221">
        <v>13</v>
      </c>
      <c r="I221">
        <v>6</v>
      </c>
      <c r="J221">
        <v>42</v>
      </c>
      <c r="K221">
        <v>14</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2350</v>
      </c>
      <c r="AF221" t="s">
        <v>1000</v>
      </c>
    </row>
    <row r="222" spans="1:32" x14ac:dyDescent="0.25">
      <c r="A222" s="3" t="s">
        <v>729</v>
      </c>
      <c r="B222" t="s">
        <v>1003</v>
      </c>
      <c r="C222" t="s">
        <v>1004</v>
      </c>
      <c r="D222" t="s">
        <v>1005</v>
      </c>
      <c r="E222">
        <v>0</v>
      </c>
      <c r="F222">
        <v>0</v>
      </c>
      <c r="G222">
        <v>0</v>
      </c>
      <c r="H222">
        <v>0</v>
      </c>
      <c r="I222">
        <v>0</v>
      </c>
      <c r="J222">
        <v>86</v>
      </c>
      <c r="K222">
        <v>52</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2636</v>
      </c>
      <c r="AF222" t="s">
        <v>1008</v>
      </c>
    </row>
    <row r="223" spans="1:32" ht="30" x14ac:dyDescent="0.25">
      <c r="A223" s="3" t="s">
        <v>729</v>
      </c>
      <c r="B223" t="s">
        <v>1009</v>
      </c>
      <c r="C223" t="s">
        <v>1010</v>
      </c>
      <c r="D223" t="s">
        <v>1009</v>
      </c>
      <c r="E223">
        <v>0</v>
      </c>
      <c r="F223">
        <v>0</v>
      </c>
      <c r="G223">
        <v>0</v>
      </c>
      <c r="H223">
        <v>1</v>
      </c>
      <c r="I223">
        <v>16</v>
      </c>
      <c r="J223">
        <v>96</v>
      </c>
      <c r="K223">
        <v>83</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2637</v>
      </c>
      <c r="AF223" t="s">
        <v>1013</v>
      </c>
    </row>
    <row r="224" spans="1:32" ht="30" x14ac:dyDescent="0.25">
      <c r="A224" s="3" t="s">
        <v>729</v>
      </c>
      <c r="B224" t="s">
        <v>1014</v>
      </c>
      <c r="C224" t="s">
        <v>1015</v>
      </c>
      <c r="D224" t="s">
        <v>1016</v>
      </c>
      <c r="E224">
        <v>0</v>
      </c>
      <c r="F224">
        <v>0</v>
      </c>
      <c r="G224">
        <v>0</v>
      </c>
      <c r="H224">
        <v>0</v>
      </c>
      <c r="I224">
        <v>0</v>
      </c>
      <c r="J224">
        <v>114</v>
      </c>
      <c r="K224">
        <v>104</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2577</v>
      </c>
      <c r="AF224" t="s">
        <v>1019</v>
      </c>
    </row>
    <row r="225" spans="1:32" x14ac:dyDescent="0.25">
      <c r="A225" s="3" t="s">
        <v>729</v>
      </c>
      <c r="B225" t="s">
        <v>1020</v>
      </c>
      <c r="C225" t="s">
        <v>1021</v>
      </c>
      <c r="D225" t="s">
        <v>1020</v>
      </c>
      <c r="E225">
        <v>17</v>
      </c>
      <c r="F225">
        <v>0</v>
      </c>
      <c r="G225">
        <v>0</v>
      </c>
      <c r="H225">
        <v>19</v>
      </c>
      <c r="I225">
        <v>18</v>
      </c>
      <c r="J225">
        <v>102</v>
      </c>
      <c r="K225">
        <v>55</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2638</v>
      </c>
      <c r="AE225" t="s">
        <v>2639</v>
      </c>
      <c r="AF225" t="s">
        <v>1023</v>
      </c>
    </row>
    <row r="226" spans="1:32" x14ac:dyDescent="0.25">
      <c r="A226" s="3" t="s">
        <v>729</v>
      </c>
      <c r="B226" t="s">
        <v>1024</v>
      </c>
      <c r="C226" t="s">
        <v>1025</v>
      </c>
      <c r="D226" t="s">
        <v>1026</v>
      </c>
      <c r="E226">
        <v>0</v>
      </c>
      <c r="F226">
        <v>0</v>
      </c>
      <c r="G226">
        <v>0</v>
      </c>
      <c r="H226">
        <v>0</v>
      </c>
      <c r="I226">
        <v>0</v>
      </c>
      <c r="J226">
        <v>230</v>
      </c>
      <c r="K226">
        <v>170</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1027</v>
      </c>
      <c r="AE226" t="s">
        <v>2640</v>
      </c>
      <c r="AF226" t="s">
        <v>1026</v>
      </c>
    </row>
    <row r="227" spans="1:32" x14ac:dyDescent="0.25">
      <c r="A227" s="3" t="s">
        <v>729</v>
      </c>
      <c r="B227" t="s">
        <v>1029</v>
      </c>
      <c r="C227" t="s">
        <v>1030</v>
      </c>
      <c r="D227" t="s">
        <v>1029</v>
      </c>
      <c r="E227">
        <v>0</v>
      </c>
      <c r="F227">
        <v>0</v>
      </c>
      <c r="G227">
        <v>0</v>
      </c>
      <c r="H227">
        <v>0</v>
      </c>
      <c r="I227">
        <v>0</v>
      </c>
      <c r="J227">
        <v>121</v>
      </c>
      <c r="K227">
        <v>95</v>
      </c>
      <c r="L227" t="s">
        <v>36</v>
      </c>
      <c r="M227">
        <v>0</v>
      </c>
      <c r="N227">
        <v>0</v>
      </c>
      <c r="O227">
        <v>0</v>
      </c>
      <c r="P227" t="s">
        <v>36</v>
      </c>
      <c r="Q227" t="s">
        <v>37</v>
      </c>
      <c r="R227" t="s">
        <v>36</v>
      </c>
      <c r="S227" t="s">
        <v>37</v>
      </c>
      <c r="T227" t="s">
        <v>60</v>
      </c>
      <c r="U227" t="s">
        <v>38</v>
      </c>
      <c r="V227" t="s">
        <v>38</v>
      </c>
      <c r="W227" t="s">
        <v>38</v>
      </c>
      <c r="X227" t="s">
        <v>38</v>
      </c>
      <c r="Y227" t="s">
        <v>38</v>
      </c>
      <c r="Z227" t="s">
        <v>37</v>
      </c>
      <c r="AA227">
        <v>0</v>
      </c>
      <c r="AB227">
        <v>0</v>
      </c>
      <c r="AC227" t="s">
        <v>39</v>
      </c>
      <c r="AD227" s="2" t="s">
        <v>216</v>
      </c>
      <c r="AE227" t="s">
        <v>2641</v>
      </c>
      <c r="AF227" t="s">
        <v>1029</v>
      </c>
    </row>
    <row r="228" spans="1:32" x14ac:dyDescent="0.25">
      <c r="A228" s="3" t="s">
        <v>729</v>
      </c>
      <c r="B228" t="s">
        <v>1032</v>
      </c>
      <c r="C228" t="s">
        <v>1033</v>
      </c>
      <c r="D228" t="s">
        <v>1034</v>
      </c>
      <c r="E228">
        <v>0</v>
      </c>
      <c r="F228">
        <v>0</v>
      </c>
      <c r="G228">
        <v>0</v>
      </c>
      <c r="H228">
        <v>0</v>
      </c>
      <c r="I228">
        <v>1</v>
      </c>
      <c r="J228">
        <v>32</v>
      </c>
      <c r="K228">
        <v>29</v>
      </c>
      <c r="L228" t="s">
        <v>36</v>
      </c>
      <c r="M228">
        <v>0</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2642</v>
      </c>
      <c r="AF228" t="s">
        <v>1037</v>
      </c>
    </row>
    <row r="229" spans="1:32" ht="30"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2643</v>
      </c>
      <c r="AF229" t="s">
        <v>1039</v>
      </c>
    </row>
    <row r="230" spans="1:32" ht="45" x14ac:dyDescent="0.25">
      <c r="A230" s="3" t="s">
        <v>1038</v>
      </c>
      <c r="B230" t="s">
        <v>1043</v>
      </c>
      <c r="C230" t="s">
        <v>1044</v>
      </c>
      <c r="D230" t="s">
        <v>1045</v>
      </c>
      <c r="E230">
        <v>0</v>
      </c>
      <c r="F230">
        <v>0</v>
      </c>
      <c r="G230">
        <v>0</v>
      </c>
      <c r="H230">
        <v>0</v>
      </c>
      <c r="I230">
        <v>0</v>
      </c>
      <c r="J230">
        <v>39</v>
      </c>
      <c r="K230">
        <v>38</v>
      </c>
      <c r="L230" t="s">
        <v>36</v>
      </c>
      <c r="M230">
        <v>0</v>
      </c>
      <c r="N230">
        <v>0</v>
      </c>
      <c r="O230">
        <v>0</v>
      </c>
      <c r="P230" t="s">
        <v>37</v>
      </c>
      <c r="Q230" t="s">
        <v>37</v>
      </c>
      <c r="R230" t="s">
        <v>37</v>
      </c>
      <c r="S230" t="s">
        <v>37</v>
      </c>
      <c r="T230" t="s">
        <v>38</v>
      </c>
      <c r="U230" t="s">
        <v>38</v>
      </c>
      <c r="V230" t="s">
        <v>38</v>
      </c>
      <c r="W230" t="s">
        <v>60</v>
      </c>
      <c r="X230" t="s">
        <v>38</v>
      </c>
      <c r="Y230" t="s">
        <v>38</v>
      </c>
      <c r="Z230" t="s">
        <v>37</v>
      </c>
      <c r="AA230">
        <v>0</v>
      </c>
      <c r="AB230">
        <v>0</v>
      </c>
      <c r="AC230" t="s">
        <v>39</v>
      </c>
      <c r="AD230" s="2" t="s">
        <v>1046</v>
      </c>
      <c r="AE230" t="s">
        <v>2644</v>
      </c>
      <c r="AF230" t="s">
        <v>1047</v>
      </c>
    </row>
    <row r="231" spans="1:32" ht="60" x14ac:dyDescent="0.25">
      <c r="A231" s="3" t="s">
        <v>1048</v>
      </c>
      <c r="B231" t="s">
        <v>1049</v>
      </c>
      <c r="C231" t="s">
        <v>1050</v>
      </c>
      <c r="D231" t="s">
        <v>1049</v>
      </c>
      <c r="E231">
        <v>0</v>
      </c>
      <c r="F231">
        <v>0</v>
      </c>
      <c r="G231">
        <v>0</v>
      </c>
      <c r="H231">
        <v>0</v>
      </c>
      <c r="I231">
        <v>0</v>
      </c>
      <c r="J231">
        <v>22</v>
      </c>
      <c r="K231">
        <v>17</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2645</v>
      </c>
      <c r="AF231" t="s">
        <v>1053</v>
      </c>
    </row>
    <row r="232" spans="1:32" x14ac:dyDescent="0.25">
      <c r="A232" s="3" t="s">
        <v>1048</v>
      </c>
      <c r="B232" t="s">
        <v>1054</v>
      </c>
      <c r="C232" t="s">
        <v>1055</v>
      </c>
      <c r="D232" t="s">
        <v>1054</v>
      </c>
      <c r="E232">
        <v>0</v>
      </c>
      <c r="F232">
        <v>0</v>
      </c>
      <c r="G232">
        <v>0</v>
      </c>
      <c r="H232">
        <v>0</v>
      </c>
      <c r="I232">
        <v>0</v>
      </c>
      <c r="J232">
        <v>39</v>
      </c>
      <c r="K232">
        <v>36</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2646</v>
      </c>
      <c r="AF232" t="s">
        <v>1057</v>
      </c>
    </row>
    <row r="233" spans="1:32" x14ac:dyDescent="0.25">
      <c r="A233" s="3" t="s">
        <v>1058</v>
      </c>
      <c r="B233" t="s">
        <v>1059</v>
      </c>
      <c r="C233" t="s">
        <v>1060</v>
      </c>
      <c r="D233" t="s">
        <v>1059</v>
      </c>
      <c r="E233">
        <v>0</v>
      </c>
      <c r="F233">
        <v>0</v>
      </c>
      <c r="G233">
        <v>0</v>
      </c>
      <c r="H233">
        <v>0</v>
      </c>
      <c r="I233">
        <v>0</v>
      </c>
      <c r="J233">
        <v>186</v>
      </c>
      <c r="K233">
        <v>137</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1062</v>
      </c>
      <c r="AF233" t="s">
        <v>1059</v>
      </c>
    </row>
    <row r="234" spans="1:32" ht="30" x14ac:dyDescent="0.25">
      <c r="A234" s="3" t="s">
        <v>1058</v>
      </c>
      <c r="B234" t="s">
        <v>1063</v>
      </c>
      <c r="C234" t="s">
        <v>1064</v>
      </c>
      <c r="D234" t="s">
        <v>1063</v>
      </c>
      <c r="E234">
        <v>0</v>
      </c>
      <c r="F234">
        <v>0</v>
      </c>
      <c r="G234">
        <v>0</v>
      </c>
      <c r="H234">
        <v>13</v>
      </c>
      <c r="I234">
        <v>1</v>
      </c>
      <c r="J234">
        <v>126</v>
      </c>
      <c r="K234">
        <v>83</v>
      </c>
      <c r="L234" t="s">
        <v>36</v>
      </c>
      <c r="M234">
        <v>5</v>
      </c>
      <c r="N234">
        <v>0</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2647</v>
      </c>
      <c r="AF234" t="s">
        <v>1063</v>
      </c>
    </row>
    <row r="235" spans="1:32" x14ac:dyDescent="0.25">
      <c r="A235" s="3" t="s">
        <v>1058</v>
      </c>
      <c r="B235" t="s">
        <v>1066</v>
      </c>
      <c r="C235" t="s">
        <v>1067</v>
      </c>
      <c r="D235" t="s">
        <v>1068</v>
      </c>
      <c r="E235">
        <v>0</v>
      </c>
      <c r="F235">
        <v>0</v>
      </c>
      <c r="G235">
        <v>0</v>
      </c>
      <c r="H235">
        <v>0</v>
      </c>
      <c r="I235">
        <v>0</v>
      </c>
      <c r="J235">
        <v>60</v>
      </c>
      <c r="K235">
        <v>49</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1069</v>
      </c>
      <c r="AE235" t="s">
        <v>2648</v>
      </c>
      <c r="AF235" t="s">
        <v>1066</v>
      </c>
    </row>
    <row r="236" spans="1:32" x14ac:dyDescent="0.25">
      <c r="A236" s="3" t="s">
        <v>1058</v>
      </c>
      <c r="B236" t="s">
        <v>1071</v>
      </c>
      <c r="C236" t="s">
        <v>1072</v>
      </c>
      <c r="D236" t="s">
        <v>1071</v>
      </c>
      <c r="E236">
        <v>0</v>
      </c>
      <c r="F236">
        <v>0</v>
      </c>
      <c r="G236">
        <v>0</v>
      </c>
      <c r="H236">
        <v>0</v>
      </c>
      <c r="I236">
        <v>5</v>
      </c>
      <c r="J236">
        <v>51</v>
      </c>
      <c r="K236">
        <v>23</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2649</v>
      </c>
      <c r="AF236" t="s">
        <v>1071</v>
      </c>
    </row>
    <row r="237" spans="1:32" x14ac:dyDescent="0.25">
      <c r="A237" s="3" t="s">
        <v>1058</v>
      </c>
      <c r="B237" t="s">
        <v>1075</v>
      </c>
      <c r="C237" t="s">
        <v>1076</v>
      </c>
      <c r="D237" t="s">
        <v>1075</v>
      </c>
      <c r="E237">
        <v>0</v>
      </c>
      <c r="F237">
        <v>0</v>
      </c>
      <c r="G237">
        <v>0</v>
      </c>
      <c r="H237">
        <v>0</v>
      </c>
      <c r="I237">
        <v>0</v>
      </c>
      <c r="J237">
        <v>60</v>
      </c>
      <c r="K237">
        <v>42</v>
      </c>
      <c r="L237" t="s">
        <v>36</v>
      </c>
      <c r="M237">
        <v>0</v>
      </c>
      <c r="N237">
        <v>0</v>
      </c>
      <c r="O237">
        <v>0</v>
      </c>
      <c r="P237" t="s">
        <v>37</v>
      </c>
      <c r="Q237" t="s">
        <v>37</v>
      </c>
      <c r="R237" t="s">
        <v>37</v>
      </c>
      <c r="S237" t="s">
        <v>37</v>
      </c>
      <c r="T237" t="s">
        <v>38</v>
      </c>
      <c r="U237" t="s">
        <v>38</v>
      </c>
      <c r="V237" t="s">
        <v>38</v>
      </c>
      <c r="W237" t="s">
        <v>38</v>
      </c>
      <c r="X237" t="s">
        <v>38</v>
      </c>
      <c r="Y237" t="s">
        <v>38</v>
      </c>
      <c r="Z237" t="s">
        <v>37</v>
      </c>
      <c r="AA237">
        <v>0</v>
      </c>
      <c r="AB237">
        <v>0</v>
      </c>
      <c r="AC237" t="s">
        <v>39</v>
      </c>
      <c r="AD237" s="2" t="s">
        <v>1077</v>
      </c>
      <c r="AE237" t="s">
        <v>2359</v>
      </c>
      <c r="AF237" t="s">
        <v>1075</v>
      </c>
    </row>
    <row r="238" spans="1:32" x14ac:dyDescent="0.25">
      <c r="A238" s="3" t="s">
        <v>1058</v>
      </c>
      <c r="B238" t="s">
        <v>1079</v>
      </c>
      <c r="C238" t="s">
        <v>1080</v>
      </c>
      <c r="D238" t="s">
        <v>1079</v>
      </c>
      <c r="E238">
        <v>0</v>
      </c>
      <c r="F238">
        <v>1</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2360</v>
      </c>
      <c r="AF238" t="s">
        <v>1082</v>
      </c>
    </row>
    <row r="239" spans="1:32" ht="45"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2361</v>
      </c>
      <c r="AF239" t="s">
        <v>1084</v>
      </c>
    </row>
    <row r="240" spans="1:32" ht="30" x14ac:dyDescent="0.25">
      <c r="A240" s="3" t="s">
        <v>1083</v>
      </c>
      <c r="B240" t="s">
        <v>1088</v>
      </c>
      <c r="C240" t="s">
        <v>1089</v>
      </c>
      <c r="D240" t="s">
        <v>1088</v>
      </c>
      <c r="E240">
        <v>0</v>
      </c>
      <c r="F240">
        <v>0</v>
      </c>
      <c r="G240">
        <v>0</v>
      </c>
      <c r="H240">
        <v>0</v>
      </c>
      <c r="I240">
        <v>0</v>
      </c>
      <c r="J240">
        <v>60</v>
      </c>
      <c r="K240">
        <v>51</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2372</v>
      </c>
      <c r="AF240" t="s">
        <v>1088</v>
      </c>
    </row>
    <row r="241" spans="1:32"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9</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2650</v>
      </c>
      <c r="AF242" t="s">
        <v>1102</v>
      </c>
    </row>
    <row r="243" spans="1:32" x14ac:dyDescent="0.25">
      <c r="A243" s="3" t="s">
        <v>1083</v>
      </c>
      <c r="B243" t="s">
        <v>1103</v>
      </c>
      <c r="C243" t="s">
        <v>1104</v>
      </c>
      <c r="D243" t="s">
        <v>1105</v>
      </c>
      <c r="E243">
        <v>0</v>
      </c>
      <c r="F243">
        <v>0</v>
      </c>
      <c r="G243">
        <v>0</v>
      </c>
      <c r="H243">
        <v>0</v>
      </c>
      <c r="I243">
        <v>0</v>
      </c>
      <c r="J243">
        <v>117</v>
      </c>
      <c r="K243">
        <v>59</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2651</v>
      </c>
      <c r="AF243" t="s">
        <v>1108</v>
      </c>
    </row>
    <row r="244" spans="1:32" x14ac:dyDescent="0.25">
      <c r="A244" s="3" t="s">
        <v>1083</v>
      </c>
      <c r="B244" t="s">
        <v>1109</v>
      </c>
      <c r="C244" t="s">
        <v>1110</v>
      </c>
      <c r="D244" t="s">
        <v>1111</v>
      </c>
      <c r="E244">
        <v>0</v>
      </c>
      <c r="F244">
        <v>0</v>
      </c>
      <c r="G244">
        <v>0</v>
      </c>
      <c r="H244">
        <v>0</v>
      </c>
      <c r="I244">
        <v>0</v>
      </c>
      <c r="J244">
        <v>140</v>
      </c>
      <c r="K244">
        <v>89</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2652</v>
      </c>
      <c r="AE244" t="s">
        <v>2528</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2366</v>
      </c>
      <c r="AF245" t="s">
        <v>1114</v>
      </c>
    </row>
    <row r="246" spans="1:32" x14ac:dyDescent="0.25">
      <c r="A246" s="3" t="s">
        <v>1083</v>
      </c>
      <c r="B246" t="s">
        <v>1118</v>
      </c>
      <c r="C246" t="s">
        <v>296</v>
      </c>
      <c r="D246" t="s">
        <v>1119</v>
      </c>
      <c r="E246">
        <v>0</v>
      </c>
      <c r="F246">
        <v>0</v>
      </c>
      <c r="G246">
        <v>0</v>
      </c>
      <c r="H246">
        <v>0</v>
      </c>
      <c r="I246">
        <v>0</v>
      </c>
      <c r="J246">
        <v>151</v>
      </c>
      <c r="K246">
        <v>102</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2603</v>
      </c>
      <c r="AF246" t="s">
        <v>1118</v>
      </c>
    </row>
    <row r="247" spans="1:32" ht="30" x14ac:dyDescent="0.25">
      <c r="A247" s="3" t="s">
        <v>1083</v>
      </c>
      <c r="B247" t="s">
        <v>1122</v>
      </c>
      <c r="C247" t="s">
        <v>1123</v>
      </c>
      <c r="D247" t="s">
        <v>1122</v>
      </c>
      <c r="E247">
        <v>0</v>
      </c>
      <c r="F247">
        <v>0</v>
      </c>
      <c r="G247">
        <v>0</v>
      </c>
      <c r="H247">
        <v>0</v>
      </c>
      <c r="I247">
        <v>0</v>
      </c>
      <c r="J247">
        <v>151</v>
      </c>
      <c r="K247">
        <v>89</v>
      </c>
      <c r="L247" t="s">
        <v>36</v>
      </c>
      <c r="M247">
        <v>0</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2560</v>
      </c>
      <c r="AF247" t="s">
        <v>1122</v>
      </c>
    </row>
    <row r="248" spans="1:32" x14ac:dyDescent="0.25">
      <c r="A248" s="3" t="s">
        <v>1083</v>
      </c>
      <c r="B248" t="s">
        <v>1126</v>
      </c>
      <c r="C248" t="s">
        <v>1127</v>
      </c>
      <c r="D248" t="s">
        <v>1128</v>
      </c>
      <c r="E248">
        <v>0</v>
      </c>
      <c r="F248">
        <v>0</v>
      </c>
      <c r="G248">
        <v>0</v>
      </c>
      <c r="H248">
        <v>0</v>
      </c>
      <c r="I248">
        <v>0</v>
      </c>
      <c r="J248">
        <v>158</v>
      </c>
      <c r="K248">
        <v>86</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1129</v>
      </c>
      <c r="AE248" t="s">
        <v>2368</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1132</v>
      </c>
      <c r="AE249" t="s">
        <v>2369</v>
      </c>
      <c r="AF249" t="s">
        <v>1126</v>
      </c>
    </row>
    <row r="250" spans="1:32" x14ac:dyDescent="0.25">
      <c r="A250" s="3" t="s">
        <v>1083</v>
      </c>
      <c r="B250" t="s">
        <v>1134</v>
      </c>
      <c r="C250" t="s">
        <v>1135</v>
      </c>
      <c r="D250" t="s">
        <v>1134</v>
      </c>
      <c r="E250">
        <v>0</v>
      </c>
      <c r="F250">
        <v>0</v>
      </c>
      <c r="G250">
        <v>0</v>
      </c>
      <c r="H250">
        <v>0</v>
      </c>
      <c r="I250">
        <v>0</v>
      </c>
      <c r="J250">
        <v>121</v>
      </c>
      <c r="K250">
        <v>84</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1136</v>
      </c>
      <c r="AE250" t="s">
        <v>2653</v>
      </c>
      <c r="AF250" t="s">
        <v>1138</v>
      </c>
    </row>
    <row r="251" spans="1:32" x14ac:dyDescent="0.25">
      <c r="A251" s="3" t="s">
        <v>1083</v>
      </c>
      <c r="B251" t="s">
        <v>1139</v>
      </c>
      <c r="C251" t="s">
        <v>1140</v>
      </c>
      <c r="D251" t="s">
        <v>1139</v>
      </c>
      <c r="E251">
        <v>0</v>
      </c>
      <c r="F251">
        <v>2</v>
      </c>
      <c r="G251">
        <v>0</v>
      </c>
      <c r="H251">
        <v>1</v>
      </c>
      <c r="I251">
        <v>0</v>
      </c>
      <c r="J251">
        <v>138</v>
      </c>
      <c r="K251">
        <v>105</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2618</v>
      </c>
      <c r="AF251" t="s">
        <v>1139</v>
      </c>
    </row>
    <row r="252" spans="1:32" ht="30" x14ac:dyDescent="0.25">
      <c r="A252" s="3" t="s">
        <v>1083</v>
      </c>
      <c r="B252" t="s">
        <v>1143</v>
      </c>
      <c r="C252" t="s">
        <v>296</v>
      </c>
      <c r="D252" t="s">
        <v>296</v>
      </c>
      <c r="E252">
        <v>0</v>
      </c>
      <c r="F252">
        <v>0</v>
      </c>
      <c r="G252">
        <v>0</v>
      </c>
      <c r="H252">
        <v>0</v>
      </c>
      <c r="I252">
        <v>0</v>
      </c>
      <c r="J252">
        <v>51</v>
      </c>
      <c r="K252">
        <v>49</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2651</v>
      </c>
      <c r="AF252" t="s">
        <v>1146</v>
      </c>
    </row>
    <row r="253" spans="1:32" x14ac:dyDescent="0.25">
      <c r="A253" s="3" t="s">
        <v>1083</v>
      </c>
      <c r="B253" t="s">
        <v>1147</v>
      </c>
      <c r="C253" t="s">
        <v>1148</v>
      </c>
      <c r="D253" t="s">
        <v>1147</v>
      </c>
      <c r="E253">
        <v>0</v>
      </c>
      <c r="F253">
        <v>0</v>
      </c>
      <c r="G253">
        <v>0</v>
      </c>
      <c r="H253">
        <v>0</v>
      </c>
      <c r="I253">
        <v>0</v>
      </c>
      <c r="J253">
        <v>100</v>
      </c>
      <c r="K253">
        <v>65</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2547</v>
      </c>
      <c r="AF253" t="s">
        <v>1147</v>
      </c>
    </row>
    <row r="254" spans="1:32" ht="30" x14ac:dyDescent="0.25">
      <c r="A254" s="3" t="s">
        <v>1083</v>
      </c>
      <c r="B254" t="s">
        <v>1150</v>
      </c>
      <c r="C254" t="s">
        <v>1151</v>
      </c>
      <c r="D254" t="s">
        <v>1152</v>
      </c>
      <c r="E254">
        <v>0</v>
      </c>
      <c r="F254">
        <v>0</v>
      </c>
      <c r="G254">
        <v>0</v>
      </c>
      <c r="H254">
        <v>0</v>
      </c>
      <c r="I254">
        <v>0</v>
      </c>
      <c r="J254">
        <v>128</v>
      </c>
      <c r="K254">
        <v>77</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2372</v>
      </c>
      <c r="AF254" t="s">
        <v>1152</v>
      </c>
    </row>
    <row r="255" spans="1:32" ht="30" x14ac:dyDescent="0.25">
      <c r="A255" s="3" t="s">
        <v>1083</v>
      </c>
      <c r="B255" t="s">
        <v>1154</v>
      </c>
      <c r="C255" t="s">
        <v>43</v>
      </c>
      <c r="D255" t="s">
        <v>1154</v>
      </c>
      <c r="E255">
        <v>1</v>
      </c>
      <c r="F255">
        <v>0</v>
      </c>
      <c r="G255">
        <v>0</v>
      </c>
      <c r="H255">
        <v>0</v>
      </c>
      <c r="I255">
        <v>0</v>
      </c>
      <c r="J255">
        <v>130</v>
      </c>
      <c r="K255">
        <v>83</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1155</v>
      </c>
      <c r="AE255" t="s">
        <v>2654</v>
      </c>
      <c r="AF255" t="s">
        <v>1154</v>
      </c>
    </row>
    <row r="256" spans="1:32" ht="30" x14ac:dyDescent="0.25">
      <c r="A256" s="3" t="s">
        <v>1083</v>
      </c>
      <c r="B256" t="s">
        <v>1156</v>
      </c>
      <c r="C256" t="s">
        <v>43</v>
      </c>
      <c r="D256" t="s">
        <v>1154</v>
      </c>
      <c r="E256">
        <v>1</v>
      </c>
      <c r="F256">
        <v>0</v>
      </c>
      <c r="G256">
        <v>0</v>
      </c>
      <c r="H256">
        <v>0</v>
      </c>
      <c r="I256">
        <v>0</v>
      </c>
      <c r="J256">
        <v>27</v>
      </c>
      <c r="K256">
        <v>8</v>
      </c>
      <c r="L256" t="s">
        <v>36</v>
      </c>
      <c r="M256">
        <v>0</v>
      </c>
      <c r="N256">
        <v>0</v>
      </c>
      <c r="O256">
        <v>0</v>
      </c>
      <c r="P256" t="s">
        <v>37</v>
      </c>
      <c r="Q256" t="s">
        <v>37</v>
      </c>
      <c r="R256" t="s">
        <v>37</v>
      </c>
      <c r="S256" t="s">
        <v>37</v>
      </c>
      <c r="T256" t="s">
        <v>39</v>
      </c>
      <c r="U256" t="s">
        <v>38</v>
      </c>
      <c r="V256" t="s">
        <v>38</v>
      </c>
      <c r="W256" t="s">
        <v>39</v>
      </c>
      <c r="X256" t="s">
        <v>39</v>
      </c>
      <c r="Y256" t="s">
        <v>38</v>
      </c>
      <c r="Z256" t="s">
        <v>37</v>
      </c>
      <c r="AA256">
        <v>0</v>
      </c>
      <c r="AB256">
        <v>0</v>
      </c>
      <c r="AC256" t="s">
        <v>39</v>
      </c>
      <c r="AD256" s="2" t="s">
        <v>1157</v>
      </c>
      <c r="AE256" t="s">
        <v>2655</v>
      </c>
      <c r="AF256" t="s">
        <v>1154</v>
      </c>
    </row>
    <row r="257" spans="1:32" x14ac:dyDescent="0.25">
      <c r="A257" s="3" t="s">
        <v>1159</v>
      </c>
      <c r="B257" t="s">
        <v>1160</v>
      </c>
      <c r="C257" t="s">
        <v>1161</v>
      </c>
      <c r="D257" t="s">
        <v>1162</v>
      </c>
      <c r="E257">
        <v>0</v>
      </c>
      <c r="F257">
        <v>0</v>
      </c>
      <c r="G257">
        <v>0</v>
      </c>
      <c r="H257">
        <v>0</v>
      </c>
      <c r="I257">
        <v>0</v>
      </c>
      <c r="J257">
        <v>60</v>
      </c>
      <c r="K257">
        <v>47</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1164</v>
      </c>
      <c r="AF257" t="s">
        <v>1165</v>
      </c>
    </row>
    <row r="258" spans="1:32" ht="60" x14ac:dyDescent="0.25">
      <c r="A258" s="3" t="s">
        <v>1159</v>
      </c>
      <c r="B258" t="s">
        <v>1166</v>
      </c>
      <c r="C258" t="s">
        <v>1167</v>
      </c>
      <c r="D258" t="s">
        <v>1168</v>
      </c>
      <c r="E258">
        <v>0</v>
      </c>
      <c r="F258">
        <v>0</v>
      </c>
      <c r="G258">
        <v>0</v>
      </c>
      <c r="H258">
        <v>0</v>
      </c>
      <c r="I258">
        <v>0</v>
      </c>
      <c r="J258">
        <v>84</v>
      </c>
      <c r="K258">
        <v>61</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2656</v>
      </c>
      <c r="AF258" t="s">
        <v>1170</v>
      </c>
    </row>
    <row r="259" spans="1:32" ht="30" x14ac:dyDescent="0.25">
      <c r="A259" s="3" t="s">
        <v>1171</v>
      </c>
      <c r="B259" t="s">
        <v>1172</v>
      </c>
      <c r="C259" t="s">
        <v>43</v>
      </c>
      <c r="D259" t="s">
        <v>1172</v>
      </c>
      <c r="E259">
        <v>0</v>
      </c>
      <c r="F259">
        <v>0</v>
      </c>
      <c r="G259">
        <v>0</v>
      </c>
      <c r="H259">
        <v>0</v>
      </c>
      <c r="I259">
        <v>0</v>
      </c>
      <c r="J259">
        <v>113</v>
      </c>
      <c r="K259">
        <v>95</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2337</v>
      </c>
      <c r="AF259" t="s">
        <v>1172</v>
      </c>
    </row>
    <row r="260" spans="1:32" x14ac:dyDescent="0.25">
      <c r="A260" s="3" t="s">
        <v>1171</v>
      </c>
      <c r="B260" t="s">
        <v>1175</v>
      </c>
      <c r="C260" t="s">
        <v>1176</v>
      </c>
      <c r="D260" t="s">
        <v>1175</v>
      </c>
      <c r="E260">
        <v>0</v>
      </c>
      <c r="F260">
        <v>0</v>
      </c>
      <c r="G260">
        <v>0</v>
      </c>
      <c r="H260">
        <v>0</v>
      </c>
      <c r="I260">
        <v>0</v>
      </c>
      <c r="J260">
        <v>112</v>
      </c>
      <c r="K260">
        <v>94</v>
      </c>
      <c r="L260" t="s">
        <v>36</v>
      </c>
      <c r="M260">
        <v>0</v>
      </c>
      <c r="N260">
        <v>0</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1177</v>
      </c>
      <c r="AE260" t="s">
        <v>160</v>
      </c>
      <c r="AF260" t="s">
        <v>1175</v>
      </c>
    </row>
    <row r="261" spans="1:32"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1181</v>
      </c>
      <c r="AE261" t="s">
        <v>2657</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2658</v>
      </c>
      <c r="AF262" t="s">
        <v>1189</v>
      </c>
    </row>
    <row r="263" spans="1:32" x14ac:dyDescent="0.25">
      <c r="A263" s="3" t="s">
        <v>1190</v>
      </c>
      <c r="B263" t="s">
        <v>1191</v>
      </c>
      <c r="C263" t="s">
        <v>1192</v>
      </c>
      <c r="D263" t="s">
        <v>1193</v>
      </c>
      <c r="E263">
        <v>0</v>
      </c>
      <c r="F263">
        <v>0</v>
      </c>
      <c r="G263">
        <v>0</v>
      </c>
      <c r="H263">
        <v>0</v>
      </c>
      <c r="I263">
        <v>0</v>
      </c>
      <c r="J263">
        <v>78</v>
      </c>
      <c r="K263">
        <v>58</v>
      </c>
      <c r="L263" t="s">
        <v>36</v>
      </c>
      <c r="M263">
        <v>0</v>
      </c>
      <c r="N263">
        <v>0</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2659</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59</v>
      </c>
      <c r="L265" t="s">
        <v>36</v>
      </c>
      <c r="M265">
        <v>0</v>
      </c>
      <c r="N265">
        <v>0</v>
      </c>
      <c r="O265">
        <v>0</v>
      </c>
      <c r="P265" t="s">
        <v>37</v>
      </c>
      <c r="Q265" t="s">
        <v>37</v>
      </c>
      <c r="R265" t="s">
        <v>37</v>
      </c>
      <c r="S265" t="s">
        <v>37</v>
      </c>
      <c r="T265" t="s">
        <v>38</v>
      </c>
      <c r="U265" t="s">
        <v>38</v>
      </c>
      <c r="V265" t="s">
        <v>38</v>
      </c>
      <c r="W265" t="s">
        <v>38</v>
      </c>
      <c r="X265" t="s">
        <v>38</v>
      </c>
      <c r="Y265" t="s">
        <v>38</v>
      </c>
      <c r="Z265" t="s">
        <v>37</v>
      </c>
      <c r="AA265">
        <v>0</v>
      </c>
      <c r="AB265">
        <v>0</v>
      </c>
      <c r="AC265" t="s">
        <v>39</v>
      </c>
      <c r="AD265" s="2" t="s">
        <v>112</v>
      </c>
      <c r="AE265" t="s">
        <v>2660</v>
      </c>
      <c r="AF265" t="s">
        <v>1204</v>
      </c>
    </row>
    <row r="266" spans="1:32" ht="30" x14ac:dyDescent="0.25">
      <c r="A266" s="3" t="s">
        <v>1205</v>
      </c>
      <c r="B266" t="s">
        <v>1206</v>
      </c>
      <c r="C266" t="s">
        <v>1207</v>
      </c>
      <c r="D266" t="s">
        <v>1206</v>
      </c>
      <c r="E266">
        <v>0</v>
      </c>
      <c r="F266">
        <v>0</v>
      </c>
      <c r="G266">
        <v>0</v>
      </c>
      <c r="H266">
        <v>0</v>
      </c>
      <c r="I266">
        <v>0</v>
      </c>
      <c r="J266">
        <v>202</v>
      </c>
      <c r="K266">
        <v>194</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1208</v>
      </c>
      <c r="AE266" t="s">
        <v>2661</v>
      </c>
      <c r="AF266" t="s">
        <v>1206</v>
      </c>
    </row>
    <row r="267" spans="1:32" x14ac:dyDescent="0.25">
      <c r="A267" s="3" t="s">
        <v>1205</v>
      </c>
      <c r="B267" t="s">
        <v>1209</v>
      </c>
      <c r="C267" t="s">
        <v>1210</v>
      </c>
      <c r="D267" t="s">
        <v>1211</v>
      </c>
      <c r="E267">
        <v>0</v>
      </c>
      <c r="F267">
        <v>0</v>
      </c>
      <c r="G267">
        <v>0</v>
      </c>
      <c r="H267">
        <v>0</v>
      </c>
      <c r="I267">
        <v>0</v>
      </c>
      <c r="J267">
        <v>19</v>
      </c>
      <c r="K267">
        <v>12</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2377</v>
      </c>
      <c r="AF267" t="s">
        <v>1214</v>
      </c>
    </row>
    <row r="268" spans="1:32" x14ac:dyDescent="0.25">
      <c r="A268" s="3" t="s">
        <v>1205</v>
      </c>
      <c r="B268" t="s">
        <v>1215</v>
      </c>
      <c r="C268" t="s">
        <v>1216</v>
      </c>
      <c r="D268" t="s">
        <v>1215</v>
      </c>
      <c r="E268">
        <v>0</v>
      </c>
      <c r="F268">
        <v>0</v>
      </c>
      <c r="G268">
        <v>0</v>
      </c>
      <c r="H268">
        <v>0</v>
      </c>
      <c r="I268">
        <v>0</v>
      </c>
      <c r="J268">
        <v>80</v>
      </c>
      <c r="K268">
        <v>66</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2378</v>
      </c>
      <c r="AF268" t="s">
        <v>1215</v>
      </c>
    </row>
    <row r="269" spans="1:32" x14ac:dyDescent="0.25">
      <c r="A269" s="3" t="s">
        <v>1205</v>
      </c>
      <c r="B269" t="s">
        <v>1218</v>
      </c>
      <c r="C269" t="s">
        <v>1219</v>
      </c>
      <c r="D269" t="s">
        <v>1220</v>
      </c>
      <c r="E269">
        <v>2</v>
      </c>
      <c r="F269">
        <v>0</v>
      </c>
      <c r="G269">
        <v>0</v>
      </c>
      <c r="H269">
        <v>0</v>
      </c>
      <c r="I269">
        <v>0</v>
      </c>
      <c r="J269">
        <v>87</v>
      </c>
      <c r="K269">
        <v>55</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2361</v>
      </c>
      <c r="AF269" t="s">
        <v>1218</v>
      </c>
    </row>
    <row r="270" spans="1:32" ht="45" x14ac:dyDescent="0.25">
      <c r="A270" s="3" t="s">
        <v>1223</v>
      </c>
      <c r="B270" t="s">
        <v>1224</v>
      </c>
      <c r="C270" t="s">
        <v>43</v>
      </c>
      <c r="D270" t="s">
        <v>1224</v>
      </c>
      <c r="E270">
        <v>0</v>
      </c>
      <c r="F270">
        <v>0</v>
      </c>
      <c r="G270">
        <v>0</v>
      </c>
      <c r="H270">
        <v>0</v>
      </c>
      <c r="I270">
        <v>0</v>
      </c>
      <c r="J270">
        <v>150</v>
      </c>
      <c r="K270">
        <v>103</v>
      </c>
      <c r="L270" t="s">
        <v>36</v>
      </c>
      <c r="M270">
        <v>0</v>
      </c>
      <c r="N270">
        <v>1</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2662</v>
      </c>
      <c r="AF270" t="s">
        <v>1224</v>
      </c>
    </row>
    <row r="271" spans="1:32" x14ac:dyDescent="0.25">
      <c r="A271" s="3" t="s">
        <v>1223</v>
      </c>
      <c r="B271" t="s">
        <v>1226</v>
      </c>
      <c r="C271" t="s">
        <v>1227</v>
      </c>
      <c r="D271" t="s">
        <v>1226</v>
      </c>
      <c r="E271">
        <v>0</v>
      </c>
      <c r="F271">
        <v>0</v>
      </c>
      <c r="G271">
        <v>0</v>
      </c>
      <c r="H271">
        <v>0</v>
      </c>
      <c r="I271">
        <v>0</v>
      </c>
      <c r="J271">
        <v>92</v>
      </c>
      <c r="K271">
        <v>64</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2380</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2663</v>
      </c>
      <c r="AF272" t="s">
        <v>1230</v>
      </c>
    </row>
    <row r="273" spans="1:32" ht="45" x14ac:dyDescent="0.25">
      <c r="A273" s="3" t="s">
        <v>1223</v>
      </c>
      <c r="B273" t="s">
        <v>1235</v>
      </c>
      <c r="C273" t="s">
        <v>1236</v>
      </c>
      <c r="D273" t="s">
        <v>1237</v>
      </c>
      <c r="E273">
        <v>0</v>
      </c>
      <c r="F273">
        <v>0</v>
      </c>
      <c r="G273">
        <v>0</v>
      </c>
      <c r="H273">
        <v>0</v>
      </c>
      <c r="I273">
        <v>0</v>
      </c>
      <c r="J273">
        <v>100</v>
      </c>
      <c r="K273">
        <v>80</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2664</v>
      </c>
      <c r="AF273" t="s">
        <v>1240</v>
      </c>
    </row>
    <row r="274" spans="1:32" x14ac:dyDescent="0.25">
      <c r="A274" s="3" t="s">
        <v>1241</v>
      </c>
      <c r="B274" t="s">
        <v>1242</v>
      </c>
      <c r="C274" t="s">
        <v>1243</v>
      </c>
      <c r="D274" t="s">
        <v>1244</v>
      </c>
      <c r="E274">
        <v>0</v>
      </c>
      <c r="F274">
        <v>0</v>
      </c>
      <c r="G274">
        <v>0</v>
      </c>
      <c r="H274">
        <v>0</v>
      </c>
      <c r="I274">
        <v>0</v>
      </c>
      <c r="J274">
        <v>102</v>
      </c>
      <c r="K274">
        <v>73</v>
      </c>
      <c r="L274" t="s">
        <v>36</v>
      </c>
      <c r="M274">
        <v>0</v>
      </c>
      <c r="N274">
        <v>0</v>
      </c>
      <c r="O274">
        <v>0</v>
      </c>
      <c r="P274" t="s">
        <v>36</v>
      </c>
      <c r="Q274" t="s">
        <v>37</v>
      </c>
      <c r="R274" t="s">
        <v>36</v>
      </c>
      <c r="S274" t="s">
        <v>36</v>
      </c>
      <c r="T274" t="s">
        <v>38</v>
      </c>
      <c r="U274" t="s">
        <v>38</v>
      </c>
      <c r="V274" t="s">
        <v>38</v>
      </c>
      <c r="W274" t="s">
        <v>38</v>
      </c>
      <c r="X274" t="s">
        <v>38</v>
      </c>
      <c r="Y274" t="s">
        <v>38</v>
      </c>
      <c r="Z274" t="s">
        <v>37</v>
      </c>
      <c r="AA274">
        <v>0</v>
      </c>
      <c r="AB274">
        <v>0</v>
      </c>
      <c r="AC274" t="s">
        <v>39</v>
      </c>
      <c r="AD274" s="2" t="s">
        <v>1245</v>
      </c>
      <c r="AE274" t="s">
        <v>2515</v>
      </c>
      <c r="AF274" t="s">
        <v>1246</v>
      </c>
    </row>
    <row r="275" spans="1:32" ht="45" x14ac:dyDescent="0.25">
      <c r="A275" s="3" t="s">
        <v>1241</v>
      </c>
      <c r="B275" t="s">
        <v>1247</v>
      </c>
      <c r="C275" t="s">
        <v>1248</v>
      </c>
      <c r="D275" t="s">
        <v>1249</v>
      </c>
      <c r="E275">
        <v>0</v>
      </c>
      <c r="F275">
        <v>0</v>
      </c>
      <c r="G275">
        <v>0</v>
      </c>
      <c r="H275">
        <v>0</v>
      </c>
      <c r="I275">
        <v>0</v>
      </c>
      <c r="J275">
        <v>70</v>
      </c>
      <c r="K275">
        <v>63</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2665</v>
      </c>
      <c r="AE275" t="s">
        <v>2440</v>
      </c>
      <c r="AF275" t="s">
        <v>1247</v>
      </c>
    </row>
    <row r="276" spans="1:32" ht="30" x14ac:dyDescent="0.25">
      <c r="A276" s="3" t="s">
        <v>1252</v>
      </c>
      <c r="B276" t="s">
        <v>1253</v>
      </c>
      <c r="C276" t="s">
        <v>1254</v>
      </c>
      <c r="D276" t="s">
        <v>1255</v>
      </c>
      <c r="E276">
        <v>0</v>
      </c>
      <c r="F276">
        <v>0</v>
      </c>
      <c r="G276">
        <v>0</v>
      </c>
      <c r="H276">
        <v>0</v>
      </c>
      <c r="I276">
        <v>0</v>
      </c>
      <c r="J276">
        <v>39</v>
      </c>
      <c r="K276">
        <v>37</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2384</v>
      </c>
      <c r="AF276" t="s">
        <v>1253</v>
      </c>
    </row>
    <row r="277" spans="1:32" x14ac:dyDescent="0.25">
      <c r="A277" s="3" t="s">
        <v>1258</v>
      </c>
      <c r="B277" t="s">
        <v>1259</v>
      </c>
      <c r="C277" t="s">
        <v>1260</v>
      </c>
      <c r="D277" t="s">
        <v>1259</v>
      </c>
      <c r="E277">
        <v>0</v>
      </c>
      <c r="F277">
        <v>0</v>
      </c>
      <c r="G277">
        <v>0</v>
      </c>
      <c r="H277">
        <v>0</v>
      </c>
      <c r="I277">
        <v>0</v>
      </c>
      <c r="J277">
        <v>103</v>
      </c>
      <c r="K277">
        <v>73</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2666</v>
      </c>
      <c r="AF277" t="s">
        <v>1261</v>
      </c>
    </row>
    <row r="278" spans="1:32" ht="60" x14ac:dyDescent="0.25">
      <c r="A278" s="3" t="s">
        <v>1258</v>
      </c>
      <c r="B278" t="s">
        <v>1262</v>
      </c>
      <c r="C278" t="s">
        <v>1263</v>
      </c>
      <c r="D278" t="s">
        <v>1264</v>
      </c>
      <c r="E278">
        <v>0</v>
      </c>
      <c r="F278">
        <v>3</v>
      </c>
      <c r="G278">
        <v>0</v>
      </c>
      <c r="H278">
        <v>0</v>
      </c>
      <c r="I278">
        <v>4</v>
      </c>
      <c r="J278">
        <v>39</v>
      </c>
      <c r="K278">
        <v>31</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2667</v>
      </c>
      <c r="AF278" t="s">
        <v>1262</v>
      </c>
    </row>
    <row r="279" spans="1:32" ht="120" x14ac:dyDescent="0.25">
      <c r="A279" s="3" t="s">
        <v>1258</v>
      </c>
      <c r="B279" t="s">
        <v>1267</v>
      </c>
      <c r="C279" t="s">
        <v>1268</v>
      </c>
      <c r="D279" t="s">
        <v>1269</v>
      </c>
      <c r="E279">
        <v>0</v>
      </c>
      <c r="F279">
        <v>0</v>
      </c>
      <c r="G279">
        <v>0</v>
      </c>
      <c r="H279">
        <v>0</v>
      </c>
      <c r="I279">
        <v>0</v>
      </c>
      <c r="J279">
        <v>20</v>
      </c>
      <c r="K279">
        <v>17</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2668</v>
      </c>
      <c r="AE279" t="s">
        <v>2669</v>
      </c>
      <c r="AF279" t="s">
        <v>1271</v>
      </c>
    </row>
    <row r="280" spans="1:32" x14ac:dyDescent="0.25">
      <c r="A280" s="3" t="s">
        <v>1258</v>
      </c>
      <c r="B280" t="s">
        <v>1272</v>
      </c>
      <c r="C280" t="s">
        <v>1273</v>
      </c>
      <c r="D280" t="s">
        <v>1272</v>
      </c>
      <c r="E280">
        <v>0</v>
      </c>
      <c r="F280">
        <v>0</v>
      </c>
      <c r="G280">
        <v>0</v>
      </c>
      <c r="H280">
        <v>0</v>
      </c>
      <c r="I280">
        <v>0</v>
      </c>
      <c r="J280">
        <v>55</v>
      </c>
      <c r="K280">
        <v>34</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2632</v>
      </c>
      <c r="AF280" t="s">
        <v>1275</v>
      </c>
    </row>
    <row r="281" spans="1:32" x14ac:dyDescent="0.25">
      <c r="A281" s="3" t="s">
        <v>1258</v>
      </c>
      <c r="B281" t="s">
        <v>1276</v>
      </c>
      <c r="C281" t="s">
        <v>1277</v>
      </c>
      <c r="D281" t="s">
        <v>1278</v>
      </c>
      <c r="E281">
        <v>0</v>
      </c>
      <c r="F281">
        <v>0</v>
      </c>
      <c r="G281">
        <v>0</v>
      </c>
      <c r="H281">
        <v>0</v>
      </c>
      <c r="I281">
        <v>0</v>
      </c>
      <c r="J281">
        <v>212</v>
      </c>
      <c r="K281">
        <v>198</v>
      </c>
      <c r="L281" t="s">
        <v>36</v>
      </c>
      <c r="M281">
        <v>0</v>
      </c>
      <c r="N281">
        <v>0</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2389</v>
      </c>
      <c r="AE281" t="s">
        <v>2670</v>
      </c>
      <c r="AF281" t="s">
        <v>1280</v>
      </c>
    </row>
    <row r="282" spans="1:32" x14ac:dyDescent="0.25">
      <c r="A282" s="3" t="s">
        <v>1258</v>
      </c>
      <c r="B282" t="s">
        <v>1281</v>
      </c>
      <c r="C282" t="s">
        <v>1282</v>
      </c>
      <c r="D282" t="s">
        <v>1281</v>
      </c>
      <c r="E282">
        <v>0</v>
      </c>
      <c r="F282">
        <v>2</v>
      </c>
      <c r="G282">
        <v>0</v>
      </c>
      <c r="H282">
        <v>1</v>
      </c>
      <c r="I282">
        <v>0</v>
      </c>
      <c r="J282">
        <v>113</v>
      </c>
      <c r="K282">
        <v>79</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2544</v>
      </c>
      <c r="AF282" t="s">
        <v>1281</v>
      </c>
    </row>
    <row r="283" spans="1:32" x14ac:dyDescent="0.25">
      <c r="A283" s="3" t="s">
        <v>1258</v>
      </c>
      <c r="B283" t="s">
        <v>1285</v>
      </c>
      <c r="C283" t="s">
        <v>1286</v>
      </c>
      <c r="D283" t="s">
        <v>1285</v>
      </c>
      <c r="E283">
        <v>0</v>
      </c>
      <c r="F283">
        <v>0</v>
      </c>
      <c r="G283">
        <v>0</v>
      </c>
      <c r="H283">
        <v>0</v>
      </c>
      <c r="I283">
        <v>0</v>
      </c>
      <c r="J283">
        <v>105</v>
      </c>
      <c r="K283">
        <v>52</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2532</v>
      </c>
      <c r="AF283" t="s">
        <v>1285</v>
      </c>
    </row>
    <row r="284" spans="1:32" ht="30" x14ac:dyDescent="0.25">
      <c r="A284" s="3" t="s">
        <v>1258</v>
      </c>
      <c r="B284" t="s">
        <v>1288</v>
      </c>
      <c r="C284" t="s">
        <v>1286</v>
      </c>
      <c r="D284" t="s">
        <v>1285</v>
      </c>
      <c r="E284">
        <v>0</v>
      </c>
      <c r="F284">
        <v>0</v>
      </c>
      <c r="G284">
        <v>0</v>
      </c>
      <c r="H284">
        <v>0</v>
      </c>
      <c r="I284">
        <v>0</v>
      </c>
      <c r="J284">
        <v>105</v>
      </c>
      <c r="K284">
        <v>52</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2663</v>
      </c>
      <c r="AF284" t="s">
        <v>1285</v>
      </c>
    </row>
    <row r="285" spans="1:32" x14ac:dyDescent="0.25">
      <c r="A285" s="3" t="s">
        <v>1258</v>
      </c>
      <c r="B285" t="s">
        <v>1290</v>
      </c>
      <c r="C285" t="s">
        <v>1291</v>
      </c>
      <c r="D285" t="s">
        <v>1292</v>
      </c>
      <c r="E285">
        <v>0</v>
      </c>
      <c r="F285">
        <v>0</v>
      </c>
      <c r="G285">
        <v>0</v>
      </c>
      <c r="H285">
        <v>0</v>
      </c>
      <c r="I285">
        <v>0</v>
      </c>
      <c r="J285">
        <v>71</v>
      </c>
      <c r="K285">
        <v>53</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2541</v>
      </c>
      <c r="AF285" t="s">
        <v>1290</v>
      </c>
    </row>
    <row r="286" spans="1:32" ht="60" x14ac:dyDescent="0.25">
      <c r="A286" s="3" t="s">
        <v>1258</v>
      </c>
      <c r="B286" t="s">
        <v>1295</v>
      </c>
      <c r="C286" t="s">
        <v>1296</v>
      </c>
      <c r="D286" t="s">
        <v>1297</v>
      </c>
      <c r="E286">
        <v>2</v>
      </c>
      <c r="F286">
        <v>0</v>
      </c>
      <c r="G286">
        <v>0</v>
      </c>
      <c r="H286">
        <v>0</v>
      </c>
      <c r="I286">
        <v>0</v>
      </c>
      <c r="J286">
        <v>90</v>
      </c>
      <c r="K286">
        <v>49</v>
      </c>
      <c r="L286" t="s">
        <v>36</v>
      </c>
      <c r="M286">
        <v>0</v>
      </c>
      <c r="N286">
        <v>0</v>
      </c>
      <c r="O286">
        <v>0</v>
      </c>
      <c r="P286" t="s">
        <v>37</v>
      </c>
      <c r="Q286" t="s">
        <v>37</v>
      </c>
      <c r="R286" t="s">
        <v>37</v>
      </c>
      <c r="S286" t="s">
        <v>37</v>
      </c>
      <c r="T286" t="s">
        <v>38</v>
      </c>
      <c r="U286" t="s">
        <v>38</v>
      </c>
      <c r="V286" t="s">
        <v>38</v>
      </c>
      <c r="W286" t="s">
        <v>38</v>
      </c>
      <c r="X286" t="s">
        <v>38</v>
      </c>
      <c r="Y286" t="s">
        <v>38</v>
      </c>
      <c r="Z286" t="s">
        <v>37</v>
      </c>
      <c r="AA286">
        <v>0</v>
      </c>
      <c r="AB286">
        <v>0</v>
      </c>
      <c r="AC286" t="s">
        <v>39</v>
      </c>
      <c r="AD286" s="2" t="s">
        <v>1298</v>
      </c>
      <c r="AE286" t="s">
        <v>2269</v>
      </c>
      <c r="AF286" t="s">
        <v>1299</v>
      </c>
    </row>
    <row r="287" spans="1:32" ht="30" x14ac:dyDescent="0.25">
      <c r="A287" s="3" t="s">
        <v>1258</v>
      </c>
      <c r="B287" t="s">
        <v>1300</v>
      </c>
      <c r="C287" t="s">
        <v>1301</v>
      </c>
      <c r="D287" t="s">
        <v>1300</v>
      </c>
      <c r="E287">
        <v>0</v>
      </c>
      <c r="F287">
        <v>0</v>
      </c>
      <c r="G287">
        <v>0</v>
      </c>
      <c r="H287">
        <v>0</v>
      </c>
      <c r="I287">
        <v>0</v>
      </c>
      <c r="J287">
        <v>94</v>
      </c>
      <c r="K287">
        <v>74</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1302</v>
      </c>
      <c r="AE287" t="s">
        <v>1303</v>
      </c>
      <c r="AF287" t="s">
        <v>1300</v>
      </c>
    </row>
    <row r="288" spans="1:32" x14ac:dyDescent="0.25">
      <c r="A288" s="3" t="s">
        <v>1258</v>
      </c>
      <c r="B288" t="s">
        <v>1304</v>
      </c>
      <c r="C288" t="s">
        <v>1305</v>
      </c>
      <c r="D288" t="s">
        <v>1306</v>
      </c>
      <c r="E288">
        <v>0</v>
      </c>
      <c r="F288">
        <v>0</v>
      </c>
      <c r="G288">
        <v>0</v>
      </c>
      <c r="H288">
        <v>0</v>
      </c>
      <c r="I288">
        <v>0</v>
      </c>
      <c r="J288">
        <v>101</v>
      </c>
      <c r="K288">
        <v>51</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1467</v>
      </c>
      <c r="AF288" t="s">
        <v>1309</v>
      </c>
    </row>
    <row r="289" spans="1:32" x14ac:dyDescent="0.25">
      <c r="A289" s="3" t="s">
        <v>1310</v>
      </c>
      <c r="B289" t="s">
        <v>1311</v>
      </c>
      <c r="C289" t="s">
        <v>43</v>
      </c>
      <c r="D289" t="s">
        <v>1311</v>
      </c>
      <c r="E289">
        <v>0</v>
      </c>
      <c r="F289">
        <v>0</v>
      </c>
      <c r="G289">
        <v>0</v>
      </c>
      <c r="H289">
        <v>0</v>
      </c>
      <c r="I289">
        <v>0</v>
      </c>
      <c r="J289">
        <v>84</v>
      </c>
      <c r="K289">
        <v>83</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2671</v>
      </c>
      <c r="AF289" t="s">
        <v>1311</v>
      </c>
    </row>
    <row r="290" spans="1:32" ht="30" x14ac:dyDescent="0.25">
      <c r="A290" s="3" t="s">
        <v>1310</v>
      </c>
      <c r="B290" t="s">
        <v>1313</v>
      </c>
      <c r="C290" t="s">
        <v>1314</v>
      </c>
      <c r="D290" t="s">
        <v>1315</v>
      </c>
      <c r="E290">
        <v>0</v>
      </c>
      <c r="F290">
        <v>0</v>
      </c>
      <c r="G290">
        <v>0</v>
      </c>
      <c r="H290">
        <v>0</v>
      </c>
      <c r="I290">
        <v>0</v>
      </c>
      <c r="J290">
        <v>39</v>
      </c>
      <c r="K290">
        <v>38</v>
      </c>
      <c r="L290" t="s">
        <v>36</v>
      </c>
      <c r="M290">
        <v>0</v>
      </c>
      <c r="N290">
        <v>0</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2672</v>
      </c>
      <c r="AF290" t="s">
        <v>1317</v>
      </c>
    </row>
    <row r="291" spans="1:32" x14ac:dyDescent="0.25">
      <c r="A291" s="3" t="s">
        <v>1310</v>
      </c>
      <c r="B291" t="s">
        <v>1318</v>
      </c>
      <c r="C291" t="s">
        <v>1319</v>
      </c>
      <c r="D291" t="s">
        <v>1318</v>
      </c>
      <c r="E291">
        <v>0</v>
      </c>
      <c r="F291">
        <v>0</v>
      </c>
      <c r="G291">
        <v>0</v>
      </c>
      <c r="H291">
        <v>0</v>
      </c>
      <c r="I291">
        <v>0</v>
      </c>
      <c r="J291">
        <v>104</v>
      </c>
      <c r="K291">
        <v>77</v>
      </c>
      <c r="L291" t="s">
        <v>36</v>
      </c>
      <c r="M291">
        <v>0</v>
      </c>
      <c r="N291">
        <v>1</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2673</v>
      </c>
      <c r="AF291" t="s">
        <v>1318</v>
      </c>
    </row>
    <row r="292" spans="1:32" ht="30" x14ac:dyDescent="0.25">
      <c r="A292" s="3" t="s">
        <v>1321</v>
      </c>
      <c r="B292" t="s">
        <v>1322</v>
      </c>
      <c r="C292" t="s">
        <v>1323</v>
      </c>
      <c r="D292" t="s">
        <v>1324</v>
      </c>
      <c r="E292">
        <v>0</v>
      </c>
      <c r="F292">
        <v>0</v>
      </c>
      <c r="G292">
        <v>2</v>
      </c>
      <c r="H292">
        <v>0</v>
      </c>
      <c r="I292">
        <v>0</v>
      </c>
      <c r="J292">
        <v>53</v>
      </c>
      <c r="K292">
        <v>43</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2568</v>
      </c>
      <c r="AF292" t="s">
        <v>1326</v>
      </c>
    </row>
    <row r="293" spans="1:32" x14ac:dyDescent="0.25">
      <c r="A293" s="3" t="s">
        <v>1321</v>
      </c>
      <c r="B293" t="s">
        <v>1327</v>
      </c>
      <c r="C293" t="s">
        <v>1328</v>
      </c>
      <c r="D293" t="s">
        <v>1329</v>
      </c>
      <c r="E293">
        <v>0</v>
      </c>
      <c r="F293">
        <v>0</v>
      </c>
      <c r="G293">
        <v>0</v>
      </c>
      <c r="H293">
        <v>0</v>
      </c>
      <c r="I293">
        <v>0</v>
      </c>
      <c r="J293">
        <v>80</v>
      </c>
      <c r="K293">
        <v>51</v>
      </c>
      <c r="L293" t="s">
        <v>36</v>
      </c>
      <c r="M293">
        <v>0</v>
      </c>
      <c r="N293">
        <v>0</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2604</v>
      </c>
      <c r="AF293" t="s">
        <v>1327</v>
      </c>
    </row>
    <row r="294" spans="1:32" ht="30" x14ac:dyDescent="0.25">
      <c r="A294" s="3" t="s">
        <v>1321</v>
      </c>
      <c r="B294" t="s">
        <v>1332</v>
      </c>
      <c r="C294" t="s">
        <v>1333</v>
      </c>
      <c r="D294" t="s">
        <v>1334</v>
      </c>
      <c r="E294">
        <v>0</v>
      </c>
      <c r="F294">
        <v>0</v>
      </c>
      <c r="G294">
        <v>0</v>
      </c>
      <c r="H294">
        <v>0</v>
      </c>
      <c r="I294">
        <v>0</v>
      </c>
      <c r="J294">
        <v>159</v>
      </c>
      <c r="K294">
        <v>131</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2674</v>
      </c>
      <c r="AE294" t="s">
        <v>2361</v>
      </c>
      <c r="AF294" t="s">
        <v>1337</v>
      </c>
    </row>
    <row r="295" spans="1:32" x14ac:dyDescent="0.25">
      <c r="A295" s="3" t="s">
        <v>1338</v>
      </c>
      <c r="B295" t="s">
        <v>1339</v>
      </c>
      <c r="C295" t="s">
        <v>1340</v>
      </c>
      <c r="D295" t="s">
        <v>1341</v>
      </c>
      <c r="E295">
        <v>0</v>
      </c>
      <c r="F295">
        <v>0</v>
      </c>
      <c r="G295">
        <v>0</v>
      </c>
      <c r="H295">
        <v>0</v>
      </c>
      <c r="I295">
        <v>0</v>
      </c>
      <c r="J295">
        <v>70</v>
      </c>
      <c r="K295">
        <v>54</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1342</v>
      </c>
      <c r="AE295" t="s">
        <v>2269</v>
      </c>
      <c r="AF295" t="s">
        <v>1339</v>
      </c>
    </row>
    <row r="296" spans="1:32" x14ac:dyDescent="0.25">
      <c r="A296" s="3" t="s">
        <v>1338</v>
      </c>
      <c r="B296" t="s">
        <v>1343</v>
      </c>
      <c r="C296" t="s">
        <v>1344</v>
      </c>
      <c r="D296" t="s">
        <v>1345</v>
      </c>
      <c r="E296">
        <v>0</v>
      </c>
      <c r="F296">
        <v>0</v>
      </c>
      <c r="G296">
        <v>0</v>
      </c>
      <c r="H296">
        <v>0</v>
      </c>
      <c r="I296">
        <v>0</v>
      </c>
      <c r="J296">
        <v>101</v>
      </c>
      <c r="K296">
        <v>85</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2368</v>
      </c>
      <c r="AF296" t="s">
        <v>1346</v>
      </c>
    </row>
    <row r="297" spans="1:32" ht="30" x14ac:dyDescent="0.25">
      <c r="A297" s="3" t="s">
        <v>1338</v>
      </c>
      <c r="B297" t="s">
        <v>1347</v>
      </c>
      <c r="C297" t="s">
        <v>1348</v>
      </c>
      <c r="D297" t="s">
        <v>1347</v>
      </c>
      <c r="E297">
        <v>0</v>
      </c>
      <c r="F297">
        <v>0</v>
      </c>
      <c r="G297">
        <v>0</v>
      </c>
      <c r="H297">
        <v>0</v>
      </c>
      <c r="I297">
        <v>0</v>
      </c>
      <c r="J297">
        <v>51</v>
      </c>
      <c r="K297">
        <v>39</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1350</v>
      </c>
      <c r="AF297" t="s">
        <v>1347</v>
      </c>
    </row>
    <row r="298" spans="1:32" x14ac:dyDescent="0.25">
      <c r="A298" s="3" t="s">
        <v>1338</v>
      </c>
      <c r="B298" t="s">
        <v>1351</v>
      </c>
      <c r="C298" t="s">
        <v>43</v>
      </c>
      <c r="D298" t="s">
        <v>1352</v>
      </c>
      <c r="E298">
        <v>0</v>
      </c>
      <c r="F298">
        <v>0</v>
      </c>
      <c r="G298">
        <v>0</v>
      </c>
      <c r="H298">
        <v>0</v>
      </c>
      <c r="I298">
        <v>0</v>
      </c>
      <c r="J298">
        <v>99</v>
      </c>
      <c r="K298">
        <v>72</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2675</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1357</v>
      </c>
      <c r="AF299" t="s">
        <v>1355</v>
      </c>
    </row>
    <row r="300" spans="1:32" x14ac:dyDescent="0.25">
      <c r="A300" s="3" t="s">
        <v>1338</v>
      </c>
      <c r="B300" t="s">
        <v>1358</v>
      </c>
      <c r="C300" t="s">
        <v>1359</v>
      </c>
      <c r="D300" t="s">
        <v>1358</v>
      </c>
      <c r="E300">
        <v>0</v>
      </c>
      <c r="F300">
        <v>0</v>
      </c>
      <c r="G300">
        <v>0</v>
      </c>
      <c r="H300">
        <v>0</v>
      </c>
      <c r="I300">
        <v>0</v>
      </c>
      <c r="J300">
        <v>145</v>
      </c>
      <c r="K300">
        <v>141</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2336</v>
      </c>
      <c r="AF300" t="s">
        <v>1362</v>
      </c>
    </row>
    <row r="301" spans="1:32" x14ac:dyDescent="0.25">
      <c r="A301" s="3" t="s">
        <v>1363</v>
      </c>
      <c r="B301" t="s">
        <v>1364</v>
      </c>
      <c r="C301" t="s">
        <v>1365</v>
      </c>
      <c r="D301" t="s">
        <v>1366</v>
      </c>
      <c r="E301">
        <v>0</v>
      </c>
      <c r="F301">
        <v>0</v>
      </c>
      <c r="G301">
        <v>0</v>
      </c>
      <c r="H301">
        <v>0</v>
      </c>
      <c r="I301">
        <v>0</v>
      </c>
      <c r="J301">
        <v>92</v>
      </c>
      <c r="K301">
        <v>60</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2341</v>
      </c>
      <c r="AF301" t="s">
        <v>1368</v>
      </c>
    </row>
    <row r="302" spans="1:32" x14ac:dyDescent="0.25">
      <c r="A302" s="3" t="s">
        <v>1363</v>
      </c>
      <c r="B302" t="s">
        <v>1369</v>
      </c>
      <c r="C302" t="s">
        <v>1370</v>
      </c>
      <c r="D302" t="s">
        <v>1369</v>
      </c>
      <c r="E302">
        <v>0</v>
      </c>
      <c r="F302">
        <v>0</v>
      </c>
      <c r="G302">
        <v>0</v>
      </c>
      <c r="H302">
        <v>0</v>
      </c>
      <c r="I302">
        <v>0</v>
      </c>
      <c r="J302">
        <v>161</v>
      </c>
      <c r="K302">
        <v>151</v>
      </c>
      <c r="L302" t="s">
        <v>36</v>
      </c>
      <c r="M302">
        <v>0</v>
      </c>
      <c r="N302">
        <v>0</v>
      </c>
      <c r="O302">
        <v>0</v>
      </c>
      <c r="P302" t="s">
        <v>37</v>
      </c>
      <c r="Q302" t="s">
        <v>37</v>
      </c>
      <c r="R302" t="s">
        <v>37</v>
      </c>
      <c r="S302" t="s">
        <v>37</v>
      </c>
      <c r="T302" t="s">
        <v>38</v>
      </c>
      <c r="U302" t="s">
        <v>38</v>
      </c>
      <c r="V302" t="s">
        <v>60</v>
      </c>
      <c r="W302" t="s">
        <v>38</v>
      </c>
      <c r="X302" t="s">
        <v>38</v>
      </c>
      <c r="Y302" t="s">
        <v>60</v>
      </c>
      <c r="Z302" t="s">
        <v>37</v>
      </c>
      <c r="AA302">
        <v>0</v>
      </c>
      <c r="AB302">
        <v>0</v>
      </c>
      <c r="AC302" t="s">
        <v>39</v>
      </c>
      <c r="AD302" s="2" t="s">
        <v>1371</v>
      </c>
      <c r="AE302" t="s">
        <v>2402</v>
      </c>
      <c r="AF302" t="s">
        <v>1369</v>
      </c>
    </row>
    <row r="303" spans="1:32" ht="30" x14ac:dyDescent="0.25">
      <c r="A303" s="3" t="s">
        <v>1373</v>
      </c>
      <c r="B303" t="s">
        <v>1374</v>
      </c>
      <c r="C303" t="s">
        <v>1375</v>
      </c>
      <c r="D303" t="s">
        <v>1374</v>
      </c>
      <c r="E303">
        <v>0</v>
      </c>
      <c r="F303">
        <v>0</v>
      </c>
      <c r="G303">
        <v>0</v>
      </c>
      <c r="H303">
        <v>0</v>
      </c>
      <c r="I303">
        <v>0</v>
      </c>
      <c r="J303">
        <v>100</v>
      </c>
      <c r="K303">
        <v>47</v>
      </c>
      <c r="L303" t="s">
        <v>36</v>
      </c>
      <c r="M303">
        <v>0</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2676</v>
      </c>
      <c r="AF303" t="s">
        <v>1377</v>
      </c>
    </row>
    <row r="304" spans="1:32" x14ac:dyDescent="0.25">
      <c r="A304" s="3" t="s">
        <v>1373</v>
      </c>
      <c r="B304" t="s">
        <v>1378</v>
      </c>
      <c r="C304" t="s">
        <v>1379</v>
      </c>
      <c r="D304" t="s">
        <v>1378</v>
      </c>
      <c r="E304">
        <v>0</v>
      </c>
      <c r="F304">
        <v>0</v>
      </c>
      <c r="G304">
        <v>0</v>
      </c>
      <c r="H304">
        <v>0</v>
      </c>
      <c r="I304">
        <v>0</v>
      </c>
      <c r="J304">
        <v>32</v>
      </c>
      <c r="K304">
        <v>32</v>
      </c>
      <c r="L304" t="s">
        <v>37</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296</v>
      </c>
      <c r="AE304" t="s">
        <v>2404</v>
      </c>
      <c r="AF304" t="s">
        <v>1378</v>
      </c>
    </row>
    <row r="305" spans="1:32" ht="30" x14ac:dyDescent="0.25">
      <c r="A305" s="3" t="s">
        <v>1373</v>
      </c>
      <c r="B305" t="s">
        <v>1381</v>
      </c>
      <c r="C305" t="s">
        <v>1382</v>
      </c>
      <c r="D305" t="s">
        <v>1383</v>
      </c>
      <c r="E305">
        <v>0</v>
      </c>
      <c r="F305">
        <v>0</v>
      </c>
      <c r="G305">
        <v>0</v>
      </c>
      <c r="H305">
        <v>0</v>
      </c>
      <c r="I305">
        <v>14</v>
      </c>
      <c r="J305">
        <v>95</v>
      </c>
      <c r="K305">
        <v>44</v>
      </c>
      <c r="L305" t="s">
        <v>36</v>
      </c>
      <c r="M305">
        <v>0</v>
      </c>
      <c r="N305">
        <v>0</v>
      </c>
      <c r="O305">
        <v>0</v>
      </c>
      <c r="P305" t="s">
        <v>36</v>
      </c>
      <c r="Q305" t="s">
        <v>36</v>
      </c>
      <c r="R305" t="s">
        <v>36</v>
      </c>
      <c r="S305" t="s">
        <v>36</v>
      </c>
      <c r="T305" t="s">
        <v>38</v>
      </c>
      <c r="U305" t="s">
        <v>38</v>
      </c>
      <c r="V305" t="s">
        <v>38</v>
      </c>
      <c r="W305" t="s">
        <v>38</v>
      </c>
      <c r="X305" t="s">
        <v>38</v>
      </c>
      <c r="Y305" t="s">
        <v>38</v>
      </c>
      <c r="Z305" t="s">
        <v>37</v>
      </c>
      <c r="AA305">
        <v>0</v>
      </c>
      <c r="AB305">
        <v>0</v>
      </c>
      <c r="AC305" t="s">
        <v>39</v>
      </c>
      <c r="AD305" s="2" t="s">
        <v>2677</v>
      </c>
      <c r="AE305" t="s">
        <v>2678</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2518</v>
      </c>
      <c r="AF306" t="s">
        <v>1390</v>
      </c>
    </row>
    <row r="307" spans="1:32" ht="90" x14ac:dyDescent="0.25">
      <c r="A307" s="3" t="s">
        <v>1373</v>
      </c>
      <c r="B307" t="s">
        <v>1391</v>
      </c>
      <c r="C307" t="s">
        <v>1392</v>
      </c>
      <c r="D307" t="s">
        <v>1393</v>
      </c>
      <c r="E307">
        <v>0</v>
      </c>
      <c r="F307">
        <v>0</v>
      </c>
      <c r="G307">
        <v>0</v>
      </c>
      <c r="H307">
        <v>0</v>
      </c>
      <c r="I307">
        <v>2</v>
      </c>
      <c r="J307">
        <v>84</v>
      </c>
      <c r="K307">
        <v>61</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3813</v>
      </c>
      <c r="AE307" t="s">
        <v>2679</v>
      </c>
      <c r="AF307" t="s">
        <v>1394</v>
      </c>
    </row>
    <row r="308" spans="1:32" ht="30" x14ac:dyDescent="0.25">
      <c r="A308" s="3" t="s">
        <v>1373</v>
      </c>
      <c r="B308" t="s">
        <v>1395</v>
      </c>
      <c r="C308" t="s">
        <v>43</v>
      </c>
      <c r="D308" t="s">
        <v>1396</v>
      </c>
      <c r="E308">
        <v>0</v>
      </c>
      <c r="F308">
        <v>0</v>
      </c>
      <c r="G308">
        <v>0</v>
      </c>
      <c r="H308">
        <v>0</v>
      </c>
      <c r="I308">
        <v>0</v>
      </c>
      <c r="J308">
        <v>123</v>
      </c>
      <c r="K308">
        <v>107</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2406</v>
      </c>
      <c r="AF308" t="s">
        <v>1395</v>
      </c>
    </row>
    <row r="309" spans="1:32" ht="30" x14ac:dyDescent="0.25">
      <c r="A309" s="3" t="s">
        <v>1373</v>
      </c>
      <c r="B309" t="s">
        <v>1399</v>
      </c>
      <c r="C309" t="s">
        <v>1400</v>
      </c>
      <c r="D309" t="s">
        <v>1399</v>
      </c>
      <c r="E309">
        <v>0</v>
      </c>
      <c r="F309">
        <v>0</v>
      </c>
      <c r="G309">
        <v>0</v>
      </c>
      <c r="H309">
        <v>0</v>
      </c>
      <c r="I309">
        <v>0</v>
      </c>
      <c r="J309">
        <v>92</v>
      </c>
      <c r="K309">
        <v>59</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2680</v>
      </c>
      <c r="AF309" t="s">
        <v>1399</v>
      </c>
    </row>
    <row r="310" spans="1:32" ht="30" x14ac:dyDescent="0.25">
      <c r="A310" s="3" t="s">
        <v>1373</v>
      </c>
      <c r="B310" t="s">
        <v>1403</v>
      </c>
      <c r="C310" t="s">
        <v>1404</v>
      </c>
      <c r="D310" t="s">
        <v>1405</v>
      </c>
      <c r="E310">
        <v>0</v>
      </c>
      <c r="F310">
        <v>0</v>
      </c>
      <c r="G310">
        <v>0</v>
      </c>
      <c r="H310">
        <v>0</v>
      </c>
      <c r="I310">
        <v>0</v>
      </c>
      <c r="J310">
        <v>121</v>
      </c>
      <c r="K310">
        <v>75</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1406</v>
      </c>
      <c r="AE310" t="s">
        <v>2523</v>
      </c>
      <c r="AF310" t="s">
        <v>1403</v>
      </c>
    </row>
    <row r="311" spans="1:32" x14ac:dyDescent="0.25">
      <c r="A311" s="3" t="s">
        <v>1408</v>
      </c>
      <c r="B311" t="s">
        <v>1409</v>
      </c>
      <c r="C311" t="s">
        <v>1410</v>
      </c>
      <c r="D311" t="s">
        <v>1411</v>
      </c>
      <c r="E311">
        <v>0</v>
      </c>
      <c r="F311">
        <v>0</v>
      </c>
      <c r="G311">
        <v>0</v>
      </c>
      <c r="H311">
        <v>0</v>
      </c>
      <c r="I311">
        <v>0</v>
      </c>
      <c r="J311">
        <v>169</v>
      </c>
      <c r="K311">
        <v>138</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2446</v>
      </c>
      <c r="AF311" t="s">
        <v>1411</v>
      </c>
    </row>
    <row r="312" spans="1:32" ht="30" x14ac:dyDescent="0.25">
      <c r="A312" s="3" t="s">
        <v>1408</v>
      </c>
      <c r="B312" t="s">
        <v>1412</v>
      </c>
      <c r="C312" t="s">
        <v>1413</v>
      </c>
      <c r="D312" t="s">
        <v>1412</v>
      </c>
      <c r="E312">
        <v>0</v>
      </c>
      <c r="F312">
        <v>0</v>
      </c>
      <c r="G312">
        <v>0</v>
      </c>
      <c r="H312">
        <v>0</v>
      </c>
      <c r="I312">
        <v>0</v>
      </c>
      <c r="J312">
        <v>114</v>
      </c>
      <c r="K312">
        <v>100</v>
      </c>
      <c r="L312" t="s">
        <v>36</v>
      </c>
      <c r="M312">
        <v>0</v>
      </c>
      <c r="N312">
        <v>1</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2407</v>
      </c>
      <c r="AE312" t="s">
        <v>2655</v>
      </c>
      <c r="AF312" t="s">
        <v>1412</v>
      </c>
    </row>
    <row r="313" spans="1:32" ht="45" x14ac:dyDescent="0.25">
      <c r="A313" s="3" t="s">
        <v>1416</v>
      </c>
      <c r="B313" t="s">
        <v>1417</v>
      </c>
      <c r="C313" t="s">
        <v>1418</v>
      </c>
      <c r="D313" t="s">
        <v>1419</v>
      </c>
      <c r="E313">
        <v>0</v>
      </c>
      <c r="F313">
        <v>0</v>
      </c>
      <c r="G313">
        <v>0</v>
      </c>
      <c r="H313">
        <v>0</v>
      </c>
      <c r="I313">
        <v>0</v>
      </c>
      <c r="J313">
        <v>82</v>
      </c>
      <c r="K313">
        <v>50</v>
      </c>
      <c r="L313" t="s">
        <v>36</v>
      </c>
      <c r="M313">
        <v>0</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1420</v>
      </c>
      <c r="AE313" t="s">
        <v>2578</v>
      </c>
      <c r="AF313" t="s">
        <v>1421</v>
      </c>
    </row>
    <row r="314" spans="1:32" x14ac:dyDescent="0.25">
      <c r="A314" s="3" t="s">
        <v>1416</v>
      </c>
      <c r="B314" t="s">
        <v>1422</v>
      </c>
      <c r="C314" t="s">
        <v>1423</v>
      </c>
      <c r="D314" t="s">
        <v>1422</v>
      </c>
      <c r="E314">
        <v>0</v>
      </c>
      <c r="F314">
        <v>0</v>
      </c>
      <c r="G314">
        <v>0</v>
      </c>
      <c r="H314">
        <v>0</v>
      </c>
      <c r="I314">
        <v>0</v>
      </c>
      <c r="J314">
        <v>120</v>
      </c>
      <c r="K314">
        <v>87</v>
      </c>
      <c r="L314" t="s">
        <v>36</v>
      </c>
      <c r="M314">
        <v>2</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2409</v>
      </c>
      <c r="AE314" t="s">
        <v>2667</v>
      </c>
      <c r="AF314" t="s">
        <v>1422</v>
      </c>
    </row>
    <row r="315" spans="1:32" ht="30" x14ac:dyDescent="0.25">
      <c r="A315" s="3" t="s">
        <v>1416</v>
      </c>
      <c r="B315" t="s">
        <v>1426</v>
      </c>
      <c r="C315" t="s">
        <v>1427</v>
      </c>
      <c r="D315" t="s">
        <v>1428</v>
      </c>
      <c r="E315">
        <v>0</v>
      </c>
      <c r="F315">
        <v>0</v>
      </c>
      <c r="G315">
        <v>0</v>
      </c>
      <c r="H315">
        <v>0</v>
      </c>
      <c r="I315">
        <v>0</v>
      </c>
      <c r="J315">
        <v>91</v>
      </c>
      <c r="K315">
        <v>72</v>
      </c>
      <c r="L315" t="s">
        <v>36</v>
      </c>
      <c r="M315">
        <v>0</v>
      </c>
      <c r="N315">
        <v>2</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1429</v>
      </c>
      <c r="AE315" t="s">
        <v>2523</v>
      </c>
      <c r="AF315" t="s">
        <v>1431</v>
      </c>
    </row>
    <row r="316" spans="1:32" x14ac:dyDescent="0.25">
      <c r="A316" s="3" t="s">
        <v>1416</v>
      </c>
      <c r="B316" t="s">
        <v>1432</v>
      </c>
      <c r="C316" t="s">
        <v>1433</v>
      </c>
      <c r="D316" t="s">
        <v>1434</v>
      </c>
      <c r="E316">
        <v>0</v>
      </c>
      <c r="F316">
        <v>0</v>
      </c>
      <c r="G316">
        <v>0</v>
      </c>
      <c r="H316">
        <v>0</v>
      </c>
      <c r="I316">
        <v>0</v>
      </c>
      <c r="J316">
        <v>65</v>
      </c>
      <c r="K316">
        <v>43</v>
      </c>
      <c r="L316" t="s">
        <v>36</v>
      </c>
      <c r="M316">
        <v>0</v>
      </c>
      <c r="N316">
        <v>0</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1435</v>
      </c>
      <c r="AE316" t="s">
        <v>2681</v>
      </c>
      <c r="AF316" t="s">
        <v>1432</v>
      </c>
    </row>
    <row r="317" spans="1:32" x14ac:dyDescent="0.25">
      <c r="A317" s="3" t="s">
        <v>1416</v>
      </c>
      <c r="B317" t="s">
        <v>1436</v>
      </c>
      <c r="C317" t="s">
        <v>1437</v>
      </c>
      <c r="D317" t="s">
        <v>1438</v>
      </c>
      <c r="E317">
        <v>0</v>
      </c>
      <c r="F317">
        <v>0</v>
      </c>
      <c r="G317">
        <v>0</v>
      </c>
      <c r="H317">
        <v>0</v>
      </c>
      <c r="I317">
        <v>0</v>
      </c>
      <c r="J317">
        <v>123</v>
      </c>
      <c r="K317">
        <v>87</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2190</v>
      </c>
      <c r="AF317" t="s">
        <v>1438</v>
      </c>
    </row>
    <row r="318" spans="1:32" x14ac:dyDescent="0.25">
      <c r="A318" s="3" t="s">
        <v>1416</v>
      </c>
      <c r="B318" t="s">
        <v>1439</v>
      </c>
      <c r="C318" t="s">
        <v>1440</v>
      </c>
      <c r="D318" t="s">
        <v>296</v>
      </c>
      <c r="E318">
        <v>0</v>
      </c>
      <c r="F318">
        <v>0</v>
      </c>
      <c r="G318">
        <v>0</v>
      </c>
      <c r="H318">
        <v>0</v>
      </c>
      <c r="I318">
        <v>0</v>
      </c>
      <c r="J318">
        <v>60</v>
      </c>
      <c r="K318">
        <v>56</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2527</v>
      </c>
      <c r="AF318" t="s">
        <v>1441</v>
      </c>
    </row>
    <row r="319" spans="1:32" ht="30" x14ac:dyDescent="0.25">
      <c r="A319" s="3" t="s">
        <v>1416</v>
      </c>
      <c r="B319" t="s">
        <v>1442</v>
      </c>
      <c r="C319" t="s">
        <v>1443</v>
      </c>
      <c r="D319" t="s">
        <v>1442</v>
      </c>
      <c r="E319">
        <v>0</v>
      </c>
      <c r="F319">
        <v>0</v>
      </c>
      <c r="G319">
        <v>0</v>
      </c>
      <c r="H319">
        <v>0</v>
      </c>
      <c r="I319">
        <v>0</v>
      </c>
      <c r="J319">
        <v>98</v>
      </c>
      <c r="K319">
        <v>70</v>
      </c>
      <c r="L319" t="s">
        <v>36</v>
      </c>
      <c r="M319">
        <v>0</v>
      </c>
      <c r="N319">
        <v>0</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1444</v>
      </c>
      <c r="AE319" t="s">
        <v>2413</v>
      </c>
      <c r="AF319" t="s">
        <v>1442</v>
      </c>
    </row>
    <row r="320" spans="1:32" ht="45"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1449</v>
      </c>
      <c r="AF320" t="s">
        <v>1450</v>
      </c>
    </row>
    <row r="321" spans="1:32" ht="45" x14ac:dyDescent="0.25">
      <c r="A321" s="3" t="s">
        <v>1451</v>
      </c>
      <c r="B321" t="s">
        <v>1452</v>
      </c>
      <c r="C321" t="s">
        <v>1453</v>
      </c>
      <c r="D321" t="s">
        <v>1452</v>
      </c>
      <c r="E321">
        <v>0</v>
      </c>
      <c r="F321">
        <v>0</v>
      </c>
      <c r="G321">
        <v>0</v>
      </c>
      <c r="H321">
        <v>0</v>
      </c>
      <c r="I321">
        <v>0</v>
      </c>
      <c r="J321">
        <v>80</v>
      </c>
      <c r="K321">
        <v>70</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2414</v>
      </c>
      <c r="AF321" t="s">
        <v>1452</v>
      </c>
    </row>
    <row r="322" spans="1:32" x14ac:dyDescent="0.25">
      <c r="A322" s="3" t="s">
        <v>1451</v>
      </c>
      <c r="B322" t="s">
        <v>1456</v>
      </c>
      <c r="C322" t="s">
        <v>1457</v>
      </c>
      <c r="D322" t="s">
        <v>1456</v>
      </c>
      <c r="E322">
        <v>0</v>
      </c>
      <c r="F322">
        <v>0</v>
      </c>
      <c r="G322">
        <v>0</v>
      </c>
      <c r="H322">
        <v>0</v>
      </c>
      <c r="I322">
        <v>0</v>
      </c>
      <c r="J322">
        <v>108</v>
      </c>
      <c r="K322">
        <v>90</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2415</v>
      </c>
      <c r="AE322" t="s">
        <v>2682</v>
      </c>
      <c r="AF322" t="s">
        <v>1456</v>
      </c>
    </row>
    <row r="323" spans="1:32" ht="90" x14ac:dyDescent="0.25">
      <c r="A323" s="3" t="s">
        <v>1459</v>
      </c>
      <c r="B323" t="s">
        <v>1460</v>
      </c>
      <c r="C323" t="s">
        <v>1461</v>
      </c>
      <c r="D323" t="s">
        <v>1462</v>
      </c>
      <c r="E323">
        <v>0</v>
      </c>
      <c r="F323">
        <v>0</v>
      </c>
      <c r="G323">
        <v>0</v>
      </c>
      <c r="H323">
        <v>0</v>
      </c>
      <c r="I323">
        <v>0</v>
      </c>
      <c r="J323">
        <v>100</v>
      </c>
      <c r="K323">
        <v>93</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2683</v>
      </c>
      <c r="AF323" t="s">
        <v>1460</v>
      </c>
    </row>
    <row r="324" spans="1:32" x14ac:dyDescent="0.25">
      <c r="A324" s="3" t="s">
        <v>1459</v>
      </c>
      <c r="B324" t="s">
        <v>1464</v>
      </c>
      <c r="C324" t="s">
        <v>1465</v>
      </c>
      <c r="D324" t="s">
        <v>1464</v>
      </c>
      <c r="E324">
        <v>0</v>
      </c>
      <c r="F324">
        <v>0</v>
      </c>
      <c r="G324">
        <v>0</v>
      </c>
      <c r="H324">
        <v>0</v>
      </c>
      <c r="I324">
        <v>0</v>
      </c>
      <c r="J324">
        <v>101</v>
      </c>
      <c r="K324">
        <v>79</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1467</v>
      </c>
      <c r="AF324" t="s">
        <v>1468</v>
      </c>
    </row>
    <row r="325" spans="1:32" ht="30" x14ac:dyDescent="0.25">
      <c r="A325" s="3" t="s">
        <v>1459</v>
      </c>
      <c r="B325" t="s">
        <v>1469</v>
      </c>
      <c r="C325" t="s">
        <v>1470</v>
      </c>
      <c r="D325" t="s">
        <v>1471</v>
      </c>
      <c r="E325">
        <v>0</v>
      </c>
      <c r="F325">
        <v>0</v>
      </c>
      <c r="G325">
        <v>0</v>
      </c>
      <c r="H325">
        <v>0</v>
      </c>
      <c r="I325">
        <v>0</v>
      </c>
      <c r="J325">
        <v>57</v>
      </c>
      <c r="K325">
        <v>45</v>
      </c>
      <c r="L325" t="s">
        <v>36</v>
      </c>
      <c r="M325">
        <v>0</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2684</v>
      </c>
      <c r="AF325" t="s">
        <v>1469</v>
      </c>
    </row>
    <row r="326" spans="1:32" x14ac:dyDescent="0.25">
      <c r="A326" s="3" t="s">
        <v>1459</v>
      </c>
      <c r="B326" t="s">
        <v>1473</v>
      </c>
      <c r="C326" t="s">
        <v>1474</v>
      </c>
      <c r="D326" t="s">
        <v>1475</v>
      </c>
      <c r="E326">
        <v>0</v>
      </c>
      <c r="F326">
        <v>1</v>
      </c>
      <c r="G326">
        <v>0</v>
      </c>
      <c r="H326">
        <v>0</v>
      </c>
      <c r="I326">
        <v>0</v>
      </c>
      <c r="J326">
        <v>90</v>
      </c>
      <c r="K326">
        <v>80</v>
      </c>
      <c r="L326" t="s">
        <v>36</v>
      </c>
      <c r="M326">
        <v>3</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2685</v>
      </c>
      <c r="AE326" t="s">
        <v>283</v>
      </c>
      <c r="AF326" t="s">
        <v>1478</v>
      </c>
    </row>
    <row r="327" spans="1:32" x14ac:dyDescent="0.25">
      <c r="A327" s="3" t="s">
        <v>1459</v>
      </c>
      <c r="B327" t="s">
        <v>1479</v>
      </c>
      <c r="C327" t="s">
        <v>1480</v>
      </c>
      <c r="D327" t="s">
        <v>1479</v>
      </c>
      <c r="E327">
        <v>0</v>
      </c>
      <c r="F327">
        <v>0</v>
      </c>
      <c r="G327">
        <v>0</v>
      </c>
      <c r="H327">
        <v>0</v>
      </c>
      <c r="I327">
        <v>0</v>
      </c>
      <c r="J327">
        <v>93</v>
      </c>
      <c r="K327">
        <v>84</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1482</v>
      </c>
      <c r="AF327" t="s">
        <v>1483</v>
      </c>
    </row>
    <row r="328" spans="1:32" x14ac:dyDescent="0.25">
      <c r="A328" s="3" t="s">
        <v>1459</v>
      </c>
      <c r="B328" t="s">
        <v>1484</v>
      </c>
      <c r="C328" t="s">
        <v>1485</v>
      </c>
      <c r="D328" t="s">
        <v>1484</v>
      </c>
      <c r="E328">
        <v>0</v>
      </c>
      <c r="F328">
        <v>0</v>
      </c>
      <c r="G328">
        <v>0</v>
      </c>
      <c r="H328">
        <v>0</v>
      </c>
      <c r="I328">
        <v>0</v>
      </c>
      <c r="J328">
        <v>111</v>
      </c>
      <c r="K328">
        <v>48</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2686</v>
      </c>
      <c r="AF328" t="s">
        <v>1484</v>
      </c>
    </row>
    <row r="329" spans="1:32" x14ac:dyDescent="0.25">
      <c r="A329" s="3" t="s">
        <v>1459</v>
      </c>
      <c r="B329" t="s">
        <v>1488</v>
      </c>
      <c r="C329" t="s">
        <v>1489</v>
      </c>
      <c r="D329" t="s">
        <v>1490</v>
      </c>
      <c r="E329">
        <v>0</v>
      </c>
      <c r="F329">
        <v>0</v>
      </c>
      <c r="G329">
        <v>0</v>
      </c>
      <c r="H329">
        <v>0</v>
      </c>
      <c r="I329">
        <v>0</v>
      </c>
      <c r="J329">
        <v>120</v>
      </c>
      <c r="K329">
        <v>98</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2418</v>
      </c>
      <c r="AF329" t="s">
        <v>1488</v>
      </c>
    </row>
    <row r="330" spans="1:32" x14ac:dyDescent="0.25">
      <c r="A330" s="3" t="s">
        <v>1459</v>
      </c>
      <c r="B330" t="s">
        <v>1491</v>
      </c>
      <c r="C330" t="s">
        <v>1492</v>
      </c>
      <c r="D330" t="s">
        <v>1491</v>
      </c>
      <c r="E330">
        <v>0</v>
      </c>
      <c r="F330">
        <v>0</v>
      </c>
      <c r="G330">
        <v>0</v>
      </c>
      <c r="H330">
        <v>0</v>
      </c>
      <c r="I330">
        <v>0</v>
      </c>
      <c r="J330">
        <v>97</v>
      </c>
      <c r="K330">
        <v>68</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2419</v>
      </c>
      <c r="AF330" t="s">
        <v>1491</v>
      </c>
    </row>
    <row r="331" spans="1:32" ht="165"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1496</v>
      </c>
      <c r="AE331" t="s">
        <v>2420</v>
      </c>
      <c r="AF331" t="s">
        <v>1497</v>
      </c>
    </row>
    <row r="332" spans="1:32" x14ac:dyDescent="0.25">
      <c r="A332" s="3" t="s">
        <v>1459</v>
      </c>
      <c r="B332" t="s">
        <v>1498</v>
      </c>
      <c r="C332" t="s">
        <v>1499</v>
      </c>
      <c r="D332" t="s">
        <v>1500</v>
      </c>
      <c r="E332">
        <v>0</v>
      </c>
      <c r="F332">
        <v>0</v>
      </c>
      <c r="G332">
        <v>0</v>
      </c>
      <c r="H332">
        <v>0</v>
      </c>
      <c r="I332">
        <v>0</v>
      </c>
      <c r="J332">
        <v>38</v>
      </c>
      <c r="K332">
        <v>26</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1501</v>
      </c>
      <c r="AE332" t="s">
        <v>2687</v>
      </c>
      <c r="AF332" t="s">
        <v>1503</v>
      </c>
    </row>
    <row r="333" spans="1:32" ht="45" x14ac:dyDescent="0.25">
      <c r="A333" s="3" t="s">
        <v>1504</v>
      </c>
      <c r="B333" t="s">
        <v>1505</v>
      </c>
      <c r="C333" t="s">
        <v>1506</v>
      </c>
      <c r="D333" t="s">
        <v>1507</v>
      </c>
      <c r="E333">
        <v>0</v>
      </c>
      <c r="F333">
        <v>0</v>
      </c>
      <c r="G333">
        <v>0</v>
      </c>
      <c r="H333">
        <v>0</v>
      </c>
      <c r="I333">
        <v>0</v>
      </c>
      <c r="J333">
        <v>64</v>
      </c>
      <c r="K333">
        <v>50</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1508</v>
      </c>
      <c r="AE333" t="s">
        <v>2421</v>
      </c>
      <c r="AF333" t="s">
        <v>1509</v>
      </c>
    </row>
    <row r="334" spans="1:32" x14ac:dyDescent="0.25">
      <c r="A334" s="3" t="s">
        <v>1504</v>
      </c>
      <c r="B334" t="s">
        <v>1510</v>
      </c>
      <c r="C334" t="s">
        <v>1511</v>
      </c>
      <c r="D334" t="s">
        <v>1510</v>
      </c>
      <c r="E334">
        <v>0</v>
      </c>
      <c r="F334">
        <v>1</v>
      </c>
      <c r="G334">
        <v>0</v>
      </c>
      <c r="H334">
        <v>0</v>
      </c>
      <c r="I334">
        <v>0</v>
      </c>
      <c r="J334">
        <v>87</v>
      </c>
      <c r="K334">
        <v>49</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1357</v>
      </c>
      <c r="AF334" t="s">
        <v>1510</v>
      </c>
    </row>
    <row r="335" spans="1:32" x14ac:dyDescent="0.25">
      <c r="A335" s="3" t="s">
        <v>1504</v>
      </c>
      <c r="B335" t="s">
        <v>1513</v>
      </c>
      <c r="C335" t="s">
        <v>1514</v>
      </c>
      <c r="D335" t="s">
        <v>1515</v>
      </c>
      <c r="E335">
        <v>0</v>
      </c>
      <c r="F335">
        <v>0</v>
      </c>
      <c r="G335">
        <v>1</v>
      </c>
      <c r="H335">
        <v>2</v>
      </c>
      <c r="I335">
        <v>0</v>
      </c>
      <c r="J335">
        <v>100</v>
      </c>
      <c r="K335">
        <v>80</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1517</v>
      </c>
      <c r="AF335" t="s">
        <v>1518</v>
      </c>
    </row>
    <row r="336" spans="1:32" x14ac:dyDescent="0.25">
      <c r="A336" s="3" t="s">
        <v>1504</v>
      </c>
      <c r="B336" t="s">
        <v>1519</v>
      </c>
      <c r="C336" t="s">
        <v>43</v>
      </c>
      <c r="D336" t="s">
        <v>1520</v>
      </c>
      <c r="E336">
        <v>0</v>
      </c>
      <c r="F336">
        <v>0</v>
      </c>
      <c r="G336">
        <v>0</v>
      </c>
      <c r="H336">
        <v>0</v>
      </c>
      <c r="I336">
        <v>0</v>
      </c>
      <c r="J336">
        <v>106</v>
      </c>
      <c r="K336">
        <v>67</v>
      </c>
      <c r="L336" t="s">
        <v>36</v>
      </c>
      <c r="M336">
        <v>0</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1521</v>
      </c>
      <c r="AE336" t="s">
        <v>2239</v>
      </c>
      <c r="AF336" t="s">
        <v>1522</v>
      </c>
    </row>
    <row r="337" spans="1:32" x14ac:dyDescent="0.25">
      <c r="A337" s="3" t="s">
        <v>1523</v>
      </c>
      <c r="B337" t="s">
        <v>1524</v>
      </c>
      <c r="C337" t="s">
        <v>1525</v>
      </c>
      <c r="D337" t="s">
        <v>1524</v>
      </c>
      <c r="E337">
        <v>0</v>
      </c>
      <c r="F337">
        <v>0</v>
      </c>
      <c r="G337">
        <v>0</v>
      </c>
      <c r="H337">
        <v>0</v>
      </c>
      <c r="I337">
        <v>0</v>
      </c>
      <c r="J337">
        <v>99</v>
      </c>
      <c r="K337">
        <v>92</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2422</v>
      </c>
      <c r="AF337" t="s">
        <v>1524</v>
      </c>
    </row>
    <row r="338" spans="1:32" x14ac:dyDescent="0.25">
      <c r="A338" s="3" t="s">
        <v>1523</v>
      </c>
      <c r="B338" t="s">
        <v>1528</v>
      </c>
      <c r="C338" t="s">
        <v>1529</v>
      </c>
      <c r="D338" t="s">
        <v>1528</v>
      </c>
      <c r="E338">
        <v>0</v>
      </c>
      <c r="F338">
        <v>0</v>
      </c>
      <c r="G338">
        <v>0</v>
      </c>
      <c r="H338">
        <v>0</v>
      </c>
      <c r="I338">
        <v>0</v>
      </c>
      <c r="J338">
        <v>93</v>
      </c>
      <c r="K338">
        <v>54</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2368</v>
      </c>
      <c r="AF338" t="s">
        <v>1528</v>
      </c>
    </row>
    <row r="339" spans="1:32" ht="30" x14ac:dyDescent="0.25">
      <c r="A339" s="3" t="s">
        <v>1523</v>
      </c>
      <c r="B339" t="s">
        <v>1531</v>
      </c>
      <c r="C339" t="s">
        <v>1532</v>
      </c>
      <c r="D339" t="s">
        <v>1533</v>
      </c>
      <c r="E339">
        <v>0</v>
      </c>
      <c r="F339">
        <v>0</v>
      </c>
      <c r="G339">
        <v>0</v>
      </c>
      <c r="H339">
        <v>0</v>
      </c>
      <c r="I339">
        <v>0</v>
      </c>
      <c r="J339">
        <v>67</v>
      </c>
      <c r="K339">
        <v>49</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1534</v>
      </c>
      <c r="AE339" t="s">
        <v>2336</v>
      </c>
      <c r="AF339" t="s">
        <v>1535</v>
      </c>
    </row>
    <row r="340" spans="1:32" ht="30" x14ac:dyDescent="0.25">
      <c r="A340" s="3" t="s">
        <v>1523</v>
      </c>
      <c r="B340" t="s">
        <v>1536</v>
      </c>
      <c r="C340" t="s">
        <v>1537</v>
      </c>
      <c r="D340" t="s">
        <v>1538</v>
      </c>
      <c r="E340">
        <v>0</v>
      </c>
      <c r="F340">
        <v>0</v>
      </c>
      <c r="G340">
        <v>0</v>
      </c>
      <c r="H340">
        <v>0</v>
      </c>
      <c r="I340">
        <v>0</v>
      </c>
      <c r="J340">
        <v>70</v>
      </c>
      <c r="K340">
        <v>57</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3814</v>
      </c>
      <c r="AE340" t="s">
        <v>2688</v>
      </c>
      <c r="AF340" t="s">
        <v>1540</v>
      </c>
    </row>
    <row r="341" spans="1:32" ht="30" x14ac:dyDescent="0.25">
      <c r="A341" s="3" t="s">
        <v>1541</v>
      </c>
      <c r="B341" t="s">
        <v>1542</v>
      </c>
      <c r="C341" t="s">
        <v>1543</v>
      </c>
      <c r="D341" t="s">
        <v>1542</v>
      </c>
      <c r="E341">
        <v>0</v>
      </c>
      <c r="F341">
        <v>0</v>
      </c>
      <c r="G341">
        <v>0</v>
      </c>
      <c r="H341">
        <v>2</v>
      </c>
      <c r="I341">
        <v>0</v>
      </c>
      <c r="J341">
        <v>92</v>
      </c>
      <c r="K341">
        <v>79</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2689</v>
      </c>
      <c r="AF341" t="s">
        <v>1545</v>
      </c>
    </row>
    <row r="342" spans="1:32" x14ac:dyDescent="0.25">
      <c r="A342" s="3" t="s">
        <v>1541</v>
      </c>
      <c r="B342" t="s">
        <v>1546</v>
      </c>
      <c r="C342" t="s">
        <v>1547</v>
      </c>
      <c r="D342" t="s">
        <v>1546</v>
      </c>
      <c r="E342">
        <v>0</v>
      </c>
      <c r="F342">
        <v>0</v>
      </c>
      <c r="G342">
        <v>0</v>
      </c>
      <c r="H342">
        <v>15</v>
      </c>
      <c r="I342">
        <v>0</v>
      </c>
      <c r="J342">
        <v>71</v>
      </c>
      <c r="K342">
        <v>59</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2690</v>
      </c>
      <c r="AF342" t="s">
        <v>2425</v>
      </c>
    </row>
    <row r="343" spans="1:32" ht="45" x14ac:dyDescent="0.25">
      <c r="A343" s="3" t="s">
        <v>1551</v>
      </c>
      <c r="B343" t="s">
        <v>1552</v>
      </c>
      <c r="C343" t="s">
        <v>1553</v>
      </c>
      <c r="D343" t="s">
        <v>1552</v>
      </c>
      <c r="E343">
        <v>0</v>
      </c>
      <c r="F343">
        <v>0</v>
      </c>
      <c r="G343">
        <v>0</v>
      </c>
      <c r="H343">
        <v>1</v>
      </c>
      <c r="I343">
        <v>0</v>
      </c>
      <c r="J343">
        <v>128</v>
      </c>
      <c r="K343">
        <v>93</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3803</v>
      </c>
      <c r="AE343" t="s">
        <v>2671</v>
      </c>
      <c r="AF343" t="s">
        <v>1554</v>
      </c>
    </row>
    <row r="344" spans="1:32" ht="30" x14ac:dyDescent="0.25">
      <c r="A344" s="3" t="s">
        <v>1551</v>
      </c>
      <c r="B344" t="s">
        <v>1555</v>
      </c>
      <c r="C344" t="s">
        <v>1556</v>
      </c>
      <c r="D344" t="s">
        <v>1555</v>
      </c>
      <c r="E344">
        <v>0</v>
      </c>
      <c r="F344">
        <v>0</v>
      </c>
      <c r="G344">
        <v>0</v>
      </c>
      <c r="H344">
        <v>1</v>
      </c>
      <c r="I344">
        <v>0</v>
      </c>
      <c r="J344">
        <v>107</v>
      </c>
      <c r="K344">
        <v>73</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38</v>
      </c>
      <c r="AD344" s="2" t="s">
        <v>1557</v>
      </c>
      <c r="AE344" t="s">
        <v>2427</v>
      </c>
      <c r="AF344" t="s">
        <v>1558</v>
      </c>
    </row>
    <row r="345" spans="1:32" x14ac:dyDescent="0.25">
      <c r="A345" s="3" t="s">
        <v>1559</v>
      </c>
      <c r="B345" t="s">
        <v>1560</v>
      </c>
      <c r="C345" t="s">
        <v>1561</v>
      </c>
      <c r="D345" t="s">
        <v>1562</v>
      </c>
      <c r="E345">
        <v>0</v>
      </c>
      <c r="F345">
        <v>0</v>
      </c>
      <c r="G345">
        <v>0</v>
      </c>
      <c r="H345">
        <v>0</v>
      </c>
      <c r="I345">
        <v>0</v>
      </c>
      <c r="J345">
        <v>100</v>
      </c>
      <c r="K345">
        <v>76</v>
      </c>
      <c r="L345" t="s">
        <v>36</v>
      </c>
      <c r="M345">
        <v>0</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2691</v>
      </c>
      <c r="AF345" t="s">
        <v>1565</v>
      </c>
    </row>
    <row r="346" spans="1:32" ht="30" x14ac:dyDescent="0.25">
      <c r="A346" s="3" t="s">
        <v>1559</v>
      </c>
      <c r="B346" t="s">
        <v>1566</v>
      </c>
      <c r="C346" t="s">
        <v>1567</v>
      </c>
      <c r="D346" t="s">
        <v>1568</v>
      </c>
      <c r="E346">
        <v>0</v>
      </c>
      <c r="F346">
        <v>0</v>
      </c>
      <c r="G346">
        <v>0</v>
      </c>
      <c r="H346">
        <v>1</v>
      </c>
      <c r="I346">
        <v>0</v>
      </c>
      <c r="J346">
        <v>112</v>
      </c>
      <c r="K346">
        <v>78</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2429</v>
      </c>
      <c r="AF346" t="s">
        <v>1571</v>
      </c>
    </row>
    <row r="347" spans="1:32" ht="30" x14ac:dyDescent="0.25">
      <c r="A347" s="3" t="s">
        <v>1559</v>
      </c>
      <c r="B347" t="s">
        <v>1572</v>
      </c>
      <c r="C347" t="s">
        <v>1573</v>
      </c>
      <c r="D347" t="s">
        <v>1574</v>
      </c>
      <c r="E347">
        <v>0</v>
      </c>
      <c r="F347">
        <v>0</v>
      </c>
      <c r="G347">
        <v>0</v>
      </c>
      <c r="H347">
        <v>0</v>
      </c>
      <c r="I347">
        <v>0</v>
      </c>
      <c r="J347">
        <v>104</v>
      </c>
      <c r="K347">
        <v>68</v>
      </c>
      <c r="L347" t="s">
        <v>36</v>
      </c>
      <c r="M347">
        <v>0</v>
      </c>
      <c r="N347">
        <v>0</v>
      </c>
      <c r="O347">
        <v>0</v>
      </c>
      <c r="P347" t="s">
        <v>37</v>
      </c>
      <c r="Q347" t="s">
        <v>37</v>
      </c>
      <c r="R347" t="s">
        <v>37</v>
      </c>
      <c r="S347" t="s">
        <v>37</v>
      </c>
      <c r="T347" t="s">
        <v>38</v>
      </c>
      <c r="U347" t="s">
        <v>38</v>
      </c>
      <c r="V347" t="s">
        <v>38</v>
      </c>
      <c r="W347" t="s">
        <v>38</v>
      </c>
      <c r="X347" t="s">
        <v>38</v>
      </c>
      <c r="Y347" t="s">
        <v>38</v>
      </c>
      <c r="Z347" t="s">
        <v>37</v>
      </c>
      <c r="AA347">
        <v>0</v>
      </c>
      <c r="AB347">
        <v>0</v>
      </c>
      <c r="AC347" t="s">
        <v>39</v>
      </c>
      <c r="AD347" s="2" t="s">
        <v>1575</v>
      </c>
      <c r="AE347" t="s">
        <v>2430</v>
      </c>
      <c r="AF347" t="s">
        <v>1577</v>
      </c>
    </row>
    <row r="348" spans="1:32" x14ac:dyDescent="0.25">
      <c r="A348" s="3" t="s">
        <v>1578</v>
      </c>
      <c r="B348" t="s">
        <v>1579</v>
      </c>
      <c r="C348" t="s">
        <v>1580</v>
      </c>
      <c r="D348" t="s">
        <v>1581</v>
      </c>
      <c r="E348">
        <v>1</v>
      </c>
      <c r="F348">
        <v>0</v>
      </c>
      <c r="G348">
        <v>0</v>
      </c>
      <c r="H348">
        <v>8</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2692</v>
      </c>
      <c r="AE348" t="s">
        <v>2637</v>
      </c>
      <c r="AF348" t="s">
        <v>1583</v>
      </c>
    </row>
    <row r="349" spans="1:32" x14ac:dyDescent="0.25">
      <c r="A349" s="3" t="s">
        <v>1578</v>
      </c>
      <c r="B349" t="s">
        <v>1584</v>
      </c>
      <c r="C349" t="s">
        <v>1585</v>
      </c>
      <c r="D349" t="s">
        <v>1584</v>
      </c>
      <c r="E349">
        <v>0</v>
      </c>
      <c r="F349">
        <v>0</v>
      </c>
      <c r="G349">
        <v>0</v>
      </c>
      <c r="H349">
        <v>0</v>
      </c>
      <c r="I349">
        <v>0</v>
      </c>
      <c r="J349">
        <v>114</v>
      </c>
      <c r="K349">
        <v>89</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2440</v>
      </c>
      <c r="AF349" t="s">
        <v>1584</v>
      </c>
    </row>
    <row r="350" spans="1:32" ht="30"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1590</v>
      </c>
      <c r="AE350" t="s">
        <v>2693</v>
      </c>
      <c r="AF350" t="s">
        <v>1591</v>
      </c>
    </row>
    <row r="351" spans="1:32" ht="30" x14ac:dyDescent="0.25">
      <c r="A351" s="3" t="s">
        <v>1578</v>
      </c>
      <c r="B351" t="s">
        <v>1592</v>
      </c>
      <c r="C351" t="s">
        <v>1593</v>
      </c>
      <c r="D351" t="s">
        <v>296</v>
      </c>
      <c r="E351">
        <v>0</v>
      </c>
      <c r="F351">
        <v>0</v>
      </c>
      <c r="G351">
        <v>0</v>
      </c>
      <c r="H351">
        <v>0</v>
      </c>
      <c r="I351">
        <v>0</v>
      </c>
      <c r="J351">
        <v>37</v>
      </c>
      <c r="K351">
        <v>29</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2694</v>
      </c>
      <c r="AF351" t="s">
        <v>1596</v>
      </c>
    </row>
    <row r="352" spans="1:32" x14ac:dyDescent="0.25">
      <c r="A352" s="3" t="s">
        <v>1578</v>
      </c>
      <c r="B352" t="s">
        <v>1597</v>
      </c>
      <c r="C352" t="s">
        <v>1598</v>
      </c>
      <c r="D352" t="s">
        <v>1597</v>
      </c>
      <c r="E352">
        <v>0</v>
      </c>
      <c r="F352">
        <v>0</v>
      </c>
      <c r="G352">
        <v>0</v>
      </c>
      <c r="H352">
        <v>0</v>
      </c>
      <c r="I352">
        <v>0</v>
      </c>
      <c r="J352">
        <v>136</v>
      </c>
      <c r="K352">
        <v>103</v>
      </c>
      <c r="L352" t="s">
        <v>36</v>
      </c>
      <c r="M352">
        <v>0</v>
      </c>
      <c r="N352">
        <v>0</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2433</v>
      </c>
      <c r="AE352" t="s">
        <v>2644</v>
      </c>
      <c r="AF352" t="s">
        <v>1597</v>
      </c>
    </row>
    <row r="353" spans="1:32" x14ac:dyDescent="0.25">
      <c r="A353" s="3" t="s">
        <v>1578</v>
      </c>
      <c r="B353" t="s">
        <v>1600</v>
      </c>
      <c r="C353" t="s">
        <v>1601</v>
      </c>
      <c r="D353" t="s">
        <v>1602</v>
      </c>
      <c r="E353">
        <v>0</v>
      </c>
      <c r="F353">
        <v>0</v>
      </c>
      <c r="G353">
        <v>0</v>
      </c>
      <c r="H353">
        <v>1</v>
      </c>
      <c r="I353">
        <v>0</v>
      </c>
      <c r="J353">
        <v>65</v>
      </c>
      <c r="K353">
        <v>62</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1603</v>
      </c>
      <c r="AE353" t="s">
        <v>2695</v>
      </c>
      <c r="AF353" t="s">
        <v>1604</v>
      </c>
    </row>
    <row r="354" spans="1:32" ht="45" x14ac:dyDescent="0.25">
      <c r="A354" s="3" t="s">
        <v>1578</v>
      </c>
      <c r="B354" t="s">
        <v>1605</v>
      </c>
      <c r="C354" t="s">
        <v>1606</v>
      </c>
      <c r="D354" t="s">
        <v>1607</v>
      </c>
      <c r="E354">
        <v>0</v>
      </c>
      <c r="F354">
        <v>0</v>
      </c>
      <c r="G354">
        <v>0</v>
      </c>
      <c r="H354">
        <v>0</v>
      </c>
      <c r="I354">
        <v>0</v>
      </c>
      <c r="J354">
        <v>101</v>
      </c>
      <c r="K354">
        <v>84</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2435</v>
      </c>
      <c r="AE354" t="s">
        <v>2696</v>
      </c>
      <c r="AF354" t="s">
        <v>1605</v>
      </c>
    </row>
    <row r="355" spans="1:32" ht="45" x14ac:dyDescent="0.25">
      <c r="A355" s="3" t="s">
        <v>1578</v>
      </c>
      <c r="B355" t="s">
        <v>1610</v>
      </c>
      <c r="C355" t="s">
        <v>1611</v>
      </c>
      <c r="D355" t="s">
        <v>1612</v>
      </c>
      <c r="E355">
        <v>0</v>
      </c>
      <c r="F355">
        <v>0</v>
      </c>
      <c r="G355">
        <v>0</v>
      </c>
      <c r="H355">
        <v>0</v>
      </c>
      <c r="I355">
        <v>0</v>
      </c>
      <c r="J355">
        <v>58</v>
      </c>
      <c r="K355">
        <v>45</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2584</v>
      </c>
      <c r="AF355" t="s">
        <v>2436</v>
      </c>
    </row>
    <row r="356" spans="1:32" x14ac:dyDescent="0.25">
      <c r="A356" s="3" t="s">
        <v>1578</v>
      </c>
      <c r="B356" t="s">
        <v>1614</v>
      </c>
      <c r="C356" t="s">
        <v>296</v>
      </c>
      <c r="D356" t="s">
        <v>1615</v>
      </c>
      <c r="E356">
        <v>0</v>
      </c>
      <c r="F356">
        <v>0</v>
      </c>
      <c r="G356">
        <v>0</v>
      </c>
      <c r="H356">
        <v>0</v>
      </c>
      <c r="I356">
        <v>0</v>
      </c>
      <c r="J356">
        <v>153</v>
      </c>
      <c r="K356">
        <v>110</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2697</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ht="30" x14ac:dyDescent="0.25">
      <c r="A358" s="3" t="s">
        <v>1578</v>
      </c>
      <c r="B358" t="s">
        <v>1621</v>
      </c>
      <c r="C358" t="s">
        <v>1622</v>
      </c>
      <c r="D358" t="s">
        <v>1623</v>
      </c>
      <c r="E358">
        <v>0</v>
      </c>
      <c r="F358">
        <v>0</v>
      </c>
      <c r="G358">
        <v>0</v>
      </c>
      <c r="H358">
        <v>0</v>
      </c>
      <c r="I358">
        <v>0</v>
      </c>
      <c r="J358">
        <v>80</v>
      </c>
      <c r="K358">
        <v>78</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2698</v>
      </c>
      <c r="AF358" t="s">
        <v>1626</v>
      </c>
    </row>
    <row r="359" spans="1:32" ht="30" x14ac:dyDescent="0.25">
      <c r="A359" s="3" t="s">
        <v>1578</v>
      </c>
      <c r="B359" t="s">
        <v>1627</v>
      </c>
      <c r="C359" t="s">
        <v>1628</v>
      </c>
      <c r="D359" t="s">
        <v>1627</v>
      </c>
      <c r="E359">
        <v>0</v>
      </c>
      <c r="F359">
        <v>0</v>
      </c>
      <c r="G359">
        <v>0</v>
      </c>
      <c r="H359">
        <v>0</v>
      </c>
      <c r="I359">
        <v>0</v>
      </c>
      <c r="J359">
        <v>77</v>
      </c>
      <c r="K359">
        <v>60</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2699</v>
      </c>
      <c r="AE359" t="s">
        <v>2359</v>
      </c>
      <c r="AF359" t="s">
        <v>1630</v>
      </c>
    </row>
    <row r="360" spans="1:32" x14ac:dyDescent="0.25">
      <c r="A360" s="3" t="s">
        <v>1578</v>
      </c>
      <c r="B360" t="s">
        <v>1631</v>
      </c>
      <c r="C360" t="s">
        <v>1632</v>
      </c>
      <c r="D360" t="s">
        <v>1631</v>
      </c>
      <c r="E360">
        <v>0</v>
      </c>
      <c r="F360">
        <v>0</v>
      </c>
      <c r="G360">
        <v>0</v>
      </c>
      <c r="H360">
        <v>0</v>
      </c>
      <c r="I360">
        <v>0</v>
      </c>
      <c r="J360">
        <v>58</v>
      </c>
      <c r="K360">
        <v>58</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2700</v>
      </c>
      <c r="AF360" t="s">
        <v>1634</v>
      </c>
    </row>
    <row r="361" spans="1:32" x14ac:dyDescent="0.25">
      <c r="A361" s="3" t="s">
        <v>1578</v>
      </c>
      <c r="B361" t="s">
        <v>1635</v>
      </c>
      <c r="C361" t="s">
        <v>1636</v>
      </c>
      <c r="D361" t="s">
        <v>1635</v>
      </c>
      <c r="E361">
        <v>0</v>
      </c>
      <c r="F361">
        <v>0</v>
      </c>
      <c r="G361">
        <v>0</v>
      </c>
      <c r="H361">
        <v>0</v>
      </c>
      <c r="I361">
        <v>0</v>
      </c>
      <c r="J361">
        <v>44</v>
      </c>
      <c r="K361">
        <v>33</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2438</v>
      </c>
      <c r="AF361" t="s">
        <v>1638</v>
      </c>
    </row>
    <row r="362" spans="1:32" x14ac:dyDescent="0.25">
      <c r="A362" s="3" t="s">
        <v>1578</v>
      </c>
      <c r="B362" t="s">
        <v>1639</v>
      </c>
      <c r="C362" t="s">
        <v>1640</v>
      </c>
      <c r="D362" t="s">
        <v>1639</v>
      </c>
      <c r="E362">
        <v>0</v>
      </c>
      <c r="F362">
        <v>0</v>
      </c>
      <c r="G362">
        <v>0</v>
      </c>
      <c r="H362">
        <v>1</v>
      </c>
      <c r="I362">
        <v>0</v>
      </c>
      <c r="J362">
        <v>81</v>
      </c>
      <c r="K362">
        <v>68</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1641</v>
      </c>
      <c r="AE362" t="s">
        <v>2701</v>
      </c>
      <c r="AF362" t="s">
        <v>1643</v>
      </c>
    </row>
    <row r="363" spans="1:32" ht="135" x14ac:dyDescent="0.25">
      <c r="A363" s="3" t="s">
        <v>1578</v>
      </c>
      <c r="B363" t="s">
        <v>1644</v>
      </c>
      <c r="C363" t="s">
        <v>1645</v>
      </c>
      <c r="D363" t="s">
        <v>1646</v>
      </c>
      <c r="E363">
        <v>0</v>
      </c>
      <c r="F363">
        <v>0</v>
      </c>
      <c r="G363">
        <v>3</v>
      </c>
      <c r="H363">
        <v>0</v>
      </c>
      <c r="I363">
        <v>0</v>
      </c>
      <c r="J363">
        <v>125</v>
      </c>
      <c r="K363">
        <v>48</v>
      </c>
      <c r="L363" t="s">
        <v>36</v>
      </c>
      <c r="M363">
        <v>0</v>
      </c>
      <c r="N363">
        <v>1</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2440</v>
      </c>
      <c r="AF363" t="s">
        <v>1649</v>
      </c>
    </row>
    <row r="364" spans="1:32" x14ac:dyDescent="0.25">
      <c r="A364" s="3" t="s">
        <v>1578</v>
      </c>
      <c r="B364" t="s">
        <v>1650</v>
      </c>
      <c r="C364" t="s">
        <v>1651</v>
      </c>
      <c r="D364" t="s">
        <v>1650</v>
      </c>
      <c r="E364">
        <v>1</v>
      </c>
      <c r="F364">
        <v>0</v>
      </c>
      <c r="G364">
        <v>0</v>
      </c>
      <c r="H364">
        <v>0</v>
      </c>
      <c r="I364">
        <v>0</v>
      </c>
      <c r="J364">
        <v>182</v>
      </c>
      <c r="K364">
        <v>143</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2702</v>
      </c>
      <c r="AF364" t="s">
        <v>1652</v>
      </c>
    </row>
    <row r="365" spans="1:32" ht="30" x14ac:dyDescent="0.25">
      <c r="A365" s="3" t="s">
        <v>1578</v>
      </c>
      <c r="B365" t="s">
        <v>1653</v>
      </c>
      <c r="C365" t="s">
        <v>1651</v>
      </c>
      <c r="D365" t="s">
        <v>1650</v>
      </c>
      <c r="E365">
        <v>1</v>
      </c>
      <c r="F365">
        <v>0</v>
      </c>
      <c r="G365">
        <v>0</v>
      </c>
      <c r="H365">
        <v>0</v>
      </c>
      <c r="I365">
        <v>0</v>
      </c>
      <c r="J365">
        <v>26</v>
      </c>
      <c r="K365">
        <v>13</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2703</v>
      </c>
      <c r="AF365" t="s">
        <v>1652</v>
      </c>
    </row>
    <row r="366" spans="1:32" ht="195" x14ac:dyDescent="0.25">
      <c r="A366" s="3" t="s">
        <v>1578</v>
      </c>
      <c r="B366" t="s">
        <v>1655</v>
      </c>
      <c r="C366" t="s">
        <v>1656</v>
      </c>
      <c r="D366" t="s">
        <v>1655</v>
      </c>
      <c r="E366">
        <v>0</v>
      </c>
      <c r="F366">
        <v>0</v>
      </c>
      <c r="G366">
        <v>0</v>
      </c>
      <c r="H366">
        <v>0</v>
      </c>
      <c r="I366">
        <v>0</v>
      </c>
      <c r="J366">
        <v>69</v>
      </c>
      <c r="K366">
        <v>65</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3815</v>
      </c>
      <c r="AE366" t="s">
        <v>2442</v>
      </c>
      <c r="AF366" t="s">
        <v>1657</v>
      </c>
    </row>
    <row r="367" spans="1:32" ht="30" x14ac:dyDescent="0.25">
      <c r="A367" s="3" t="s">
        <v>1578</v>
      </c>
      <c r="B367" t="s">
        <v>1658</v>
      </c>
      <c r="C367" t="s">
        <v>1659</v>
      </c>
      <c r="D367" t="s">
        <v>1660</v>
      </c>
      <c r="E367">
        <v>1</v>
      </c>
      <c r="F367">
        <v>0</v>
      </c>
      <c r="G367">
        <v>0</v>
      </c>
      <c r="H367">
        <v>0</v>
      </c>
      <c r="I367">
        <v>0</v>
      </c>
      <c r="J367">
        <v>92</v>
      </c>
      <c r="K367">
        <v>84</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2704</v>
      </c>
      <c r="AF367" t="s">
        <v>1662</v>
      </c>
    </row>
    <row r="368" spans="1:32" x14ac:dyDescent="0.25">
      <c r="A368" s="3" t="s">
        <v>1578</v>
      </c>
      <c r="B368" t="s">
        <v>1663</v>
      </c>
      <c r="C368" t="s">
        <v>1664</v>
      </c>
      <c r="D368" t="s">
        <v>1665</v>
      </c>
      <c r="E368">
        <v>0</v>
      </c>
      <c r="F368">
        <v>0</v>
      </c>
      <c r="G368">
        <v>0</v>
      </c>
      <c r="H368">
        <v>0</v>
      </c>
      <c r="I368">
        <v>0</v>
      </c>
      <c r="J368">
        <v>250</v>
      </c>
      <c r="K368">
        <v>202</v>
      </c>
      <c r="L368" t="s">
        <v>36</v>
      </c>
      <c r="M368">
        <v>1</v>
      </c>
      <c r="N368">
        <v>1</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2705</v>
      </c>
      <c r="AF368" t="s">
        <v>1667</v>
      </c>
    </row>
    <row r="369" spans="1:32" ht="45" x14ac:dyDescent="0.25">
      <c r="A369" s="3" t="s">
        <v>1578</v>
      </c>
      <c r="B369" t="s">
        <v>1668</v>
      </c>
      <c r="C369" t="s">
        <v>1669</v>
      </c>
      <c r="D369" t="s">
        <v>1670</v>
      </c>
      <c r="E369">
        <v>0</v>
      </c>
      <c r="F369">
        <v>0</v>
      </c>
      <c r="G369">
        <v>0</v>
      </c>
      <c r="H369">
        <v>0</v>
      </c>
      <c r="I369">
        <v>0</v>
      </c>
      <c r="J369">
        <v>165</v>
      </c>
      <c r="K369">
        <v>131</v>
      </c>
      <c r="L369" t="s">
        <v>36</v>
      </c>
      <c r="M369">
        <v>1</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2705</v>
      </c>
      <c r="AF369" t="s">
        <v>1667</v>
      </c>
    </row>
    <row r="370" spans="1:32" ht="225" x14ac:dyDescent="0.25">
      <c r="A370" s="3" t="s">
        <v>1578</v>
      </c>
      <c r="B370" t="s">
        <v>1673</v>
      </c>
      <c r="C370" t="s">
        <v>1674</v>
      </c>
      <c r="D370" t="s">
        <v>1675</v>
      </c>
      <c r="E370">
        <v>0</v>
      </c>
      <c r="F370">
        <v>0</v>
      </c>
      <c r="G370">
        <v>0</v>
      </c>
      <c r="H370">
        <v>0</v>
      </c>
      <c r="I370">
        <v>0</v>
      </c>
      <c r="J370">
        <v>55</v>
      </c>
      <c r="K370">
        <v>44</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1676</v>
      </c>
      <c r="AE370" t="s">
        <v>2706</v>
      </c>
      <c r="AF370" t="s">
        <v>1675</v>
      </c>
    </row>
    <row r="371" spans="1:32" x14ac:dyDescent="0.25">
      <c r="A371" s="3" t="s">
        <v>1578</v>
      </c>
      <c r="B371" t="s">
        <v>1677</v>
      </c>
      <c r="C371" t="s">
        <v>1678</v>
      </c>
      <c r="D371" t="s">
        <v>1677</v>
      </c>
      <c r="E371">
        <v>0</v>
      </c>
      <c r="F371">
        <v>0</v>
      </c>
      <c r="G371">
        <v>0</v>
      </c>
      <c r="H371">
        <v>0</v>
      </c>
      <c r="I371">
        <v>0</v>
      </c>
      <c r="J371">
        <v>60</v>
      </c>
      <c r="K371">
        <v>41</v>
      </c>
      <c r="L371" t="s">
        <v>36</v>
      </c>
      <c r="M371">
        <v>1</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2446</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0</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2707</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2447</v>
      </c>
      <c r="AF374" t="s">
        <v>1690</v>
      </c>
    </row>
    <row r="375" spans="1:32" x14ac:dyDescent="0.25">
      <c r="A375" s="3" t="s">
        <v>1691</v>
      </c>
      <c r="B375" t="s">
        <v>1692</v>
      </c>
      <c r="C375" t="s">
        <v>1693</v>
      </c>
      <c r="D375" t="s">
        <v>1692</v>
      </c>
      <c r="E375">
        <v>0</v>
      </c>
      <c r="F375">
        <v>0</v>
      </c>
      <c r="G375">
        <v>0</v>
      </c>
      <c r="H375">
        <v>0</v>
      </c>
      <c r="I375">
        <v>0</v>
      </c>
      <c r="J375">
        <v>79</v>
      </c>
      <c r="K375">
        <v>63</v>
      </c>
      <c r="L375" t="s">
        <v>36</v>
      </c>
      <c r="M375">
        <v>0</v>
      </c>
      <c r="N375">
        <v>1</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2708</v>
      </c>
      <c r="AF375" t="s">
        <v>1692</v>
      </c>
    </row>
    <row r="376" spans="1:32" x14ac:dyDescent="0.25">
      <c r="A376" s="3" t="s">
        <v>1695</v>
      </c>
      <c r="B376" t="s">
        <v>1696</v>
      </c>
      <c r="C376" t="s">
        <v>1697</v>
      </c>
      <c r="D376" t="s">
        <v>1696</v>
      </c>
      <c r="E376">
        <v>0</v>
      </c>
      <c r="F376">
        <v>0</v>
      </c>
      <c r="G376">
        <v>0</v>
      </c>
      <c r="H376">
        <v>0</v>
      </c>
      <c r="I376">
        <v>0</v>
      </c>
      <c r="J376">
        <v>93</v>
      </c>
      <c r="K376">
        <v>72</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1698</v>
      </c>
      <c r="AE376" t="s">
        <v>2523</v>
      </c>
      <c r="AF376" t="s">
        <v>1699</v>
      </c>
    </row>
    <row r="377" spans="1:32" ht="30" x14ac:dyDescent="0.25">
      <c r="A377" s="3" t="s">
        <v>1695</v>
      </c>
      <c r="B377" t="s">
        <v>1700</v>
      </c>
      <c r="C377" t="s">
        <v>1701</v>
      </c>
      <c r="D377" t="s">
        <v>1700</v>
      </c>
      <c r="E377">
        <v>0</v>
      </c>
      <c r="F377">
        <v>0</v>
      </c>
      <c r="G377">
        <v>0</v>
      </c>
      <c r="H377">
        <v>0</v>
      </c>
      <c r="I377">
        <v>0</v>
      </c>
      <c r="J377">
        <v>96</v>
      </c>
      <c r="K377">
        <v>86</v>
      </c>
      <c r="L377" t="s">
        <v>36</v>
      </c>
      <c r="M377">
        <v>0</v>
      </c>
      <c r="N377">
        <v>0</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2709</v>
      </c>
      <c r="AE377" t="s">
        <v>2710</v>
      </c>
      <c r="AF377" t="s">
        <v>1703</v>
      </c>
    </row>
    <row r="378" spans="1:32" ht="30" x14ac:dyDescent="0.25">
      <c r="A378" s="3" t="s">
        <v>1704</v>
      </c>
      <c r="B378" t="s">
        <v>1705</v>
      </c>
      <c r="C378" t="s">
        <v>1706</v>
      </c>
      <c r="D378" t="s">
        <v>1707</v>
      </c>
      <c r="E378">
        <v>0</v>
      </c>
      <c r="F378">
        <v>0</v>
      </c>
      <c r="G378">
        <v>0</v>
      </c>
      <c r="H378">
        <v>0</v>
      </c>
      <c r="I378">
        <v>0</v>
      </c>
      <c r="J378">
        <v>100</v>
      </c>
      <c r="K378">
        <v>66</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2569</v>
      </c>
      <c r="AF378" t="s">
        <v>1710</v>
      </c>
    </row>
    <row r="379" spans="1:32" ht="45" x14ac:dyDescent="0.25">
      <c r="A379" s="3" t="s">
        <v>1704</v>
      </c>
      <c r="B379" t="s">
        <v>1711</v>
      </c>
      <c r="C379" t="s">
        <v>1712</v>
      </c>
      <c r="D379" t="s">
        <v>1711</v>
      </c>
      <c r="E379">
        <v>0</v>
      </c>
      <c r="F379">
        <v>0</v>
      </c>
      <c r="G379">
        <v>0</v>
      </c>
      <c r="H379">
        <v>0</v>
      </c>
      <c r="I379">
        <v>0</v>
      </c>
      <c r="J379">
        <v>96</v>
      </c>
      <c r="K379">
        <v>72</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1714</v>
      </c>
      <c r="AF379" t="s">
        <v>1715</v>
      </c>
    </row>
    <row r="380" spans="1:32" x14ac:dyDescent="0.25">
      <c r="A380" s="3" t="s">
        <v>1716</v>
      </c>
      <c r="B380" t="s">
        <v>1717</v>
      </c>
      <c r="C380" t="s">
        <v>296</v>
      </c>
      <c r="D380" t="s">
        <v>1717</v>
      </c>
      <c r="E380">
        <v>0</v>
      </c>
      <c r="F380">
        <v>0</v>
      </c>
      <c r="G380">
        <v>0</v>
      </c>
      <c r="H380">
        <v>0</v>
      </c>
      <c r="I380">
        <v>0</v>
      </c>
      <c r="J380">
        <v>82</v>
      </c>
      <c r="K380">
        <v>67</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2711</v>
      </c>
      <c r="AF380" t="s">
        <v>1719</v>
      </c>
    </row>
    <row r="381" spans="1:32" ht="120" x14ac:dyDescent="0.25">
      <c r="A381" s="3" t="s">
        <v>1716</v>
      </c>
      <c r="B381" t="s">
        <v>1720</v>
      </c>
      <c r="C381" t="s">
        <v>1721</v>
      </c>
      <c r="D381" t="s">
        <v>1720</v>
      </c>
      <c r="E381">
        <v>0</v>
      </c>
      <c r="F381">
        <v>0</v>
      </c>
      <c r="G381">
        <v>0</v>
      </c>
      <c r="H381">
        <v>0</v>
      </c>
      <c r="I381">
        <v>0</v>
      </c>
      <c r="J381">
        <v>120</v>
      </c>
      <c r="K381">
        <v>88</v>
      </c>
      <c r="L381" t="s">
        <v>36</v>
      </c>
      <c r="M381">
        <v>0</v>
      </c>
      <c r="N381">
        <v>0</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1722</v>
      </c>
      <c r="AE381" t="s">
        <v>2451</v>
      </c>
      <c r="AF381" t="s">
        <v>1723</v>
      </c>
    </row>
    <row r="382" spans="1:32" ht="45" x14ac:dyDescent="0.25">
      <c r="A382" s="3" t="s">
        <v>1716</v>
      </c>
      <c r="B382" t="s">
        <v>1724</v>
      </c>
      <c r="C382" t="s">
        <v>1725</v>
      </c>
      <c r="D382" t="s">
        <v>296</v>
      </c>
      <c r="E382">
        <v>0</v>
      </c>
      <c r="F382">
        <v>0</v>
      </c>
      <c r="G382">
        <v>0</v>
      </c>
      <c r="H382">
        <v>0</v>
      </c>
      <c r="I382">
        <v>0</v>
      </c>
      <c r="J382">
        <v>31</v>
      </c>
      <c r="K382">
        <v>27</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2712</v>
      </c>
      <c r="AF382" t="s">
        <v>1667</v>
      </c>
    </row>
    <row r="383" spans="1:32" ht="45" x14ac:dyDescent="0.25">
      <c r="A383" s="3" t="s">
        <v>1716</v>
      </c>
      <c r="B383" t="s">
        <v>1728</v>
      </c>
      <c r="C383" t="s">
        <v>1729</v>
      </c>
      <c r="D383" t="s">
        <v>123</v>
      </c>
      <c r="E383">
        <v>0</v>
      </c>
      <c r="F383">
        <v>0</v>
      </c>
      <c r="G383">
        <v>0</v>
      </c>
      <c r="H383">
        <v>0</v>
      </c>
      <c r="I383">
        <v>0</v>
      </c>
      <c r="J383">
        <v>39</v>
      </c>
      <c r="K383">
        <v>38</v>
      </c>
      <c r="L383" t="s">
        <v>36</v>
      </c>
      <c r="M383">
        <v>0</v>
      </c>
      <c r="N383">
        <v>0</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2713</v>
      </c>
      <c r="AF383" t="s">
        <v>1667</v>
      </c>
    </row>
    <row r="384" spans="1:32" x14ac:dyDescent="0.25">
      <c r="A384" s="3" t="s">
        <v>1731</v>
      </c>
      <c r="B384" t="s">
        <v>1732</v>
      </c>
      <c r="C384" t="s">
        <v>1733</v>
      </c>
      <c r="D384" t="s">
        <v>1732</v>
      </c>
      <c r="E384">
        <v>0</v>
      </c>
      <c r="F384">
        <v>0</v>
      </c>
      <c r="G384">
        <v>0</v>
      </c>
      <c r="H384">
        <v>0</v>
      </c>
      <c r="I384">
        <v>0</v>
      </c>
      <c r="J384">
        <v>70</v>
      </c>
      <c r="K384">
        <v>38</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2714</v>
      </c>
      <c r="AE384" t="s">
        <v>2715</v>
      </c>
      <c r="AF384" t="s">
        <v>1736</v>
      </c>
    </row>
    <row r="385" spans="1:32" ht="45" x14ac:dyDescent="0.25">
      <c r="A385" s="3" t="s">
        <v>1731</v>
      </c>
      <c r="B385" t="s">
        <v>1737</v>
      </c>
      <c r="C385" t="s">
        <v>1738</v>
      </c>
      <c r="D385" t="s">
        <v>1739</v>
      </c>
      <c r="E385">
        <v>0</v>
      </c>
      <c r="F385">
        <v>0</v>
      </c>
      <c r="G385">
        <v>0</v>
      </c>
      <c r="H385">
        <v>0</v>
      </c>
      <c r="I385">
        <v>0</v>
      </c>
      <c r="J385">
        <v>39</v>
      </c>
      <c r="K385">
        <v>37</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1741</v>
      </c>
      <c r="AF385" t="s">
        <v>1742</v>
      </c>
    </row>
    <row r="386" spans="1:32" ht="30" x14ac:dyDescent="0.25">
      <c r="A386" s="3" t="s">
        <v>1731</v>
      </c>
      <c r="B386" t="s">
        <v>1743</v>
      </c>
      <c r="C386" t="s">
        <v>1744</v>
      </c>
      <c r="D386" t="s">
        <v>1743</v>
      </c>
      <c r="E386">
        <v>0</v>
      </c>
      <c r="F386">
        <v>0</v>
      </c>
      <c r="G386">
        <v>0</v>
      </c>
      <c r="H386">
        <v>0</v>
      </c>
      <c r="I386">
        <v>0</v>
      </c>
      <c r="J386">
        <v>90</v>
      </c>
      <c r="K386">
        <v>63</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2573</v>
      </c>
      <c r="AF386" t="s">
        <v>1747</v>
      </c>
    </row>
    <row r="387" spans="1:32" ht="45" x14ac:dyDescent="0.25">
      <c r="A387" s="3" t="s">
        <v>1731</v>
      </c>
      <c r="B387" t="s">
        <v>1748</v>
      </c>
      <c r="C387" t="s">
        <v>1749</v>
      </c>
      <c r="D387" t="s">
        <v>1750</v>
      </c>
      <c r="E387">
        <v>0</v>
      </c>
      <c r="F387">
        <v>1</v>
      </c>
      <c r="G387">
        <v>0</v>
      </c>
      <c r="H387">
        <v>0</v>
      </c>
      <c r="I387">
        <v>0</v>
      </c>
      <c r="J387">
        <v>39</v>
      </c>
      <c r="K387">
        <v>23</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2716</v>
      </c>
      <c r="AE387" t="s">
        <v>2717</v>
      </c>
      <c r="AF387" t="s">
        <v>1748</v>
      </c>
    </row>
    <row r="388" spans="1:32" x14ac:dyDescent="0.25">
      <c r="A388" s="3" t="s">
        <v>1731</v>
      </c>
      <c r="B388" t="s">
        <v>1752</v>
      </c>
      <c r="C388" t="s">
        <v>1753</v>
      </c>
      <c r="D388" t="s">
        <v>1752</v>
      </c>
      <c r="E388">
        <v>0</v>
      </c>
      <c r="F388">
        <v>0</v>
      </c>
      <c r="G388">
        <v>0</v>
      </c>
      <c r="H388">
        <v>0</v>
      </c>
      <c r="I388">
        <v>0</v>
      </c>
      <c r="J388">
        <v>98</v>
      </c>
      <c r="K388">
        <v>52</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1482</v>
      </c>
      <c r="AF388" t="s">
        <v>1754</v>
      </c>
    </row>
    <row r="389" spans="1:32" x14ac:dyDescent="0.25">
      <c r="A389" s="3" t="s">
        <v>1731</v>
      </c>
      <c r="B389" t="s">
        <v>1755</v>
      </c>
      <c r="C389" t="s">
        <v>1756</v>
      </c>
      <c r="D389" t="s">
        <v>1757</v>
      </c>
      <c r="E389">
        <v>0</v>
      </c>
      <c r="F389">
        <v>0</v>
      </c>
      <c r="G389">
        <v>0</v>
      </c>
      <c r="H389">
        <v>0</v>
      </c>
      <c r="I389">
        <v>0</v>
      </c>
      <c r="J389">
        <v>77</v>
      </c>
      <c r="K389">
        <v>43</v>
      </c>
      <c r="L389" t="s">
        <v>36</v>
      </c>
      <c r="M389">
        <v>0</v>
      </c>
      <c r="N389">
        <v>0</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450</v>
      </c>
      <c r="AE389" t="s">
        <v>2630</v>
      </c>
      <c r="AF389" t="s">
        <v>1758</v>
      </c>
    </row>
    <row r="390" spans="1:32" ht="30"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2718</v>
      </c>
      <c r="AE390" t="s">
        <v>2719</v>
      </c>
      <c r="AF390" t="s">
        <v>1763</v>
      </c>
    </row>
    <row r="391" spans="1:32" ht="30" x14ac:dyDescent="0.25">
      <c r="A391" s="3" t="s">
        <v>1731</v>
      </c>
      <c r="B391" t="s">
        <v>1764</v>
      </c>
      <c r="C391" t="s">
        <v>1760</v>
      </c>
      <c r="D391" t="s">
        <v>1759</v>
      </c>
      <c r="E391">
        <v>2</v>
      </c>
      <c r="F391">
        <v>0</v>
      </c>
      <c r="G391">
        <v>0</v>
      </c>
      <c r="H391">
        <v>1</v>
      </c>
      <c r="I391">
        <v>0</v>
      </c>
      <c r="J391">
        <v>52</v>
      </c>
      <c r="K391">
        <v>38</v>
      </c>
      <c r="L391" t="s">
        <v>36</v>
      </c>
      <c r="M391">
        <v>0</v>
      </c>
      <c r="N391">
        <v>2</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2459</v>
      </c>
      <c r="AE391" t="s">
        <v>2484</v>
      </c>
      <c r="AF391" t="s">
        <v>1763</v>
      </c>
    </row>
    <row r="392" spans="1:32" ht="30" x14ac:dyDescent="0.25">
      <c r="A392" s="3" t="s">
        <v>1731</v>
      </c>
      <c r="B392" t="s">
        <v>1766</v>
      </c>
      <c r="C392" t="s">
        <v>1767</v>
      </c>
      <c r="D392" t="s">
        <v>1766</v>
      </c>
      <c r="E392">
        <v>0</v>
      </c>
      <c r="F392">
        <v>0</v>
      </c>
      <c r="G392">
        <v>0</v>
      </c>
      <c r="H392">
        <v>0</v>
      </c>
      <c r="I392">
        <v>0</v>
      </c>
      <c r="J392">
        <v>119</v>
      </c>
      <c r="K392">
        <v>71</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1768</v>
      </c>
      <c r="AE392" t="s">
        <v>2621</v>
      </c>
      <c r="AF392" t="s">
        <v>1769</v>
      </c>
    </row>
    <row r="393" spans="1:32" ht="30" x14ac:dyDescent="0.25">
      <c r="A393" s="3" t="s">
        <v>1770</v>
      </c>
      <c r="B393" t="s">
        <v>1771</v>
      </c>
      <c r="C393" t="s">
        <v>1772</v>
      </c>
      <c r="D393" t="s">
        <v>1773</v>
      </c>
      <c r="E393">
        <v>0</v>
      </c>
      <c r="F393">
        <v>0</v>
      </c>
      <c r="G393">
        <v>0</v>
      </c>
      <c r="H393">
        <v>0</v>
      </c>
      <c r="I393">
        <v>0</v>
      </c>
      <c r="J393">
        <v>116</v>
      </c>
      <c r="K393">
        <v>79</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2720</v>
      </c>
      <c r="AF393" t="s">
        <v>2460</v>
      </c>
    </row>
    <row r="394" spans="1:32" x14ac:dyDescent="0.25">
      <c r="A394" s="3" t="s">
        <v>1770</v>
      </c>
      <c r="B394" t="s">
        <v>1776</v>
      </c>
      <c r="C394" t="s">
        <v>1777</v>
      </c>
      <c r="D394" t="s">
        <v>1776</v>
      </c>
      <c r="E394">
        <v>0</v>
      </c>
      <c r="F394">
        <v>5</v>
      </c>
      <c r="G394">
        <v>0</v>
      </c>
      <c r="H394">
        <v>0</v>
      </c>
      <c r="I394">
        <v>0</v>
      </c>
      <c r="J394">
        <v>129</v>
      </c>
      <c r="K394">
        <v>75</v>
      </c>
      <c r="L394" t="s">
        <v>36</v>
      </c>
      <c r="M394">
        <v>5</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2721</v>
      </c>
      <c r="AF394" t="s">
        <v>1778</v>
      </c>
    </row>
    <row r="395" spans="1:32" ht="60" x14ac:dyDescent="0.25">
      <c r="A395" s="3" t="s">
        <v>1779</v>
      </c>
      <c r="B395" t="s">
        <v>1780</v>
      </c>
      <c r="C395" t="s">
        <v>1781</v>
      </c>
      <c r="D395" t="s">
        <v>1782</v>
      </c>
      <c r="E395">
        <v>0</v>
      </c>
      <c r="F395">
        <v>0</v>
      </c>
      <c r="G395">
        <v>0</v>
      </c>
      <c r="H395">
        <v>0</v>
      </c>
      <c r="I395">
        <v>0</v>
      </c>
      <c r="J395">
        <v>115</v>
      </c>
      <c r="K395">
        <v>90</v>
      </c>
      <c r="L395" t="s">
        <v>36</v>
      </c>
      <c r="M395">
        <v>0</v>
      </c>
      <c r="N395">
        <v>2</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1783</v>
      </c>
      <c r="AE395" t="s">
        <v>2517</v>
      </c>
      <c r="AF395" t="s">
        <v>2462</v>
      </c>
    </row>
    <row r="396" spans="1:32" ht="45" x14ac:dyDescent="0.25">
      <c r="A396" s="3" t="s">
        <v>1786</v>
      </c>
      <c r="B396" t="s">
        <v>1787</v>
      </c>
      <c r="C396" t="s">
        <v>1788</v>
      </c>
      <c r="D396" t="s">
        <v>123</v>
      </c>
      <c r="E396">
        <v>0</v>
      </c>
      <c r="F396">
        <v>0</v>
      </c>
      <c r="G396">
        <v>0</v>
      </c>
      <c r="H396">
        <v>0</v>
      </c>
      <c r="I396">
        <v>0</v>
      </c>
      <c r="J396">
        <v>50</v>
      </c>
      <c r="K396">
        <v>48</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2265</v>
      </c>
      <c r="AF396" t="s">
        <v>1667</v>
      </c>
    </row>
    <row r="397" spans="1:32" x14ac:dyDescent="0.25">
      <c r="A397" s="3" t="s">
        <v>1789</v>
      </c>
      <c r="B397" t="s">
        <v>1790</v>
      </c>
      <c r="C397" t="s">
        <v>1791</v>
      </c>
      <c r="D397" t="s">
        <v>1792</v>
      </c>
      <c r="E397">
        <v>0</v>
      </c>
      <c r="F397">
        <v>0</v>
      </c>
      <c r="G397">
        <v>0</v>
      </c>
      <c r="H397">
        <v>0</v>
      </c>
      <c r="I397">
        <v>0</v>
      </c>
      <c r="J397">
        <v>60</v>
      </c>
      <c r="K397">
        <v>52</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2722</v>
      </c>
      <c r="AF397" t="s">
        <v>1794</v>
      </c>
    </row>
    <row r="398" spans="1:32" ht="60"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2723</v>
      </c>
      <c r="AF398" t="s">
        <v>1799</v>
      </c>
    </row>
    <row r="399" spans="1:32" ht="30" x14ac:dyDescent="0.25">
      <c r="A399" s="3" t="s">
        <v>1789</v>
      </c>
      <c r="B399" t="s">
        <v>1800</v>
      </c>
      <c r="C399" t="s">
        <v>1801</v>
      </c>
      <c r="D399" t="s">
        <v>1800</v>
      </c>
      <c r="E399">
        <v>0</v>
      </c>
      <c r="F399">
        <v>0</v>
      </c>
      <c r="G399">
        <v>0</v>
      </c>
      <c r="H399">
        <v>0</v>
      </c>
      <c r="I399">
        <v>0</v>
      </c>
      <c r="J399">
        <v>39</v>
      </c>
      <c r="K399">
        <v>37</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2724</v>
      </c>
      <c r="AF399" t="s">
        <v>1800</v>
      </c>
    </row>
    <row r="400" spans="1:32" x14ac:dyDescent="0.25">
      <c r="A400" s="3" t="s">
        <v>1789</v>
      </c>
      <c r="B400" t="s">
        <v>1803</v>
      </c>
      <c r="C400" t="s">
        <v>1804</v>
      </c>
      <c r="D400" t="s">
        <v>1805</v>
      </c>
      <c r="E400">
        <v>0</v>
      </c>
      <c r="F400">
        <v>0</v>
      </c>
      <c r="G400">
        <v>0</v>
      </c>
      <c r="H400">
        <v>0</v>
      </c>
      <c r="I400">
        <v>0</v>
      </c>
      <c r="J400">
        <v>39</v>
      </c>
      <c r="K400">
        <v>19</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2725</v>
      </c>
      <c r="AF400" t="s">
        <v>1808</v>
      </c>
    </row>
    <row r="401" spans="1:32" x14ac:dyDescent="0.25">
      <c r="A401" s="3" t="s">
        <v>1789</v>
      </c>
      <c r="B401" t="s">
        <v>1809</v>
      </c>
      <c r="C401" t="s">
        <v>1810</v>
      </c>
      <c r="D401" t="s">
        <v>1811</v>
      </c>
      <c r="E401">
        <v>0</v>
      </c>
      <c r="F401">
        <v>0</v>
      </c>
      <c r="G401">
        <v>0</v>
      </c>
      <c r="H401">
        <v>0</v>
      </c>
      <c r="I401">
        <v>0</v>
      </c>
      <c r="J401">
        <v>108</v>
      </c>
      <c r="K401">
        <v>90</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2617</v>
      </c>
      <c r="AF401" t="s">
        <v>1813</v>
      </c>
    </row>
    <row r="402" spans="1:32" x14ac:dyDescent="0.25">
      <c r="A402" s="3" t="s">
        <v>1789</v>
      </c>
      <c r="B402" t="s">
        <v>1814</v>
      </c>
      <c r="C402" t="s">
        <v>1815</v>
      </c>
      <c r="D402" t="s">
        <v>1816</v>
      </c>
      <c r="E402">
        <v>0</v>
      </c>
      <c r="F402">
        <v>0</v>
      </c>
      <c r="G402">
        <v>0</v>
      </c>
      <c r="H402">
        <v>0</v>
      </c>
      <c r="I402">
        <v>0</v>
      </c>
      <c r="J402">
        <v>118</v>
      </c>
      <c r="K402">
        <v>87</v>
      </c>
      <c r="L402" t="s">
        <v>36</v>
      </c>
      <c r="M402">
        <v>1</v>
      </c>
      <c r="N402">
        <v>0</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2447</v>
      </c>
      <c r="AF402" t="s">
        <v>1818</v>
      </c>
    </row>
    <row r="403" spans="1:32" x14ac:dyDescent="0.25">
      <c r="A403" s="3" t="s">
        <v>1789</v>
      </c>
      <c r="B403" t="s">
        <v>1819</v>
      </c>
      <c r="C403" t="s">
        <v>1820</v>
      </c>
      <c r="D403" t="s">
        <v>1819</v>
      </c>
      <c r="E403">
        <v>0</v>
      </c>
      <c r="F403">
        <v>0</v>
      </c>
      <c r="G403">
        <v>0</v>
      </c>
      <c r="H403">
        <v>0</v>
      </c>
      <c r="I403">
        <v>0</v>
      </c>
      <c r="J403">
        <v>77</v>
      </c>
      <c r="K403">
        <v>71</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2707</v>
      </c>
      <c r="AF403" t="s">
        <v>1821</v>
      </c>
    </row>
    <row r="404" spans="1:32" x14ac:dyDescent="0.25">
      <c r="A404" s="3" t="s">
        <v>1789</v>
      </c>
      <c r="B404" t="s">
        <v>1822</v>
      </c>
      <c r="C404" t="s">
        <v>1823</v>
      </c>
      <c r="D404" t="s">
        <v>1822</v>
      </c>
      <c r="E404">
        <v>0</v>
      </c>
      <c r="F404">
        <v>0</v>
      </c>
      <c r="G404">
        <v>0</v>
      </c>
      <c r="H404">
        <v>0</v>
      </c>
      <c r="I404">
        <v>0</v>
      </c>
      <c r="J404">
        <v>39</v>
      </c>
      <c r="K404">
        <v>38</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1824</v>
      </c>
      <c r="AE404" t="s">
        <v>2726</v>
      </c>
      <c r="AF404" t="s">
        <v>1825</v>
      </c>
    </row>
    <row r="405" spans="1:32" x14ac:dyDescent="0.25">
      <c r="A405" s="3" t="s">
        <v>1789</v>
      </c>
      <c r="B405" t="s">
        <v>1826</v>
      </c>
      <c r="C405" t="s">
        <v>1827</v>
      </c>
      <c r="D405" t="s">
        <v>1826</v>
      </c>
      <c r="E405">
        <v>0</v>
      </c>
      <c r="F405">
        <v>0</v>
      </c>
      <c r="G405">
        <v>0</v>
      </c>
      <c r="H405">
        <v>1</v>
      </c>
      <c r="I405">
        <v>0</v>
      </c>
      <c r="J405">
        <v>84</v>
      </c>
      <c r="K405">
        <v>67</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2572</v>
      </c>
      <c r="AF405" t="s">
        <v>1829</v>
      </c>
    </row>
    <row r="406" spans="1:32" x14ac:dyDescent="0.25">
      <c r="A406" s="3" t="s">
        <v>1789</v>
      </c>
      <c r="B406" t="s">
        <v>1830</v>
      </c>
      <c r="C406" t="s">
        <v>1831</v>
      </c>
      <c r="D406" t="s">
        <v>1830</v>
      </c>
      <c r="E406">
        <v>0</v>
      </c>
      <c r="F406">
        <v>0</v>
      </c>
      <c r="G406">
        <v>0</v>
      </c>
      <c r="H406">
        <v>0</v>
      </c>
      <c r="I406">
        <v>0</v>
      </c>
      <c r="J406">
        <v>34</v>
      </c>
      <c r="K406">
        <v>32</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2464</v>
      </c>
      <c r="AF406" t="s">
        <v>1834</v>
      </c>
    </row>
    <row r="407" spans="1:32" ht="30" x14ac:dyDescent="0.25">
      <c r="A407" s="3" t="s">
        <v>1789</v>
      </c>
      <c r="B407" t="s">
        <v>1835</v>
      </c>
      <c r="C407" t="s">
        <v>1836</v>
      </c>
      <c r="D407" t="s">
        <v>1835</v>
      </c>
      <c r="E407">
        <v>0</v>
      </c>
      <c r="F407">
        <v>0</v>
      </c>
      <c r="G407">
        <v>0</v>
      </c>
      <c r="H407">
        <v>0</v>
      </c>
      <c r="I407">
        <v>0</v>
      </c>
      <c r="J407">
        <v>138</v>
      </c>
      <c r="K407">
        <v>125</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2586</v>
      </c>
      <c r="AF407" t="s">
        <v>1838</v>
      </c>
    </row>
    <row r="408" spans="1:32" ht="60" x14ac:dyDescent="0.25">
      <c r="A408" s="3" t="s">
        <v>1839</v>
      </c>
      <c r="B408" t="s">
        <v>1840</v>
      </c>
      <c r="C408" t="s">
        <v>1841</v>
      </c>
      <c r="D408" t="s">
        <v>1842</v>
      </c>
      <c r="E408">
        <v>4</v>
      </c>
      <c r="F408">
        <v>0</v>
      </c>
      <c r="G408">
        <v>0</v>
      </c>
      <c r="H408">
        <v>2</v>
      </c>
      <c r="I408">
        <v>9</v>
      </c>
      <c r="J408">
        <v>132</v>
      </c>
      <c r="K408">
        <v>88</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2465</v>
      </c>
      <c r="AE408" t="s">
        <v>2466</v>
      </c>
      <c r="AF408" t="s">
        <v>1842</v>
      </c>
    </row>
    <row r="409" spans="1:32" x14ac:dyDescent="0.25">
      <c r="A409" s="3" t="s">
        <v>1839</v>
      </c>
      <c r="B409" t="s">
        <v>1845</v>
      </c>
      <c r="C409" t="s">
        <v>1846</v>
      </c>
      <c r="D409" t="s">
        <v>1847</v>
      </c>
      <c r="E409">
        <v>0</v>
      </c>
      <c r="F409">
        <v>0</v>
      </c>
      <c r="G409">
        <v>0</v>
      </c>
      <c r="H409">
        <v>0</v>
      </c>
      <c r="I409">
        <v>0</v>
      </c>
      <c r="J409">
        <v>39</v>
      </c>
      <c r="K409">
        <v>37</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2467</v>
      </c>
      <c r="AE409" t="s">
        <v>2727</v>
      </c>
      <c r="AF409" t="s">
        <v>1845</v>
      </c>
    </row>
    <row r="410" spans="1:32" ht="30" x14ac:dyDescent="0.25">
      <c r="A410" s="3" t="s">
        <v>1849</v>
      </c>
      <c r="B410" t="s">
        <v>1850</v>
      </c>
      <c r="C410" t="s">
        <v>1851</v>
      </c>
      <c r="D410" t="s">
        <v>1852</v>
      </c>
      <c r="E410">
        <v>0</v>
      </c>
      <c r="F410">
        <v>0</v>
      </c>
      <c r="G410">
        <v>0</v>
      </c>
      <c r="H410">
        <v>0</v>
      </c>
      <c r="I410">
        <v>0</v>
      </c>
      <c r="J410">
        <v>133</v>
      </c>
      <c r="K410">
        <v>113</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2728</v>
      </c>
      <c r="AF410" t="s">
        <v>1852</v>
      </c>
    </row>
    <row r="411" spans="1:32" ht="30" x14ac:dyDescent="0.25">
      <c r="A411" s="3" t="s">
        <v>1855</v>
      </c>
      <c r="B411" t="s">
        <v>1856</v>
      </c>
      <c r="C411" t="s">
        <v>1857</v>
      </c>
      <c r="D411" t="s">
        <v>1858</v>
      </c>
      <c r="E411">
        <v>0</v>
      </c>
      <c r="F411">
        <v>0</v>
      </c>
      <c r="G411">
        <v>0</v>
      </c>
      <c r="H411">
        <v>0</v>
      </c>
      <c r="I411">
        <v>0</v>
      </c>
      <c r="J411">
        <v>78</v>
      </c>
      <c r="K411">
        <v>73</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2468</v>
      </c>
      <c r="AF411" t="s">
        <v>1861</v>
      </c>
    </row>
    <row r="412" spans="1:32" ht="60" x14ac:dyDescent="0.25">
      <c r="A412" s="3" t="s">
        <v>1855</v>
      </c>
      <c r="B412" t="s">
        <v>1862</v>
      </c>
      <c r="C412" t="s">
        <v>1863</v>
      </c>
      <c r="D412" t="s">
        <v>1862</v>
      </c>
      <c r="E412">
        <v>0</v>
      </c>
      <c r="F412">
        <v>0</v>
      </c>
      <c r="G412">
        <v>0</v>
      </c>
      <c r="H412">
        <v>0</v>
      </c>
      <c r="I412">
        <v>0</v>
      </c>
      <c r="J412">
        <v>35</v>
      </c>
      <c r="K412">
        <v>29</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2546</v>
      </c>
      <c r="AF412" t="s">
        <v>1866</v>
      </c>
    </row>
    <row r="413" spans="1:32" ht="30" x14ac:dyDescent="0.25">
      <c r="A413" s="3" t="s">
        <v>1867</v>
      </c>
      <c r="B413" t="s">
        <v>1868</v>
      </c>
      <c r="C413" t="s">
        <v>1869</v>
      </c>
      <c r="D413" t="s">
        <v>1868</v>
      </c>
      <c r="E413">
        <v>0</v>
      </c>
      <c r="F413">
        <v>0</v>
      </c>
      <c r="G413">
        <v>0</v>
      </c>
      <c r="H413">
        <v>2</v>
      </c>
      <c r="I413">
        <v>0</v>
      </c>
      <c r="J413">
        <v>72</v>
      </c>
      <c r="K413">
        <v>60</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2469</v>
      </c>
      <c r="AE413" t="s">
        <v>2556</v>
      </c>
      <c r="AF413" t="s">
        <v>1868</v>
      </c>
    </row>
    <row r="414" spans="1:32" ht="120" x14ac:dyDescent="0.25">
      <c r="A414" s="3" t="s">
        <v>1867</v>
      </c>
      <c r="B414" t="s">
        <v>1871</v>
      </c>
      <c r="C414" t="s">
        <v>1872</v>
      </c>
      <c r="D414" t="s">
        <v>1871</v>
      </c>
      <c r="E414">
        <v>0</v>
      </c>
      <c r="F414">
        <v>0</v>
      </c>
      <c r="G414">
        <v>0</v>
      </c>
      <c r="H414">
        <v>0</v>
      </c>
      <c r="I414">
        <v>0</v>
      </c>
      <c r="J414">
        <v>113</v>
      </c>
      <c r="K414">
        <v>97</v>
      </c>
      <c r="L414" t="s">
        <v>36</v>
      </c>
      <c r="M414">
        <v>0</v>
      </c>
      <c r="N414">
        <v>0</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2729</v>
      </c>
      <c r="AE414" t="s">
        <v>2730</v>
      </c>
      <c r="AF414" t="s">
        <v>1871</v>
      </c>
    </row>
    <row r="415" spans="1:32" ht="45" x14ac:dyDescent="0.25">
      <c r="A415" s="3" t="s">
        <v>1875</v>
      </c>
      <c r="B415" t="s">
        <v>1876</v>
      </c>
      <c r="C415" t="s">
        <v>1877</v>
      </c>
      <c r="D415" t="s">
        <v>1878</v>
      </c>
      <c r="E415">
        <v>0</v>
      </c>
      <c r="F415">
        <v>0</v>
      </c>
      <c r="G415">
        <v>0</v>
      </c>
      <c r="H415">
        <v>1</v>
      </c>
      <c r="I415">
        <v>0</v>
      </c>
      <c r="J415">
        <v>85</v>
      </c>
      <c r="K415">
        <v>63</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2731</v>
      </c>
      <c r="AF415" t="s">
        <v>1878</v>
      </c>
    </row>
    <row r="416" spans="1:32" x14ac:dyDescent="0.25">
      <c r="A416" s="3" t="s">
        <v>1881</v>
      </c>
      <c r="B416" t="s">
        <v>1882</v>
      </c>
      <c r="C416" t="s">
        <v>1883</v>
      </c>
      <c r="D416" t="s">
        <v>1884</v>
      </c>
      <c r="E416">
        <v>0</v>
      </c>
      <c r="F416">
        <v>0</v>
      </c>
      <c r="G416">
        <v>0</v>
      </c>
      <c r="H416">
        <v>0</v>
      </c>
      <c r="I416">
        <v>0</v>
      </c>
      <c r="J416">
        <v>72</v>
      </c>
      <c r="K416">
        <v>50</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2472</v>
      </c>
      <c r="AF416" t="s">
        <v>1885</v>
      </c>
    </row>
    <row r="417" spans="1:32" ht="30" x14ac:dyDescent="0.25">
      <c r="A417" s="3" t="s">
        <v>1881</v>
      </c>
      <c r="B417" t="s">
        <v>1886</v>
      </c>
      <c r="C417" t="s">
        <v>1887</v>
      </c>
      <c r="D417" t="s">
        <v>1888</v>
      </c>
      <c r="E417">
        <v>0</v>
      </c>
      <c r="F417">
        <v>0</v>
      </c>
      <c r="G417">
        <v>0</v>
      </c>
      <c r="H417">
        <v>0</v>
      </c>
      <c r="I417">
        <v>0</v>
      </c>
      <c r="J417">
        <v>39</v>
      </c>
      <c r="K417">
        <v>29</v>
      </c>
      <c r="L417" t="s">
        <v>36</v>
      </c>
      <c r="M417">
        <v>0</v>
      </c>
      <c r="N417">
        <v>0</v>
      </c>
      <c r="O417">
        <v>0</v>
      </c>
      <c r="P417" t="s">
        <v>37</v>
      </c>
      <c r="Q417" t="s">
        <v>37</v>
      </c>
      <c r="R417" t="s">
        <v>37</v>
      </c>
      <c r="S417" t="s">
        <v>37</v>
      </c>
      <c r="T417" t="s">
        <v>38</v>
      </c>
      <c r="U417" t="s">
        <v>38</v>
      </c>
      <c r="V417" t="s">
        <v>38</v>
      </c>
      <c r="W417" t="s">
        <v>38</v>
      </c>
      <c r="X417" t="s">
        <v>38</v>
      </c>
      <c r="Y417" t="s">
        <v>38</v>
      </c>
      <c r="Z417" t="s">
        <v>37</v>
      </c>
      <c r="AA417">
        <v>0</v>
      </c>
      <c r="AB417">
        <v>0</v>
      </c>
      <c r="AC417" t="s">
        <v>39</v>
      </c>
      <c r="AD417" s="2" t="s">
        <v>1889</v>
      </c>
      <c r="AE417" t="s">
        <v>2581</v>
      </c>
      <c r="AF417" t="s">
        <v>1890</v>
      </c>
    </row>
    <row r="418" spans="1:32" ht="105" x14ac:dyDescent="0.25">
      <c r="A418" s="3" t="s">
        <v>1891</v>
      </c>
      <c r="B418" t="s">
        <v>1892</v>
      </c>
      <c r="C418" t="s">
        <v>1893</v>
      </c>
      <c r="D418" t="s">
        <v>1894</v>
      </c>
      <c r="E418">
        <v>0</v>
      </c>
      <c r="F418">
        <v>0</v>
      </c>
      <c r="G418">
        <v>0</v>
      </c>
      <c r="H418">
        <v>0</v>
      </c>
      <c r="I418">
        <v>0</v>
      </c>
      <c r="J418">
        <v>120</v>
      </c>
      <c r="K418">
        <v>97</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160</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45" x14ac:dyDescent="0.25">
      <c r="A420" s="3" t="s">
        <v>1891</v>
      </c>
      <c r="B420" t="s">
        <v>1898</v>
      </c>
      <c r="C420" t="s">
        <v>1899</v>
      </c>
      <c r="D420" t="s">
        <v>1900</v>
      </c>
      <c r="E420">
        <v>0</v>
      </c>
      <c r="F420">
        <v>0</v>
      </c>
      <c r="G420">
        <v>0</v>
      </c>
      <c r="H420">
        <v>0</v>
      </c>
      <c r="I420">
        <v>0</v>
      </c>
      <c r="J420">
        <v>110</v>
      </c>
      <c r="K420">
        <v>82</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2610</v>
      </c>
      <c r="AF420" t="s">
        <v>1898</v>
      </c>
    </row>
    <row r="421" spans="1:32" ht="45" x14ac:dyDescent="0.25">
      <c r="A421" s="3" t="s">
        <v>1902</v>
      </c>
      <c r="B421" t="s">
        <v>1903</v>
      </c>
      <c r="C421" t="s">
        <v>1904</v>
      </c>
      <c r="D421" t="s">
        <v>1905</v>
      </c>
      <c r="E421">
        <v>0</v>
      </c>
      <c r="F421">
        <v>0</v>
      </c>
      <c r="G421">
        <v>0</v>
      </c>
      <c r="H421">
        <v>0</v>
      </c>
      <c r="I421">
        <v>0</v>
      </c>
      <c r="J421">
        <v>240</v>
      </c>
      <c r="K421">
        <v>212</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2723</v>
      </c>
      <c r="AF421" t="s">
        <v>1903</v>
      </c>
    </row>
    <row r="422" spans="1:32" ht="30" x14ac:dyDescent="0.25">
      <c r="A422" s="3" t="s">
        <v>1902</v>
      </c>
      <c r="B422" t="s">
        <v>1908</v>
      </c>
      <c r="C422" t="s">
        <v>1909</v>
      </c>
      <c r="D422" t="s">
        <v>1910</v>
      </c>
      <c r="E422">
        <v>0</v>
      </c>
      <c r="F422">
        <v>0</v>
      </c>
      <c r="G422">
        <v>0</v>
      </c>
      <c r="H422">
        <v>0</v>
      </c>
      <c r="I422">
        <v>0</v>
      </c>
      <c r="J422">
        <v>125</v>
      </c>
      <c r="K422">
        <v>80</v>
      </c>
      <c r="L422" t="s">
        <v>36</v>
      </c>
      <c r="M422">
        <v>0</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2294</v>
      </c>
      <c r="AF422" t="s">
        <v>1913</v>
      </c>
    </row>
    <row r="423" spans="1:32" ht="30" x14ac:dyDescent="0.25">
      <c r="A423" s="3" t="s">
        <v>1902</v>
      </c>
      <c r="B423" t="s">
        <v>1914</v>
      </c>
      <c r="C423" t="s">
        <v>1909</v>
      </c>
      <c r="D423" t="s">
        <v>1910</v>
      </c>
      <c r="E423">
        <v>0</v>
      </c>
      <c r="F423">
        <v>0</v>
      </c>
      <c r="G423">
        <v>0</v>
      </c>
      <c r="H423">
        <v>0</v>
      </c>
      <c r="I423">
        <v>0</v>
      </c>
      <c r="J423">
        <v>26</v>
      </c>
      <c r="K423">
        <v>0</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2294</v>
      </c>
      <c r="AF423" t="s">
        <v>1913</v>
      </c>
    </row>
    <row r="424" spans="1:32" x14ac:dyDescent="0.25">
      <c r="A424" s="3" t="s">
        <v>1902</v>
      </c>
      <c r="B424" t="s">
        <v>1916</v>
      </c>
      <c r="C424" t="s">
        <v>1917</v>
      </c>
      <c r="D424" t="s">
        <v>1916</v>
      </c>
      <c r="E424">
        <v>0</v>
      </c>
      <c r="F424">
        <v>0</v>
      </c>
      <c r="G424">
        <v>0</v>
      </c>
      <c r="H424">
        <v>0</v>
      </c>
      <c r="I424">
        <v>0</v>
      </c>
      <c r="J424">
        <v>84</v>
      </c>
      <c r="K424">
        <v>53</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2521</v>
      </c>
      <c r="AF424" t="s">
        <v>1916</v>
      </c>
    </row>
    <row r="425" spans="1:32" x14ac:dyDescent="0.25">
      <c r="A425" s="3" t="s">
        <v>1902</v>
      </c>
      <c r="B425" t="s">
        <v>1920</v>
      </c>
      <c r="C425" t="s">
        <v>1921</v>
      </c>
      <c r="D425" t="s">
        <v>1920</v>
      </c>
      <c r="E425">
        <v>0</v>
      </c>
      <c r="F425">
        <v>0</v>
      </c>
      <c r="G425">
        <v>0</v>
      </c>
      <c r="H425">
        <v>0</v>
      </c>
      <c r="I425">
        <v>0</v>
      </c>
      <c r="J425">
        <v>96</v>
      </c>
      <c r="K425">
        <v>81</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2732</v>
      </c>
      <c r="AF425" t="s">
        <v>1923</v>
      </c>
    </row>
    <row r="426" spans="1:32" ht="45" x14ac:dyDescent="0.25">
      <c r="A426" s="3" t="s">
        <v>1924</v>
      </c>
      <c r="B426" t="s">
        <v>1925</v>
      </c>
      <c r="C426" t="s">
        <v>1926</v>
      </c>
      <c r="D426" t="s">
        <v>1927</v>
      </c>
      <c r="E426">
        <v>1</v>
      </c>
      <c r="F426">
        <v>0</v>
      </c>
      <c r="G426">
        <v>0</v>
      </c>
      <c r="H426">
        <v>0</v>
      </c>
      <c r="I426">
        <v>0</v>
      </c>
      <c r="J426">
        <v>104</v>
      </c>
      <c r="K426">
        <v>92</v>
      </c>
      <c r="L426" t="s">
        <v>36</v>
      </c>
      <c r="M426">
        <v>0</v>
      </c>
      <c r="N426">
        <v>0</v>
      </c>
      <c r="O426">
        <v>0</v>
      </c>
      <c r="P426" t="s">
        <v>37</v>
      </c>
      <c r="Q426" t="s">
        <v>37</v>
      </c>
      <c r="R426" t="s">
        <v>37</v>
      </c>
      <c r="S426" t="s">
        <v>37</v>
      </c>
      <c r="T426" t="s">
        <v>38</v>
      </c>
      <c r="U426" t="s">
        <v>38</v>
      </c>
      <c r="V426" t="s">
        <v>38</v>
      </c>
      <c r="W426" t="s">
        <v>38</v>
      </c>
      <c r="X426" t="s">
        <v>38</v>
      </c>
      <c r="Y426" t="s">
        <v>38</v>
      </c>
      <c r="Z426" t="s">
        <v>37</v>
      </c>
      <c r="AA426">
        <v>0</v>
      </c>
      <c r="AB426">
        <v>0</v>
      </c>
      <c r="AC426" t="s">
        <v>39</v>
      </c>
      <c r="AD426" s="2" t="s">
        <v>2476</v>
      </c>
      <c r="AE426" t="s">
        <v>2477</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2632</v>
      </c>
      <c r="AF427" t="s">
        <v>1931</v>
      </c>
    </row>
    <row r="428" spans="1:32" x14ac:dyDescent="0.25">
      <c r="A428" s="3" t="s">
        <v>1930</v>
      </c>
      <c r="B428" t="s">
        <v>1933</v>
      </c>
      <c r="C428" t="s">
        <v>1934</v>
      </c>
      <c r="D428" t="s">
        <v>1933</v>
      </c>
      <c r="E428">
        <v>0</v>
      </c>
      <c r="F428">
        <v>0</v>
      </c>
      <c r="G428">
        <v>0</v>
      </c>
      <c r="H428">
        <v>0</v>
      </c>
      <c r="I428">
        <v>0</v>
      </c>
      <c r="J428">
        <v>72</v>
      </c>
      <c r="K428">
        <v>60</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2733</v>
      </c>
      <c r="AF428" t="s">
        <v>1933</v>
      </c>
    </row>
    <row r="429" spans="1:32" ht="75" x14ac:dyDescent="0.25">
      <c r="A429" s="3" t="s">
        <v>1930</v>
      </c>
      <c r="B429" t="s">
        <v>1937</v>
      </c>
      <c r="C429" t="s">
        <v>1938</v>
      </c>
      <c r="D429" t="s">
        <v>1939</v>
      </c>
      <c r="E429">
        <v>0</v>
      </c>
      <c r="F429">
        <v>0</v>
      </c>
      <c r="G429">
        <v>0</v>
      </c>
      <c r="H429">
        <v>0</v>
      </c>
      <c r="I429">
        <v>0</v>
      </c>
      <c r="J429">
        <v>22</v>
      </c>
      <c r="K429">
        <v>20</v>
      </c>
      <c r="L429" t="s">
        <v>36</v>
      </c>
      <c r="M429">
        <v>2</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2479</v>
      </c>
      <c r="AE429" t="s">
        <v>2480</v>
      </c>
      <c r="AF429" t="s">
        <v>1937</v>
      </c>
    </row>
    <row r="430" spans="1:32" ht="60" x14ac:dyDescent="0.25">
      <c r="A430" s="3" t="s">
        <v>1941</v>
      </c>
      <c r="B430" t="s">
        <v>1942</v>
      </c>
      <c r="C430" t="s">
        <v>1943</v>
      </c>
      <c r="D430" t="s">
        <v>1942</v>
      </c>
      <c r="E430">
        <v>0</v>
      </c>
      <c r="F430">
        <v>0</v>
      </c>
      <c r="G430">
        <v>0</v>
      </c>
      <c r="H430">
        <v>3</v>
      </c>
      <c r="I430">
        <v>0</v>
      </c>
      <c r="J430">
        <v>96</v>
      </c>
      <c r="K430">
        <v>61</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2704</v>
      </c>
      <c r="AF430" t="s">
        <v>1942</v>
      </c>
    </row>
    <row r="431" spans="1:32" x14ac:dyDescent="0.25">
      <c r="A431" s="3" t="s">
        <v>1945</v>
      </c>
      <c r="B431" t="s">
        <v>1946</v>
      </c>
      <c r="C431" t="s">
        <v>833</v>
      </c>
      <c r="D431" t="s">
        <v>1947</v>
      </c>
      <c r="E431">
        <v>0</v>
      </c>
      <c r="F431">
        <v>0</v>
      </c>
      <c r="G431">
        <v>0</v>
      </c>
      <c r="H431">
        <v>2</v>
      </c>
      <c r="I431">
        <v>0</v>
      </c>
      <c r="J431">
        <v>95</v>
      </c>
      <c r="K431">
        <v>65</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1949</v>
      </c>
      <c r="AF431" t="s">
        <v>1950</v>
      </c>
    </row>
    <row r="432" spans="1:32" x14ac:dyDescent="0.25">
      <c r="A432" s="3" t="s">
        <v>1951</v>
      </c>
      <c r="B432" t="s">
        <v>1952</v>
      </c>
      <c r="C432" t="s">
        <v>1953</v>
      </c>
      <c r="D432" t="s">
        <v>1954</v>
      </c>
      <c r="E432">
        <v>0</v>
      </c>
      <c r="F432">
        <v>0</v>
      </c>
      <c r="G432">
        <v>0</v>
      </c>
      <c r="H432">
        <v>0</v>
      </c>
      <c r="I432">
        <v>0</v>
      </c>
      <c r="J432">
        <v>39</v>
      </c>
      <c r="K432">
        <v>36</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2377</v>
      </c>
      <c r="AF432" t="s">
        <v>1952</v>
      </c>
    </row>
    <row r="433" spans="1:32" ht="30" x14ac:dyDescent="0.25">
      <c r="A433" s="3" t="s">
        <v>1956</v>
      </c>
      <c r="B433" t="s">
        <v>1957</v>
      </c>
      <c r="C433" t="s">
        <v>1958</v>
      </c>
      <c r="D433" t="s">
        <v>1957</v>
      </c>
      <c r="E433">
        <v>0</v>
      </c>
      <c r="F433">
        <v>0</v>
      </c>
      <c r="G433">
        <v>0</v>
      </c>
      <c r="H433">
        <v>0</v>
      </c>
      <c r="I433">
        <v>0</v>
      </c>
      <c r="J433">
        <v>92</v>
      </c>
      <c r="K433">
        <v>70</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1959</v>
      </c>
      <c r="AE433" t="s">
        <v>2526</v>
      </c>
      <c r="AF433" t="s">
        <v>1957</v>
      </c>
    </row>
    <row r="434" spans="1:32" ht="195" x14ac:dyDescent="0.25">
      <c r="A434" s="3" t="s">
        <v>1956</v>
      </c>
      <c r="B434" t="s">
        <v>1960</v>
      </c>
      <c r="C434" t="s">
        <v>1961</v>
      </c>
      <c r="D434" t="s">
        <v>1962</v>
      </c>
      <c r="E434">
        <v>0</v>
      </c>
      <c r="F434">
        <v>0</v>
      </c>
      <c r="G434">
        <v>0</v>
      </c>
      <c r="H434">
        <v>0</v>
      </c>
      <c r="I434">
        <v>0</v>
      </c>
      <c r="J434">
        <v>34</v>
      </c>
      <c r="K434">
        <v>28</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1963</v>
      </c>
      <c r="AE434" t="s">
        <v>2483</v>
      </c>
      <c r="AF434" t="s">
        <v>1964</v>
      </c>
    </row>
    <row r="435" spans="1:32" ht="30" x14ac:dyDescent="0.25">
      <c r="A435" s="3" t="s">
        <v>1965</v>
      </c>
      <c r="B435" t="s">
        <v>1966</v>
      </c>
      <c r="C435" t="s">
        <v>1967</v>
      </c>
      <c r="D435" t="s">
        <v>1966</v>
      </c>
      <c r="E435">
        <v>0</v>
      </c>
      <c r="F435">
        <v>0</v>
      </c>
      <c r="G435">
        <v>0</v>
      </c>
      <c r="H435">
        <v>0</v>
      </c>
      <c r="I435">
        <v>0</v>
      </c>
      <c r="J435">
        <v>98</v>
      </c>
      <c r="K435">
        <v>54</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2484</v>
      </c>
      <c r="AF435" t="s">
        <v>1970</v>
      </c>
    </row>
    <row r="436" spans="1:32" x14ac:dyDescent="0.25">
      <c r="A436" s="3" t="s">
        <v>1971</v>
      </c>
      <c r="B436" t="s">
        <v>1972</v>
      </c>
      <c r="C436" t="s">
        <v>1973</v>
      </c>
      <c r="D436" t="s">
        <v>1974</v>
      </c>
      <c r="E436">
        <v>0</v>
      </c>
      <c r="F436">
        <v>0</v>
      </c>
      <c r="G436">
        <v>0</v>
      </c>
      <c r="H436">
        <v>0</v>
      </c>
      <c r="I436">
        <v>0</v>
      </c>
      <c r="J436">
        <v>61</v>
      </c>
      <c r="K436">
        <v>43</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2485</v>
      </c>
      <c r="AF436" t="s">
        <v>1977</v>
      </c>
    </row>
    <row r="437" spans="1:32" ht="30" x14ac:dyDescent="0.25">
      <c r="A437" s="3" t="s">
        <v>1971</v>
      </c>
      <c r="B437" t="s">
        <v>1978</v>
      </c>
      <c r="C437" t="s">
        <v>1979</v>
      </c>
      <c r="D437" t="s">
        <v>1980</v>
      </c>
      <c r="E437">
        <v>0</v>
      </c>
      <c r="F437">
        <v>0</v>
      </c>
      <c r="G437">
        <v>0</v>
      </c>
      <c r="H437">
        <v>0</v>
      </c>
      <c r="I437">
        <v>0</v>
      </c>
      <c r="J437">
        <v>39</v>
      </c>
      <c r="K437">
        <v>36</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1981</v>
      </c>
      <c r="AE437" t="s">
        <v>2734</v>
      </c>
      <c r="AF437" t="s">
        <v>1978</v>
      </c>
    </row>
    <row r="438" spans="1:32" x14ac:dyDescent="0.25">
      <c r="A438" s="3" t="s">
        <v>1982</v>
      </c>
      <c r="B438" t="s">
        <v>1983</v>
      </c>
      <c r="C438" t="s">
        <v>1984</v>
      </c>
      <c r="D438" t="s">
        <v>1983</v>
      </c>
      <c r="E438">
        <v>0</v>
      </c>
      <c r="F438">
        <v>0</v>
      </c>
      <c r="G438">
        <v>0</v>
      </c>
      <c r="H438">
        <v>0</v>
      </c>
      <c r="I438">
        <v>0</v>
      </c>
      <c r="J438">
        <v>90</v>
      </c>
      <c r="K438">
        <v>70</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1985</v>
      </c>
      <c r="AE438" t="s">
        <v>2681</v>
      </c>
      <c r="AF438" t="s">
        <v>1986</v>
      </c>
    </row>
    <row r="439" spans="1:32" ht="30" x14ac:dyDescent="0.25">
      <c r="A439" s="3" t="s">
        <v>1987</v>
      </c>
      <c r="B439" t="s">
        <v>1988</v>
      </c>
      <c r="C439" t="s">
        <v>1989</v>
      </c>
      <c r="D439" t="s">
        <v>1988</v>
      </c>
      <c r="E439">
        <v>0</v>
      </c>
      <c r="F439">
        <v>0</v>
      </c>
      <c r="G439">
        <v>0</v>
      </c>
      <c r="H439">
        <v>1</v>
      </c>
      <c r="I439">
        <v>0</v>
      </c>
      <c r="J439">
        <v>59</v>
      </c>
      <c r="K439">
        <v>43</v>
      </c>
      <c r="L439" t="s">
        <v>36</v>
      </c>
      <c r="M439">
        <v>3</v>
      </c>
      <c r="N439">
        <v>0</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2486</v>
      </c>
      <c r="AF439" t="s">
        <v>1991</v>
      </c>
    </row>
    <row r="440" spans="1:32" ht="75" x14ac:dyDescent="0.25">
      <c r="A440" s="3" t="s">
        <v>1992</v>
      </c>
      <c r="B440" t="s">
        <v>1993</v>
      </c>
      <c r="C440" t="s">
        <v>1994</v>
      </c>
      <c r="D440" t="s">
        <v>1995</v>
      </c>
      <c r="E440">
        <v>0</v>
      </c>
      <c r="F440">
        <v>0</v>
      </c>
      <c r="G440">
        <v>0</v>
      </c>
      <c r="H440">
        <v>2</v>
      </c>
      <c r="I440">
        <v>0</v>
      </c>
      <c r="J440">
        <v>51</v>
      </c>
      <c r="K440">
        <v>46</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2487</v>
      </c>
      <c r="AE440" t="s">
        <v>2735</v>
      </c>
      <c r="AF440" t="s">
        <v>1997</v>
      </c>
    </row>
    <row r="441" spans="1:32" x14ac:dyDescent="0.25">
      <c r="A441" s="3" t="s">
        <v>1992</v>
      </c>
      <c r="B441" t="s">
        <v>1998</v>
      </c>
      <c r="C441" t="s">
        <v>1999</v>
      </c>
      <c r="D441" t="s">
        <v>2000</v>
      </c>
      <c r="E441">
        <v>0</v>
      </c>
      <c r="F441">
        <v>0</v>
      </c>
      <c r="G441">
        <v>0</v>
      </c>
      <c r="H441">
        <v>0</v>
      </c>
      <c r="I441">
        <v>0</v>
      </c>
      <c r="J441">
        <v>106</v>
      </c>
      <c r="K441">
        <v>63</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2489</v>
      </c>
      <c r="AF441" t="s">
        <v>2002</v>
      </c>
    </row>
    <row r="442" spans="1:32" x14ac:dyDescent="0.25">
      <c r="A442" s="3" t="s">
        <v>2003</v>
      </c>
      <c r="B442" t="s">
        <v>2004</v>
      </c>
      <c r="C442" t="s">
        <v>2005</v>
      </c>
      <c r="D442" t="s">
        <v>2004</v>
      </c>
      <c r="E442">
        <v>0</v>
      </c>
      <c r="F442">
        <v>0</v>
      </c>
      <c r="G442">
        <v>0</v>
      </c>
      <c r="H442">
        <v>0</v>
      </c>
      <c r="I442">
        <v>0</v>
      </c>
      <c r="J442">
        <v>81</v>
      </c>
      <c r="K442">
        <v>59</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2583</v>
      </c>
      <c r="AF442" t="s">
        <v>2007</v>
      </c>
    </row>
    <row r="443" spans="1:32" x14ac:dyDescent="0.25">
      <c r="A443" s="3" t="s">
        <v>2003</v>
      </c>
      <c r="B443" t="s">
        <v>2008</v>
      </c>
      <c r="C443" t="s">
        <v>123</v>
      </c>
      <c r="D443" t="s">
        <v>2009</v>
      </c>
      <c r="E443">
        <v>0</v>
      </c>
      <c r="F443">
        <v>0</v>
      </c>
      <c r="G443">
        <v>0</v>
      </c>
      <c r="H443">
        <v>4</v>
      </c>
      <c r="I443">
        <v>0</v>
      </c>
      <c r="J443">
        <v>99</v>
      </c>
      <c r="K443">
        <v>84</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2490</v>
      </c>
      <c r="AE443" t="s">
        <v>2491</v>
      </c>
      <c r="AF443" t="s">
        <v>2008</v>
      </c>
    </row>
    <row r="444" spans="1:32" ht="30" x14ac:dyDescent="0.25">
      <c r="A444" s="3" t="s">
        <v>2003</v>
      </c>
      <c r="B444" t="s">
        <v>2012</v>
      </c>
      <c r="C444" t="s">
        <v>2013</v>
      </c>
      <c r="D444" t="s">
        <v>2012</v>
      </c>
      <c r="E444">
        <v>0</v>
      </c>
      <c r="F444">
        <v>0</v>
      </c>
      <c r="G444">
        <v>0</v>
      </c>
      <c r="H444">
        <v>0</v>
      </c>
      <c r="I444">
        <v>0</v>
      </c>
      <c r="J444">
        <v>59</v>
      </c>
      <c r="K444">
        <v>57</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2014</v>
      </c>
      <c r="AE444" t="s">
        <v>2736</v>
      </c>
      <c r="AF444" t="s">
        <v>2012</v>
      </c>
    </row>
    <row r="445" spans="1:32" ht="60" x14ac:dyDescent="0.25">
      <c r="A445" s="3" t="s">
        <v>2015</v>
      </c>
      <c r="B445" t="s">
        <v>2016</v>
      </c>
      <c r="C445" t="s">
        <v>2017</v>
      </c>
      <c r="D445" t="s">
        <v>2018</v>
      </c>
      <c r="E445">
        <v>0</v>
      </c>
      <c r="F445">
        <v>0</v>
      </c>
      <c r="G445">
        <v>0</v>
      </c>
      <c r="H445">
        <v>0</v>
      </c>
      <c r="I445">
        <v>0</v>
      </c>
      <c r="J445">
        <v>45</v>
      </c>
      <c r="K445">
        <v>36</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2493</v>
      </c>
      <c r="AE445" t="s">
        <v>2494</v>
      </c>
      <c r="AF445" t="s">
        <v>2021</v>
      </c>
    </row>
    <row r="446" spans="1:32" ht="45" x14ac:dyDescent="0.25">
      <c r="A446" s="3" t="s">
        <v>2015</v>
      </c>
      <c r="B446" t="s">
        <v>2022</v>
      </c>
      <c r="C446" t="s">
        <v>2023</v>
      </c>
      <c r="D446" t="s">
        <v>2024</v>
      </c>
      <c r="E446">
        <v>0</v>
      </c>
      <c r="F446">
        <v>0</v>
      </c>
      <c r="G446">
        <v>0</v>
      </c>
      <c r="H446">
        <v>0</v>
      </c>
      <c r="I446">
        <v>0</v>
      </c>
      <c r="J446">
        <v>107</v>
      </c>
      <c r="K446">
        <v>87</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2495</v>
      </c>
      <c r="AE446" t="s">
        <v>2304</v>
      </c>
      <c r="AF446" t="s">
        <v>2026</v>
      </c>
    </row>
    <row r="447" spans="1:32" ht="30" x14ac:dyDescent="0.25">
      <c r="A447" s="3" t="s">
        <v>2027</v>
      </c>
      <c r="B447" t="s">
        <v>2028</v>
      </c>
      <c r="C447" t="s">
        <v>2029</v>
      </c>
      <c r="D447" t="s">
        <v>2030</v>
      </c>
      <c r="E447">
        <v>0</v>
      </c>
      <c r="F447">
        <v>0</v>
      </c>
      <c r="G447">
        <v>0</v>
      </c>
      <c r="H447">
        <v>0</v>
      </c>
      <c r="I447">
        <v>0</v>
      </c>
      <c r="J447">
        <v>109</v>
      </c>
      <c r="K447">
        <v>92</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2737</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2738</v>
      </c>
      <c r="AF448" t="s">
        <v>2038</v>
      </c>
    </row>
    <row r="449" spans="1:32" ht="30" x14ac:dyDescent="0.25">
      <c r="A449" s="3" t="s">
        <v>2039</v>
      </c>
      <c r="B449" t="s">
        <v>2040</v>
      </c>
      <c r="C449" t="s">
        <v>2041</v>
      </c>
      <c r="D449" t="s">
        <v>2042</v>
      </c>
      <c r="E449">
        <v>0</v>
      </c>
      <c r="F449">
        <v>0</v>
      </c>
      <c r="G449">
        <v>0</v>
      </c>
      <c r="H449">
        <v>0</v>
      </c>
      <c r="I449">
        <v>0</v>
      </c>
      <c r="J449">
        <v>197</v>
      </c>
      <c r="K449">
        <v>168</v>
      </c>
      <c r="L449" t="s">
        <v>36</v>
      </c>
      <c r="M449">
        <v>0</v>
      </c>
      <c r="N449">
        <v>2</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2739</v>
      </c>
      <c r="AE449" t="s">
        <v>2740</v>
      </c>
      <c r="AF449" t="s">
        <v>2044</v>
      </c>
    </row>
    <row r="450" spans="1:32" ht="60" x14ac:dyDescent="0.25">
      <c r="A450" s="3" t="s">
        <v>2039</v>
      </c>
      <c r="B450" t="s">
        <v>2045</v>
      </c>
      <c r="C450" t="s">
        <v>2046</v>
      </c>
      <c r="D450" t="s">
        <v>2047</v>
      </c>
      <c r="E450">
        <v>0</v>
      </c>
      <c r="F450">
        <v>0</v>
      </c>
      <c r="G450">
        <v>7</v>
      </c>
      <c r="H450">
        <v>0</v>
      </c>
      <c r="I450">
        <v>0</v>
      </c>
      <c r="J450">
        <v>55</v>
      </c>
      <c r="K450">
        <v>33</v>
      </c>
      <c r="L450" t="s">
        <v>36</v>
      </c>
      <c r="M450">
        <v>0</v>
      </c>
      <c r="N450">
        <v>0</v>
      </c>
      <c r="O450">
        <v>0</v>
      </c>
      <c r="P450" t="s">
        <v>36</v>
      </c>
      <c r="Q450" t="s">
        <v>36</v>
      </c>
      <c r="R450" t="s">
        <v>36</v>
      </c>
      <c r="S450" t="s">
        <v>36</v>
      </c>
      <c r="T450" t="s">
        <v>38</v>
      </c>
      <c r="U450" t="s">
        <v>38</v>
      </c>
      <c r="V450" t="s">
        <v>38</v>
      </c>
      <c r="W450" t="s">
        <v>38</v>
      </c>
      <c r="X450" t="s">
        <v>38</v>
      </c>
      <c r="Y450" t="s">
        <v>38</v>
      </c>
      <c r="Z450" t="s">
        <v>39</v>
      </c>
      <c r="AA450">
        <v>0</v>
      </c>
      <c r="AB450">
        <v>0</v>
      </c>
      <c r="AC450" t="s">
        <v>37</v>
      </c>
      <c r="AD450" s="2" t="s">
        <v>2048</v>
      </c>
      <c r="AE450" t="s">
        <v>2602</v>
      </c>
      <c r="AF450" t="s">
        <v>2049</v>
      </c>
    </row>
    <row r="451" spans="1:32" ht="60" x14ac:dyDescent="0.25">
      <c r="A451" s="3" t="s">
        <v>2039</v>
      </c>
      <c r="B451" t="s">
        <v>2050</v>
      </c>
      <c r="C451" t="s">
        <v>2051</v>
      </c>
      <c r="D451" t="s">
        <v>2052</v>
      </c>
      <c r="E451">
        <v>0</v>
      </c>
      <c r="F451">
        <v>0</v>
      </c>
      <c r="G451">
        <v>0</v>
      </c>
      <c r="H451">
        <v>8</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2053</v>
      </c>
      <c r="AE451" t="s">
        <v>2741</v>
      </c>
      <c r="AF451" t="s">
        <v>2055</v>
      </c>
    </row>
    <row r="452" spans="1:32" ht="60" x14ac:dyDescent="0.25">
      <c r="A452" s="3" t="s">
        <v>2039</v>
      </c>
      <c r="B452" t="s">
        <v>2056</v>
      </c>
      <c r="C452" t="s">
        <v>2057</v>
      </c>
      <c r="D452" t="s">
        <v>2058</v>
      </c>
      <c r="E452">
        <v>0</v>
      </c>
      <c r="F452">
        <v>0</v>
      </c>
      <c r="G452">
        <v>0</v>
      </c>
      <c r="H452">
        <v>0</v>
      </c>
      <c r="I452">
        <v>0</v>
      </c>
      <c r="J452">
        <v>63</v>
      </c>
      <c r="K452">
        <v>58</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2500</v>
      </c>
      <c r="AF452" t="s">
        <v>2061</v>
      </c>
    </row>
    <row r="453" spans="1:32" x14ac:dyDescent="0.25">
      <c r="A453" s="3" t="s">
        <v>2062</v>
      </c>
      <c r="B453" t="s">
        <v>2063</v>
      </c>
      <c r="C453" t="s">
        <v>2064</v>
      </c>
      <c r="D453" t="s">
        <v>2065</v>
      </c>
      <c r="E453">
        <v>0</v>
      </c>
      <c r="F453">
        <v>0</v>
      </c>
      <c r="G453">
        <v>0</v>
      </c>
      <c r="H453">
        <v>0</v>
      </c>
      <c r="I453">
        <v>0</v>
      </c>
      <c r="J453">
        <v>200</v>
      </c>
      <c r="K453">
        <v>158</v>
      </c>
      <c r="L453" t="s">
        <v>36</v>
      </c>
      <c r="M453">
        <v>0</v>
      </c>
      <c r="N453">
        <v>1</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2742</v>
      </c>
      <c r="AF453" t="s">
        <v>2068</v>
      </c>
    </row>
    <row r="454" spans="1:32" ht="30" x14ac:dyDescent="0.25">
      <c r="A454" s="3" t="s">
        <v>2062</v>
      </c>
      <c r="B454" t="s">
        <v>2069</v>
      </c>
      <c r="C454" t="s">
        <v>2070</v>
      </c>
      <c r="D454" t="s">
        <v>2069</v>
      </c>
      <c r="E454">
        <v>0</v>
      </c>
      <c r="F454">
        <v>0</v>
      </c>
      <c r="G454">
        <v>0</v>
      </c>
      <c r="H454">
        <v>0</v>
      </c>
      <c r="I454">
        <v>0</v>
      </c>
      <c r="J454">
        <v>69</v>
      </c>
      <c r="K454">
        <v>49</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2743</v>
      </c>
      <c r="AF454" t="s">
        <v>2069</v>
      </c>
    </row>
    <row r="455" spans="1:32" ht="75" x14ac:dyDescent="0.25">
      <c r="A455" s="3" t="s">
        <v>2073</v>
      </c>
      <c r="B455" t="s">
        <v>2074</v>
      </c>
      <c r="C455" t="s">
        <v>2075</v>
      </c>
      <c r="D455" t="s">
        <v>2074</v>
      </c>
      <c r="E455">
        <v>0</v>
      </c>
      <c r="F455">
        <v>0</v>
      </c>
      <c r="G455">
        <v>0</v>
      </c>
      <c r="H455">
        <v>0</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2501</v>
      </c>
      <c r="AF455" t="s">
        <v>2077</v>
      </c>
    </row>
    <row r="456" spans="1:32" ht="30" x14ac:dyDescent="0.25">
      <c r="A456" s="3" t="s">
        <v>2078</v>
      </c>
      <c r="B456" t="s">
        <v>2079</v>
      </c>
      <c r="C456" t="s">
        <v>2080</v>
      </c>
      <c r="D456" t="s">
        <v>2081</v>
      </c>
      <c r="E456">
        <v>0</v>
      </c>
      <c r="F456">
        <v>0</v>
      </c>
      <c r="G456">
        <v>0</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2082</v>
      </c>
      <c r="AE456" t="s">
        <v>2744</v>
      </c>
      <c r="AF456" t="s">
        <v>2084</v>
      </c>
    </row>
    <row r="457" spans="1:32" ht="180" x14ac:dyDescent="0.25">
      <c r="A457" s="3" t="s">
        <v>2078</v>
      </c>
      <c r="B457" t="s">
        <v>2085</v>
      </c>
      <c r="C457" t="s">
        <v>2086</v>
      </c>
      <c r="D457" t="s">
        <v>2085</v>
      </c>
      <c r="E457">
        <v>0</v>
      </c>
      <c r="F457">
        <v>0</v>
      </c>
      <c r="G457">
        <v>0</v>
      </c>
      <c r="H457">
        <v>0</v>
      </c>
      <c r="I457">
        <v>0</v>
      </c>
      <c r="J457">
        <v>100</v>
      </c>
      <c r="K457">
        <v>87</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2745</v>
      </c>
      <c r="AE457" t="s">
        <v>2228</v>
      </c>
      <c r="AF457" t="s">
        <v>2089</v>
      </c>
    </row>
    <row r="458" spans="1:32" ht="30" x14ac:dyDescent="0.25">
      <c r="A458" s="3" t="s">
        <v>2078</v>
      </c>
      <c r="B458" t="s">
        <v>2090</v>
      </c>
      <c r="C458" t="s">
        <v>2091</v>
      </c>
      <c r="D458" t="s">
        <v>2090</v>
      </c>
      <c r="E458">
        <v>0</v>
      </c>
      <c r="F458">
        <v>0</v>
      </c>
      <c r="G458">
        <v>0</v>
      </c>
      <c r="H458">
        <v>0</v>
      </c>
      <c r="I458">
        <v>0</v>
      </c>
      <c r="J458">
        <v>140</v>
      </c>
      <c r="K458">
        <v>125</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2505</v>
      </c>
      <c r="AE458" t="s">
        <v>2621</v>
      </c>
      <c r="AF458" t="s">
        <v>2093</v>
      </c>
    </row>
    <row r="459" spans="1:32" ht="30" x14ac:dyDescent="0.25">
      <c r="A459" s="3" t="s">
        <v>2078</v>
      </c>
      <c r="B459" t="s">
        <v>2094</v>
      </c>
      <c r="C459" t="s">
        <v>2095</v>
      </c>
      <c r="D459" t="s">
        <v>2094</v>
      </c>
      <c r="E459">
        <v>0</v>
      </c>
      <c r="F459">
        <v>0</v>
      </c>
      <c r="G459">
        <v>0</v>
      </c>
      <c r="H459">
        <v>0</v>
      </c>
      <c r="I459">
        <v>0</v>
      </c>
      <c r="J459">
        <v>99</v>
      </c>
      <c r="K459">
        <v>51</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2506</v>
      </c>
      <c r="AE459" t="s">
        <v>2507</v>
      </c>
      <c r="AF459" t="s">
        <v>2097</v>
      </c>
    </row>
    <row r="460" spans="1:32" ht="60" x14ac:dyDescent="0.25">
      <c r="A460" s="3" t="s">
        <v>2078</v>
      </c>
      <c r="B460" t="s">
        <v>2098</v>
      </c>
      <c r="C460" t="s">
        <v>2099</v>
      </c>
      <c r="D460" t="s">
        <v>2100</v>
      </c>
      <c r="E460">
        <v>0</v>
      </c>
      <c r="F460">
        <v>0</v>
      </c>
      <c r="G460">
        <v>0</v>
      </c>
      <c r="H460">
        <v>0</v>
      </c>
      <c r="I460">
        <v>0</v>
      </c>
      <c r="J460">
        <v>96</v>
      </c>
      <c r="K460">
        <v>63</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2746</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450</v>
      </c>
      <c r="AE461" t="s">
        <v>2747</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0</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2509</v>
      </c>
      <c r="AF462" t="s">
        <v>2112</v>
      </c>
    </row>
    <row r="463" spans="1:32"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2645</v>
      </c>
      <c r="AF463" t="s">
        <v>2117</v>
      </c>
    </row>
    <row r="464" spans="1:32" ht="45" x14ac:dyDescent="0.25">
      <c r="A464" s="3" t="s">
        <v>2118</v>
      </c>
      <c r="B464" t="s">
        <v>2119</v>
      </c>
      <c r="C464" t="s">
        <v>2120</v>
      </c>
      <c r="D464" t="s">
        <v>2121</v>
      </c>
      <c r="E464">
        <v>0</v>
      </c>
      <c r="F464">
        <v>0</v>
      </c>
      <c r="G464">
        <v>0</v>
      </c>
      <c r="H464">
        <v>0</v>
      </c>
      <c r="I464">
        <v>0</v>
      </c>
      <c r="J464">
        <v>85</v>
      </c>
      <c r="K464">
        <v>61</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2748</v>
      </c>
      <c r="AF464" t="s">
        <v>2124</v>
      </c>
    </row>
    <row r="465" spans="1:32" ht="45" x14ac:dyDescent="0.25">
      <c r="A465" s="3" t="s">
        <v>2125</v>
      </c>
      <c r="B465" t="s">
        <v>2126</v>
      </c>
      <c r="C465" t="s">
        <v>2127</v>
      </c>
      <c r="D465" t="s">
        <v>2126</v>
      </c>
      <c r="E465">
        <v>0</v>
      </c>
      <c r="F465">
        <v>0</v>
      </c>
      <c r="G465">
        <v>0</v>
      </c>
      <c r="H465">
        <v>0</v>
      </c>
      <c r="I465">
        <v>0</v>
      </c>
      <c r="J465">
        <v>131</v>
      </c>
      <c r="K465">
        <v>84</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2749</v>
      </c>
      <c r="AE465" t="s">
        <v>2483</v>
      </c>
      <c r="AF465" t="s">
        <v>2129</v>
      </c>
    </row>
    <row r="466" spans="1:32" ht="30" x14ac:dyDescent="0.25">
      <c r="A466" s="3" t="s">
        <v>2130</v>
      </c>
      <c r="B466" t="s">
        <v>2131</v>
      </c>
      <c r="C466" t="s">
        <v>2132</v>
      </c>
      <c r="D466" t="s">
        <v>2133</v>
      </c>
      <c r="E466">
        <v>0</v>
      </c>
      <c r="F466">
        <v>0</v>
      </c>
      <c r="G466">
        <v>0</v>
      </c>
      <c r="H466">
        <v>0</v>
      </c>
      <c r="I466">
        <v>0</v>
      </c>
      <c r="J466">
        <v>39</v>
      </c>
      <c r="K466">
        <v>30</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2134</v>
      </c>
      <c r="AE466" t="s">
        <v>2513</v>
      </c>
      <c r="AF466" t="s">
        <v>2135</v>
      </c>
    </row>
    <row r="467" spans="1:32" ht="270" x14ac:dyDescent="0.25">
      <c r="A467" s="3" t="s">
        <v>2136</v>
      </c>
      <c r="B467" t="s">
        <v>2137</v>
      </c>
      <c r="C467" t="s">
        <v>2138</v>
      </c>
      <c r="D467" t="s">
        <v>2139</v>
      </c>
      <c r="E467">
        <v>0</v>
      </c>
      <c r="F467">
        <v>0</v>
      </c>
      <c r="G467">
        <v>0</v>
      </c>
      <c r="H467">
        <v>0</v>
      </c>
      <c r="I467">
        <v>0</v>
      </c>
      <c r="J467">
        <v>39</v>
      </c>
      <c r="K467">
        <v>34</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2140</v>
      </c>
      <c r="AE467" t="s">
        <v>2514</v>
      </c>
      <c r="AF467" t="s">
        <v>2142</v>
      </c>
    </row>
  </sheetData>
  <autoFilter ref="A1:AG467" xr:uid="{0DADC4D2-D32D-4E04-877D-11D65A13D6C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E7A27-B294-4D1D-B6A8-D38B157A1C3E}">
  <dimension ref="A1:AG467"/>
  <sheetViews>
    <sheetView topLeftCell="W24" workbookViewId="0">
      <selection activeCell="AD30" sqref="AD30"/>
    </sheetView>
  </sheetViews>
  <sheetFormatPr defaultColWidth="9.140625" defaultRowHeight="15" x14ac:dyDescent="0.25"/>
  <cols>
    <col min="1" max="1" width="27.42578125" bestFit="1" customWidth="1"/>
    <col min="2" max="2" width="32.5703125" customWidth="1"/>
    <col min="3" max="29" width="12.85546875" customWidth="1"/>
    <col min="30" max="30" width="70.42578125" style="2" customWidth="1"/>
    <col min="31" max="31" width="41.5703125" customWidth="1"/>
    <col min="32" max="32" width="19.85546875" customWidth="1"/>
    <col min="33" max="33" width="16.42578125" customWidth="1"/>
  </cols>
  <sheetData>
    <row r="1" spans="1:33" s="2" customFormat="1"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45" x14ac:dyDescent="0.25">
      <c r="A2" s="3" t="s">
        <v>33</v>
      </c>
      <c r="B2" t="s">
        <v>34</v>
      </c>
      <c r="C2" t="s">
        <v>35</v>
      </c>
      <c r="D2" t="s">
        <v>34</v>
      </c>
      <c r="E2">
        <v>0</v>
      </c>
      <c r="F2">
        <v>0</v>
      </c>
      <c r="G2">
        <v>0</v>
      </c>
      <c r="H2">
        <v>0</v>
      </c>
      <c r="I2">
        <v>0</v>
      </c>
      <c r="J2">
        <v>150</v>
      </c>
      <c r="K2">
        <v>89</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2" t="s">
        <v>40</v>
      </c>
      <c r="AE2" t="s">
        <v>2593</v>
      </c>
      <c r="AF2" t="s">
        <v>34</v>
      </c>
    </row>
    <row r="3" spans="1:33" ht="30" x14ac:dyDescent="0.25">
      <c r="A3" s="3" t="s">
        <v>33</v>
      </c>
      <c r="B3" t="s">
        <v>42</v>
      </c>
      <c r="C3" t="s">
        <v>43</v>
      </c>
      <c r="D3" t="s">
        <v>42</v>
      </c>
      <c r="E3">
        <v>0</v>
      </c>
      <c r="F3">
        <v>0</v>
      </c>
      <c r="G3">
        <v>0</v>
      </c>
      <c r="H3">
        <v>0</v>
      </c>
      <c r="I3">
        <v>0</v>
      </c>
      <c r="J3">
        <v>94</v>
      </c>
      <c r="K3">
        <v>59</v>
      </c>
      <c r="L3" t="s">
        <v>36</v>
      </c>
      <c r="M3">
        <v>0</v>
      </c>
      <c r="N3">
        <v>0</v>
      </c>
      <c r="O3">
        <v>0</v>
      </c>
      <c r="P3" t="s">
        <v>36</v>
      </c>
      <c r="Q3" t="s">
        <v>37</v>
      </c>
      <c r="R3" t="s">
        <v>37</v>
      </c>
      <c r="S3" t="s">
        <v>37</v>
      </c>
      <c r="T3" t="s">
        <v>39</v>
      </c>
      <c r="U3" t="s">
        <v>38</v>
      </c>
      <c r="V3" t="s">
        <v>38</v>
      </c>
      <c r="W3" t="s">
        <v>38</v>
      </c>
      <c r="X3" t="s">
        <v>38</v>
      </c>
      <c r="Y3" t="s">
        <v>38</v>
      </c>
      <c r="Z3" t="s">
        <v>37</v>
      </c>
      <c r="AA3">
        <v>0</v>
      </c>
      <c r="AB3">
        <v>0</v>
      </c>
      <c r="AC3" t="s">
        <v>39</v>
      </c>
      <c r="AD3" s="2" t="s">
        <v>44</v>
      </c>
      <c r="AE3" t="s">
        <v>2176</v>
      </c>
      <c r="AF3" t="s">
        <v>42</v>
      </c>
    </row>
    <row r="4" spans="1:33" ht="30" x14ac:dyDescent="0.25">
      <c r="A4" s="3" t="s">
        <v>46</v>
      </c>
      <c r="B4" t="s">
        <v>47</v>
      </c>
      <c r="C4" t="s">
        <v>48</v>
      </c>
      <c r="D4" t="s">
        <v>47</v>
      </c>
      <c r="E4">
        <v>0</v>
      </c>
      <c r="F4">
        <v>0</v>
      </c>
      <c r="G4">
        <v>0</v>
      </c>
      <c r="H4">
        <v>0</v>
      </c>
      <c r="I4">
        <v>0</v>
      </c>
      <c r="J4">
        <v>150</v>
      </c>
      <c r="K4">
        <v>129</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2" t="s">
        <v>49</v>
      </c>
      <c r="AE4" t="s">
        <v>395</v>
      </c>
      <c r="AF4" t="s">
        <v>47</v>
      </c>
    </row>
    <row r="5" spans="1:33" x14ac:dyDescent="0.25">
      <c r="A5" s="3" t="s">
        <v>46</v>
      </c>
      <c r="B5" t="s">
        <v>51</v>
      </c>
      <c r="C5" t="s">
        <v>52</v>
      </c>
      <c r="D5" t="s">
        <v>53</v>
      </c>
      <c r="E5">
        <v>0</v>
      </c>
      <c r="F5">
        <v>0</v>
      </c>
      <c r="G5">
        <v>0</v>
      </c>
      <c r="H5">
        <v>0</v>
      </c>
      <c r="I5">
        <v>0</v>
      </c>
      <c r="J5">
        <v>142</v>
      </c>
      <c r="K5">
        <v>127</v>
      </c>
      <c r="L5" t="s">
        <v>36</v>
      </c>
      <c r="M5">
        <v>1</v>
      </c>
      <c r="N5">
        <v>11</v>
      </c>
      <c r="O5">
        <v>0</v>
      </c>
      <c r="P5" t="s">
        <v>37</v>
      </c>
      <c r="Q5" t="s">
        <v>37</v>
      </c>
      <c r="R5" t="s">
        <v>37</v>
      </c>
      <c r="S5" t="s">
        <v>37</v>
      </c>
      <c r="T5" t="s">
        <v>38</v>
      </c>
      <c r="U5" t="s">
        <v>38</v>
      </c>
      <c r="V5" t="s">
        <v>38</v>
      </c>
      <c r="W5" t="s">
        <v>38</v>
      </c>
      <c r="X5" t="s">
        <v>38</v>
      </c>
      <c r="Y5" t="s">
        <v>38</v>
      </c>
      <c r="Z5" t="s">
        <v>37</v>
      </c>
      <c r="AA5">
        <v>0</v>
      </c>
      <c r="AB5">
        <v>0</v>
      </c>
      <c r="AC5" t="s">
        <v>39</v>
      </c>
      <c r="AD5" s="2" t="s">
        <v>54</v>
      </c>
      <c r="AE5" t="s">
        <v>2311</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2" t="s">
        <v>61</v>
      </c>
      <c r="AE6" t="s">
        <v>2750</v>
      </c>
      <c r="AF6" t="s">
        <v>63</v>
      </c>
    </row>
    <row r="7" spans="1:33" ht="30" x14ac:dyDescent="0.25">
      <c r="A7" s="3" t="s">
        <v>46</v>
      </c>
      <c r="B7" t="s">
        <v>64</v>
      </c>
      <c r="C7" t="s">
        <v>43</v>
      </c>
      <c r="D7" t="s">
        <v>43</v>
      </c>
      <c r="E7">
        <v>0</v>
      </c>
      <c r="F7">
        <v>0</v>
      </c>
      <c r="G7">
        <v>0</v>
      </c>
      <c r="H7">
        <v>0</v>
      </c>
      <c r="I7">
        <v>0</v>
      </c>
      <c r="J7">
        <v>120</v>
      </c>
      <c r="K7">
        <v>107</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2" t="s">
        <v>2180</v>
      </c>
      <c r="AE7" t="s">
        <v>2181</v>
      </c>
      <c r="AF7" t="s">
        <v>64</v>
      </c>
    </row>
    <row r="8" spans="1:33" x14ac:dyDescent="0.25">
      <c r="A8" s="3" t="s">
        <v>67</v>
      </c>
      <c r="B8" t="s">
        <v>68</v>
      </c>
      <c r="C8" t="s">
        <v>69</v>
      </c>
      <c r="D8" t="s">
        <v>68</v>
      </c>
      <c r="E8">
        <v>0</v>
      </c>
      <c r="F8">
        <v>0</v>
      </c>
      <c r="G8">
        <v>0</v>
      </c>
      <c r="H8">
        <v>0</v>
      </c>
      <c r="I8">
        <v>0</v>
      </c>
      <c r="J8">
        <v>63</v>
      </c>
      <c r="K8">
        <v>52</v>
      </c>
      <c r="L8" t="s">
        <v>37</v>
      </c>
      <c r="M8">
        <v>0</v>
      </c>
      <c r="N8">
        <v>0</v>
      </c>
      <c r="O8">
        <v>0</v>
      </c>
      <c r="P8" t="s">
        <v>37</v>
      </c>
      <c r="Q8" t="s">
        <v>37</v>
      </c>
      <c r="R8" t="s">
        <v>37</v>
      </c>
      <c r="S8" t="s">
        <v>37</v>
      </c>
      <c r="T8" t="s">
        <v>38</v>
      </c>
      <c r="U8" t="s">
        <v>38</v>
      </c>
      <c r="V8" t="s">
        <v>38</v>
      </c>
      <c r="W8" t="s">
        <v>60</v>
      </c>
      <c r="X8" t="s">
        <v>38</v>
      </c>
      <c r="Y8" t="s">
        <v>38</v>
      </c>
      <c r="Z8" t="s">
        <v>37</v>
      </c>
      <c r="AA8">
        <v>0</v>
      </c>
      <c r="AB8">
        <v>0</v>
      </c>
      <c r="AC8" t="s">
        <v>39</v>
      </c>
      <c r="AD8" s="2" t="s">
        <v>2751</v>
      </c>
      <c r="AE8" t="s">
        <v>2752</v>
      </c>
      <c r="AF8" t="s">
        <v>72</v>
      </c>
    </row>
    <row r="9" spans="1:33" ht="90" x14ac:dyDescent="0.25">
      <c r="A9" s="3" t="s">
        <v>67</v>
      </c>
      <c r="B9" t="s">
        <v>73</v>
      </c>
      <c r="C9" t="s">
        <v>43</v>
      </c>
      <c r="D9" t="s">
        <v>74</v>
      </c>
      <c r="E9">
        <v>0</v>
      </c>
      <c r="F9">
        <v>0</v>
      </c>
      <c r="G9">
        <v>0</v>
      </c>
      <c r="H9">
        <v>0</v>
      </c>
      <c r="I9">
        <v>0</v>
      </c>
      <c r="J9">
        <v>50</v>
      </c>
      <c r="K9">
        <v>44</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2" t="s">
        <v>2183</v>
      </c>
      <c r="AE9" t="s">
        <v>2519</v>
      </c>
      <c r="AF9" t="s">
        <v>74</v>
      </c>
    </row>
    <row r="10" spans="1:33" ht="45" x14ac:dyDescent="0.25">
      <c r="A10" s="3" t="s">
        <v>67</v>
      </c>
      <c r="B10" t="s">
        <v>77</v>
      </c>
      <c r="C10" t="s">
        <v>78</v>
      </c>
      <c r="D10" t="s">
        <v>79</v>
      </c>
      <c r="E10">
        <v>0</v>
      </c>
      <c r="F10">
        <v>0</v>
      </c>
      <c r="G10">
        <v>2</v>
      </c>
      <c r="H10">
        <v>0</v>
      </c>
      <c r="I10">
        <v>0</v>
      </c>
      <c r="J10">
        <v>204</v>
      </c>
      <c r="K10">
        <v>146</v>
      </c>
      <c r="L10" t="s">
        <v>36</v>
      </c>
      <c r="M10">
        <v>0</v>
      </c>
      <c r="N10">
        <v>1</v>
      </c>
      <c r="O10">
        <v>0</v>
      </c>
      <c r="P10" t="s">
        <v>37</v>
      </c>
      <c r="Q10" t="s">
        <v>37</v>
      </c>
      <c r="R10" t="s">
        <v>37</v>
      </c>
      <c r="S10" t="s">
        <v>37</v>
      </c>
      <c r="T10" t="s">
        <v>38</v>
      </c>
      <c r="U10" t="s">
        <v>38</v>
      </c>
      <c r="V10" t="s">
        <v>38</v>
      </c>
      <c r="W10" t="s">
        <v>38</v>
      </c>
      <c r="X10" t="s">
        <v>38</v>
      </c>
      <c r="Y10" t="s">
        <v>38</v>
      </c>
      <c r="Z10" t="s">
        <v>36</v>
      </c>
      <c r="AA10">
        <v>10</v>
      </c>
      <c r="AB10">
        <v>0</v>
      </c>
      <c r="AC10" t="s">
        <v>38</v>
      </c>
      <c r="AD10" s="2" t="s">
        <v>80</v>
      </c>
      <c r="AE10" t="s">
        <v>2194</v>
      </c>
      <c r="AF10" t="s">
        <v>77</v>
      </c>
    </row>
    <row r="11" spans="1:33" ht="75" x14ac:dyDescent="0.25">
      <c r="A11" s="3" t="s">
        <v>67</v>
      </c>
      <c r="B11" t="s">
        <v>82</v>
      </c>
      <c r="C11" t="s">
        <v>83</v>
      </c>
      <c r="D11" t="s">
        <v>82</v>
      </c>
      <c r="E11">
        <v>0</v>
      </c>
      <c r="F11">
        <v>0</v>
      </c>
      <c r="G11">
        <v>0</v>
      </c>
      <c r="H11">
        <v>0</v>
      </c>
      <c r="I11">
        <v>0</v>
      </c>
      <c r="J11">
        <v>39</v>
      </c>
      <c r="K11">
        <v>24</v>
      </c>
      <c r="L11" t="s">
        <v>36</v>
      </c>
      <c r="M11">
        <v>0</v>
      </c>
      <c r="N11">
        <v>0</v>
      </c>
      <c r="O11">
        <v>0</v>
      </c>
      <c r="P11" t="s">
        <v>36</v>
      </c>
      <c r="Q11" t="s">
        <v>37</v>
      </c>
      <c r="R11" t="s">
        <v>37</v>
      </c>
      <c r="S11" t="s">
        <v>37</v>
      </c>
      <c r="T11" t="s">
        <v>38</v>
      </c>
      <c r="U11" t="s">
        <v>38</v>
      </c>
      <c r="V11" t="s">
        <v>38</v>
      </c>
      <c r="W11" t="s">
        <v>38</v>
      </c>
      <c r="X11" t="s">
        <v>38</v>
      </c>
      <c r="Y11" t="s">
        <v>38</v>
      </c>
      <c r="Z11" t="s">
        <v>37</v>
      </c>
      <c r="AA11">
        <v>0</v>
      </c>
      <c r="AB11">
        <v>0</v>
      </c>
      <c r="AC11" t="s">
        <v>39</v>
      </c>
      <c r="AD11" s="2" t="s">
        <v>84</v>
      </c>
      <c r="AE11" t="s">
        <v>2239</v>
      </c>
      <c r="AF11" t="s">
        <v>86</v>
      </c>
    </row>
    <row r="12" spans="1:33" ht="30" x14ac:dyDescent="0.25">
      <c r="A12" s="3" t="s">
        <v>67</v>
      </c>
      <c r="B12" t="s">
        <v>87</v>
      </c>
      <c r="C12" t="s">
        <v>88</v>
      </c>
      <c r="D12" t="s">
        <v>89</v>
      </c>
      <c r="E12">
        <v>0</v>
      </c>
      <c r="F12">
        <v>0</v>
      </c>
      <c r="G12">
        <v>0</v>
      </c>
      <c r="H12">
        <v>0</v>
      </c>
      <c r="I12">
        <v>0</v>
      </c>
      <c r="J12">
        <v>97</v>
      </c>
      <c r="K12">
        <v>81</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2" t="s">
        <v>90</v>
      </c>
      <c r="AE12" t="s">
        <v>2753</v>
      </c>
      <c r="AF12" t="s">
        <v>92</v>
      </c>
    </row>
    <row r="13" spans="1:33" x14ac:dyDescent="0.25">
      <c r="A13" s="3" t="s">
        <v>67</v>
      </c>
      <c r="B13" t="s">
        <v>93</v>
      </c>
      <c r="C13" t="s">
        <v>94</v>
      </c>
      <c r="D13" t="s">
        <v>79</v>
      </c>
      <c r="E13">
        <v>0</v>
      </c>
      <c r="F13">
        <v>0</v>
      </c>
      <c r="G13">
        <v>0</v>
      </c>
      <c r="H13">
        <v>0</v>
      </c>
      <c r="I13">
        <v>0</v>
      </c>
      <c r="J13">
        <v>45</v>
      </c>
      <c r="K13">
        <v>34</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2" t="s">
        <v>95</v>
      </c>
      <c r="AE13" t="s">
        <v>803</v>
      </c>
      <c r="AF13" t="s">
        <v>77</v>
      </c>
    </row>
    <row r="14" spans="1:33" ht="30" x14ac:dyDescent="0.25">
      <c r="A14" s="3" t="s">
        <v>97</v>
      </c>
      <c r="B14" t="s">
        <v>98</v>
      </c>
      <c r="C14" t="s">
        <v>99</v>
      </c>
      <c r="D14" t="s">
        <v>100</v>
      </c>
      <c r="E14">
        <v>0</v>
      </c>
      <c r="F14">
        <v>0</v>
      </c>
      <c r="G14">
        <v>0</v>
      </c>
      <c r="H14">
        <v>0</v>
      </c>
      <c r="I14">
        <v>0</v>
      </c>
      <c r="J14">
        <v>170</v>
      </c>
      <c r="K14">
        <v>131</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2" t="s">
        <v>2522</v>
      </c>
      <c r="AE14" t="s">
        <v>2754</v>
      </c>
      <c r="AF14" t="s">
        <v>100</v>
      </c>
    </row>
    <row r="15" spans="1:33" ht="75" x14ac:dyDescent="0.25">
      <c r="A15" s="3" t="s">
        <v>97</v>
      </c>
      <c r="B15" t="s">
        <v>103</v>
      </c>
      <c r="C15" t="s">
        <v>104</v>
      </c>
      <c r="D15" t="s">
        <v>105</v>
      </c>
      <c r="E15">
        <v>0</v>
      </c>
      <c r="F15">
        <v>0</v>
      </c>
      <c r="G15">
        <v>0</v>
      </c>
      <c r="H15">
        <v>0</v>
      </c>
      <c r="I15">
        <v>0</v>
      </c>
      <c r="J15">
        <v>38</v>
      </c>
      <c r="K15">
        <v>30</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2" t="s">
        <v>2524</v>
      </c>
      <c r="AE15" t="s">
        <v>2525</v>
      </c>
      <c r="AF15" t="s">
        <v>108</v>
      </c>
    </row>
    <row r="16" spans="1:33" x14ac:dyDescent="0.25">
      <c r="A16" s="3" t="s">
        <v>109</v>
      </c>
      <c r="B16" t="s">
        <v>110</v>
      </c>
      <c r="C16" t="s">
        <v>111</v>
      </c>
      <c r="D16" t="s">
        <v>110</v>
      </c>
      <c r="E16">
        <v>0</v>
      </c>
      <c r="F16">
        <v>0</v>
      </c>
      <c r="G16">
        <v>0</v>
      </c>
      <c r="H16">
        <v>0</v>
      </c>
      <c r="I16">
        <v>0</v>
      </c>
      <c r="J16">
        <v>100</v>
      </c>
      <c r="K16">
        <v>96</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2" t="s">
        <v>112</v>
      </c>
      <c r="AE16" t="s">
        <v>113</v>
      </c>
      <c r="AF16" t="s">
        <v>110</v>
      </c>
    </row>
    <row r="17" spans="1:32" ht="30" x14ac:dyDescent="0.25">
      <c r="A17" s="3" t="s">
        <v>109</v>
      </c>
      <c r="B17" t="s">
        <v>114</v>
      </c>
      <c r="C17" t="s">
        <v>115</v>
      </c>
      <c r="D17" t="s">
        <v>116</v>
      </c>
      <c r="E17">
        <v>0</v>
      </c>
      <c r="F17">
        <v>0</v>
      </c>
      <c r="G17">
        <v>0</v>
      </c>
      <c r="H17">
        <v>0</v>
      </c>
      <c r="I17">
        <v>0</v>
      </c>
      <c r="J17">
        <v>133</v>
      </c>
      <c r="K17">
        <v>98</v>
      </c>
      <c r="L17" t="s">
        <v>36</v>
      </c>
      <c r="M17">
        <v>0</v>
      </c>
      <c r="N17">
        <v>1</v>
      </c>
      <c r="O17">
        <v>0</v>
      </c>
      <c r="P17" t="s">
        <v>37</v>
      </c>
      <c r="Q17" t="s">
        <v>37</v>
      </c>
      <c r="R17" t="s">
        <v>37</v>
      </c>
      <c r="S17" t="s">
        <v>37</v>
      </c>
      <c r="T17" t="s">
        <v>38</v>
      </c>
      <c r="U17" t="s">
        <v>38</v>
      </c>
      <c r="V17" t="s">
        <v>38</v>
      </c>
      <c r="W17" t="s">
        <v>38</v>
      </c>
      <c r="X17" t="s">
        <v>38</v>
      </c>
      <c r="Y17" t="s">
        <v>38</v>
      </c>
      <c r="Z17" t="s">
        <v>37</v>
      </c>
      <c r="AA17">
        <v>0</v>
      </c>
      <c r="AB17">
        <v>0</v>
      </c>
      <c r="AC17" t="s">
        <v>39</v>
      </c>
      <c r="AD17" s="2" t="s">
        <v>117</v>
      </c>
      <c r="AE17" t="s">
        <v>2755</v>
      </c>
      <c r="AF17" t="s">
        <v>119</v>
      </c>
    </row>
    <row r="18" spans="1:32" x14ac:dyDescent="0.25">
      <c r="A18" s="3" t="s">
        <v>109</v>
      </c>
      <c r="B18" t="s">
        <v>120</v>
      </c>
      <c r="C18" t="s">
        <v>121</v>
      </c>
      <c r="D18" t="s">
        <v>122</v>
      </c>
      <c r="E18">
        <v>0</v>
      </c>
      <c r="F18">
        <v>0</v>
      </c>
      <c r="G18">
        <v>0</v>
      </c>
      <c r="H18">
        <v>0</v>
      </c>
      <c r="I18">
        <v>0</v>
      </c>
      <c r="J18">
        <v>101</v>
      </c>
      <c r="K18">
        <v>77</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2" t="s">
        <v>124</v>
      </c>
      <c r="AE18" t="s">
        <v>2756</v>
      </c>
      <c r="AF18" t="s">
        <v>122</v>
      </c>
    </row>
    <row r="19" spans="1:32" x14ac:dyDescent="0.25">
      <c r="A19" s="3" t="s">
        <v>109</v>
      </c>
      <c r="B19" t="s">
        <v>126</v>
      </c>
      <c r="C19" t="s">
        <v>127</v>
      </c>
      <c r="D19" t="s">
        <v>128</v>
      </c>
      <c r="E19">
        <v>0</v>
      </c>
      <c r="F19">
        <v>0</v>
      </c>
      <c r="G19">
        <v>0</v>
      </c>
      <c r="H19">
        <v>0</v>
      </c>
      <c r="I19">
        <v>0</v>
      </c>
      <c r="J19">
        <v>236</v>
      </c>
      <c r="K19">
        <v>188</v>
      </c>
      <c r="L19" t="s">
        <v>36</v>
      </c>
      <c r="M19">
        <v>0</v>
      </c>
      <c r="N19">
        <v>0</v>
      </c>
      <c r="O19">
        <v>0</v>
      </c>
      <c r="P19" t="s">
        <v>37</v>
      </c>
      <c r="Q19" t="s">
        <v>37</v>
      </c>
      <c r="R19" t="s">
        <v>37</v>
      </c>
      <c r="S19" t="s">
        <v>37</v>
      </c>
      <c r="T19" t="s">
        <v>38</v>
      </c>
      <c r="U19" t="s">
        <v>38</v>
      </c>
      <c r="V19" t="s">
        <v>38</v>
      </c>
      <c r="W19" t="s">
        <v>38</v>
      </c>
      <c r="X19" t="s">
        <v>38</v>
      </c>
      <c r="Y19" t="s">
        <v>38</v>
      </c>
      <c r="Z19" t="s">
        <v>37</v>
      </c>
      <c r="AA19">
        <v>0</v>
      </c>
      <c r="AB19">
        <v>0</v>
      </c>
      <c r="AC19" t="s">
        <v>39</v>
      </c>
      <c r="AD19" s="2" t="s">
        <v>129</v>
      </c>
      <c r="AE19" t="s">
        <v>2519</v>
      </c>
      <c r="AF19" t="s">
        <v>128</v>
      </c>
    </row>
    <row r="20" spans="1:32" x14ac:dyDescent="0.25">
      <c r="A20" s="3" t="s">
        <v>109</v>
      </c>
      <c r="B20" t="s">
        <v>131</v>
      </c>
      <c r="C20" t="s">
        <v>132</v>
      </c>
      <c r="D20" t="s">
        <v>131</v>
      </c>
      <c r="E20">
        <v>0</v>
      </c>
      <c r="F20">
        <v>0</v>
      </c>
      <c r="G20">
        <v>0</v>
      </c>
      <c r="H20">
        <v>0</v>
      </c>
      <c r="I20">
        <v>0</v>
      </c>
      <c r="J20">
        <v>92</v>
      </c>
      <c r="K20">
        <v>72</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2" t="s">
        <v>133</v>
      </c>
      <c r="AE20" t="s">
        <v>2614</v>
      </c>
      <c r="AF20" t="s">
        <v>131</v>
      </c>
    </row>
    <row r="21" spans="1:32" ht="30" x14ac:dyDescent="0.25">
      <c r="A21" s="3" t="s">
        <v>109</v>
      </c>
      <c r="B21" t="s">
        <v>134</v>
      </c>
      <c r="C21" t="s">
        <v>135</v>
      </c>
      <c r="D21" t="s">
        <v>136</v>
      </c>
      <c r="E21">
        <v>0</v>
      </c>
      <c r="F21">
        <v>0</v>
      </c>
      <c r="G21">
        <v>0</v>
      </c>
      <c r="H21">
        <v>0</v>
      </c>
      <c r="I21">
        <v>0</v>
      </c>
      <c r="J21">
        <v>112</v>
      </c>
      <c r="K21">
        <v>77</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2" t="s">
        <v>137</v>
      </c>
      <c r="AE21" t="s">
        <v>2194</v>
      </c>
      <c r="AF21" t="s">
        <v>134</v>
      </c>
    </row>
    <row r="22" spans="1:32" ht="30" x14ac:dyDescent="0.25">
      <c r="A22" s="3" t="s">
        <v>109</v>
      </c>
      <c r="B22" t="s">
        <v>139</v>
      </c>
      <c r="C22" t="s">
        <v>140</v>
      </c>
      <c r="D22" t="s">
        <v>141</v>
      </c>
      <c r="E22">
        <v>3</v>
      </c>
      <c r="F22">
        <v>0</v>
      </c>
      <c r="G22">
        <v>0</v>
      </c>
      <c r="H22">
        <v>1</v>
      </c>
      <c r="I22">
        <v>0</v>
      </c>
      <c r="J22">
        <v>103</v>
      </c>
      <c r="K22">
        <v>57</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2" t="s">
        <v>142</v>
      </c>
      <c r="AE22" t="s">
        <v>2757</v>
      </c>
      <c r="AF22" t="s">
        <v>139</v>
      </c>
    </row>
    <row r="23" spans="1:32" ht="120" x14ac:dyDescent="0.25">
      <c r="A23" s="3" t="s">
        <v>109</v>
      </c>
      <c r="B23" t="s">
        <v>144</v>
      </c>
      <c r="C23" t="s">
        <v>145</v>
      </c>
      <c r="D23" t="s">
        <v>144</v>
      </c>
      <c r="E23">
        <v>0</v>
      </c>
      <c r="F23">
        <v>0</v>
      </c>
      <c r="G23">
        <v>0</v>
      </c>
      <c r="H23">
        <v>0</v>
      </c>
      <c r="I23">
        <v>0</v>
      </c>
      <c r="J23">
        <v>95</v>
      </c>
      <c r="K23">
        <v>61</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2" t="s">
        <v>146</v>
      </c>
      <c r="AE23" t="s">
        <v>2758</v>
      </c>
      <c r="AF23" t="s">
        <v>144</v>
      </c>
    </row>
    <row r="24" spans="1:32" x14ac:dyDescent="0.25">
      <c r="A24" s="3" t="s">
        <v>109</v>
      </c>
      <c r="B24" t="s">
        <v>148</v>
      </c>
      <c r="C24" t="s">
        <v>149</v>
      </c>
      <c r="D24" t="s">
        <v>148</v>
      </c>
      <c r="E24">
        <v>0</v>
      </c>
      <c r="F24">
        <v>0</v>
      </c>
      <c r="G24">
        <v>0</v>
      </c>
      <c r="H24">
        <v>0</v>
      </c>
      <c r="I24">
        <v>0</v>
      </c>
      <c r="J24">
        <v>139</v>
      </c>
      <c r="K24">
        <v>109</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2" t="s">
        <v>150</v>
      </c>
      <c r="AE24" t="s">
        <v>2197</v>
      </c>
      <c r="AF24" t="s">
        <v>148</v>
      </c>
    </row>
    <row r="25" spans="1:32"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2" t="s">
        <v>154</v>
      </c>
      <c r="AE25" t="s">
        <v>2759</v>
      </c>
      <c r="AF25" t="s">
        <v>152</v>
      </c>
    </row>
    <row r="26" spans="1:32" x14ac:dyDescent="0.25">
      <c r="A26" s="3" t="s">
        <v>156</v>
      </c>
      <c r="B26" t="s">
        <v>157</v>
      </c>
      <c r="C26" t="s">
        <v>158</v>
      </c>
      <c r="D26" t="s">
        <v>157</v>
      </c>
      <c r="E26">
        <v>0</v>
      </c>
      <c r="F26">
        <v>0</v>
      </c>
      <c r="G26">
        <v>0</v>
      </c>
      <c r="H26">
        <v>0</v>
      </c>
      <c r="I26">
        <v>0</v>
      </c>
      <c r="J26">
        <v>82</v>
      </c>
      <c r="K26">
        <v>63</v>
      </c>
      <c r="L26" t="s">
        <v>36</v>
      </c>
      <c r="M26">
        <v>0</v>
      </c>
      <c r="N26">
        <v>1</v>
      </c>
      <c r="O26">
        <v>0</v>
      </c>
      <c r="P26" t="s">
        <v>37</v>
      </c>
      <c r="Q26" t="s">
        <v>37</v>
      </c>
      <c r="R26" t="s">
        <v>37</v>
      </c>
      <c r="S26" t="s">
        <v>37</v>
      </c>
      <c r="T26" t="s">
        <v>38</v>
      </c>
      <c r="U26" t="s">
        <v>38</v>
      </c>
      <c r="V26" t="s">
        <v>38</v>
      </c>
      <c r="W26" t="s">
        <v>38</v>
      </c>
      <c r="X26" t="s">
        <v>38</v>
      </c>
      <c r="Y26" t="s">
        <v>38</v>
      </c>
      <c r="Z26" t="s">
        <v>37</v>
      </c>
      <c r="AA26">
        <v>0</v>
      </c>
      <c r="AB26">
        <v>0</v>
      </c>
      <c r="AC26" t="s">
        <v>39</v>
      </c>
      <c r="AD26" s="2" t="s">
        <v>159</v>
      </c>
      <c r="AE26" t="s">
        <v>2760</v>
      </c>
      <c r="AF26" t="s">
        <v>157</v>
      </c>
    </row>
    <row r="27" spans="1:32" ht="45" x14ac:dyDescent="0.25">
      <c r="A27" s="3" t="s">
        <v>156</v>
      </c>
      <c r="B27" t="s">
        <v>161</v>
      </c>
      <c r="C27" t="s">
        <v>162</v>
      </c>
      <c r="D27" t="s">
        <v>161</v>
      </c>
      <c r="E27">
        <v>0</v>
      </c>
      <c r="F27">
        <v>0</v>
      </c>
      <c r="G27">
        <v>0</v>
      </c>
      <c r="H27">
        <v>0</v>
      </c>
      <c r="I27">
        <v>0</v>
      </c>
      <c r="J27">
        <v>122</v>
      </c>
      <c r="K27">
        <v>59</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2" t="s">
        <v>2199</v>
      </c>
      <c r="AE27" t="s">
        <v>2761</v>
      </c>
      <c r="AF27" t="s">
        <v>161</v>
      </c>
    </row>
    <row r="28" spans="1:32" ht="45" x14ac:dyDescent="0.25">
      <c r="A28" s="3" t="s">
        <v>156</v>
      </c>
      <c r="B28" t="s">
        <v>164</v>
      </c>
      <c r="C28" t="s">
        <v>165</v>
      </c>
      <c r="D28" t="s">
        <v>166</v>
      </c>
      <c r="E28">
        <v>0</v>
      </c>
      <c r="F28">
        <v>0</v>
      </c>
      <c r="G28">
        <v>0</v>
      </c>
      <c r="H28">
        <v>0</v>
      </c>
      <c r="I28">
        <v>0</v>
      </c>
      <c r="J28">
        <v>108</v>
      </c>
      <c r="K28">
        <v>71</v>
      </c>
      <c r="L28" t="s">
        <v>36</v>
      </c>
      <c r="M28">
        <v>0</v>
      </c>
      <c r="N28">
        <v>1</v>
      </c>
      <c r="O28">
        <v>0</v>
      </c>
      <c r="P28" t="s">
        <v>37</v>
      </c>
      <c r="Q28" t="s">
        <v>37</v>
      </c>
      <c r="R28" t="s">
        <v>37</v>
      </c>
      <c r="S28" t="s">
        <v>37</v>
      </c>
      <c r="T28" t="s">
        <v>38</v>
      </c>
      <c r="U28" t="s">
        <v>38</v>
      </c>
      <c r="V28" t="s">
        <v>38</v>
      </c>
      <c r="W28" t="s">
        <v>38</v>
      </c>
      <c r="X28" t="s">
        <v>38</v>
      </c>
      <c r="Y28" t="s">
        <v>38</v>
      </c>
      <c r="Z28" t="s">
        <v>37</v>
      </c>
      <c r="AA28">
        <v>0</v>
      </c>
      <c r="AB28">
        <v>0</v>
      </c>
      <c r="AC28" t="s">
        <v>39</v>
      </c>
      <c r="AD28" s="2" t="s">
        <v>2762</v>
      </c>
      <c r="AE28" t="s">
        <v>2763</v>
      </c>
      <c r="AF28" t="s">
        <v>164</v>
      </c>
    </row>
    <row r="29" spans="1:32" x14ac:dyDescent="0.25">
      <c r="A29" s="3" t="s">
        <v>156</v>
      </c>
      <c r="B29" t="s">
        <v>169</v>
      </c>
      <c r="C29" t="s">
        <v>170</v>
      </c>
      <c r="D29" t="s">
        <v>169</v>
      </c>
      <c r="E29">
        <v>0</v>
      </c>
      <c r="F29">
        <v>0</v>
      </c>
      <c r="G29">
        <v>0</v>
      </c>
      <c r="H29">
        <v>0</v>
      </c>
      <c r="I29">
        <v>0</v>
      </c>
      <c r="J29">
        <v>83</v>
      </c>
      <c r="K29">
        <v>58</v>
      </c>
      <c r="L29" t="s">
        <v>36</v>
      </c>
      <c r="M29">
        <v>0</v>
      </c>
      <c r="N29">
        <v>0</v>
      </c>
      <c r="O29">
        <v>0</v>
      </c>
      <c r="P29" t="s">
        <v>37</v>
      </c>
      <c r="Q29" t="s">
        <v>37</v>
      </c>
      <c r="R29" t="s">
        <v>37</v>
      </c>
      <c r="S29" t="s">
        <v>37</v>
      </c>
      <c r="T29" t="s">
        <v>38</v>
      </c>
      <c r="U29" t="s">
        <v>38</v>
      </c>
      <c r="V29" t="s">
        <v>38</v>
      </c>
      <c r="W29" t="s">
        <v>60</v>
      </c>
      <c r="X29" t="s">
        <v>38</v>
      </c>
      <c r="Y29" t="s">
        <v>38</v>
      </c>
      <c r="Z29" t="s">
        <v>37</v>
      </c>
      <c r="AA29">
        <v>0</v>
      </c>
      <c r="AB29">
        <v>0</v>
      </c>
      <c r="AC29" t="s">
        <v>39</v>
      </c>
      <c r="AD29" s="2" t="s">
        <v>171</v>
      </c>
      <c r="AE29" t="s">
        <v>2507</v>
      </c>
      <c r="AF29" t="s">
        <v>169</v>
      </c>
    </row>
    <row r="30" spans="1:32" ht="45" x14ac:dyDescent="0.25">
      <c r="A30" s="3" t="s">
        <v>156</v>
      </c>
      <c r="B30" t="s">
        <v>173</v>
      </c>
      <c r="C30" t="s">
        <v>174</v>
      </c>
      <c r="D30" t="s">
        <v>175</v>
      </c>
      <c r="E30">
        <v>0</v>
      </c>
      <c r="F30">
        <v>0</v>
      </c>
      <c r="G30">
        <v>0</v>
      </c>
      <c r="H30">
        <v>0</v>
      </c>
      <c r="I30">
        <v>0</v>
      </c>
      <c r="J30">
        <v>210</v>
      </c>
      <c r="K30">
        <v>173</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2" t="s">
        <v>3831</v>
      </c>
      <c r="AE30" t="s">
        <v>2764</v>
      </c>
      <c r="AF30" t="s">
        <v>177</v>
      </c>
    </row>
    <row r="31" spans="1:32" x14ac:dyDescent="0.25">
      <c r="A31" s="3" t="s">
        <v>156</v>
      </c>
      <c r="B31" t="s">
        <v>178</v>
      </c>
      <c r="C31" t="s">
        <v>179</v>
      </c>
      <c r="D31" t="s">
        <v>180</v>
      </c>
      <c r="E31">
        <v>0</v>
      </c>
      <c r="F31">
        <v>0</v>
      </c>
      <c r="G31">
        <v>0</v>
      </c>
      <c r="H31">
        <v>0</v>
      </c>
      <c r="I31">
        <v>0</v>
      </c>
      <c r="J31">
        <v>50</v>
      </c>
      <c r="K31">
        <v>43</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2" t="s">
        <v>181</v>
      </c>
      <c r="AE31" t="s">
        <v>2765</v>
      </c>
      <c r="AF31" t="s">
        <v>178</v>
      </c>
    </row>
    <row r="32" spans="1:32" x14ac:dyDescent="0.25">
      <c r="A32" s="3" t="s">
        <v>156</v>
      </c>
      <c r="B32" t="s">
        <v>183</v>
      </c>
      <c r="C32" t="s">
        <v>184</v>
      </c>
      <c r="D32" t="s">
        <v>183</v>
      </c>
      <c r="E32">
        <v>0</v>
      </c>
      <c r="F32">
        <v>0</v>
      </c>
      <c r="G32">
        <v>0</v>
      </c>
      <c r="H32">
        <v>0</v>
      </c>
      <c r="I32">
        <v>0</v>
      </c>
      <c r="J32">
        <v>60</v>
      </c>
      <c r="K32">
        <v>30</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2" t="s">
        <v>185</v>
      </c>
      <c r="AE32" t="s">
        <v>2766</v>
      </c>
      <c r="AF32" t="s">
        <v>183</v>
      </c>
    </row>
    <row r="33" spans="1:32" x14ac:dyDescent="0.25">
      <c r="A33" s="3" t="s">
        <v>187</v>
      </c>
      <c r="B33" t="s">
        <v>188</v>
      </c>
      <c r="C33" t="s">
        <v>189</v>
      </c>
      <c r="D33" t="s">
        <v>190</v>
      </c>
      <c r="E33">
        <v>0</v>
      </c>
      <c r="F33">
        <v>0</v>
      </c>
      <c r="G33">
        <v>1</v>
      </c>
      <c r="H33">
        <v>0</v>
      </c>
      <c r="I33">
        <v>0</v>
      </c>
      <c r="J33">
        <v>136</v>
      </c>
      <c r="K33">
        <v>94</v>
      </c>
      <c r="L33" t="s">
        <v>36</v>
      </c>
      <c r="M33">
        <v>0</v>
      </c>
      <c r="N33">
        <v>2</v>
      </c>
      <c r="O33">
        <v>0</v>
      </c>
      <c r="P33" t="s">
        <v>37</v>
      </c>
      <c r="Q33" t="s">
        <v>37</v>
      </c>
      <c r="R33" t="s">
        <v>37</v>
      </c>
      <c r="S33" t="s">
        <v>37</v>
      </c>
      <c r="T33" t="s">
        <v>38</v>
      </c>
      <c r="U33" t="s">
        <v>38</v>
      </c>
      <c r="V33" t="s">
        <v>38</v>
      </c>
      <c r="W33" t="s">
        <v>38</v>
      </c>
      <c r="X33" t="s">
        <v>38</v>
      </c>
      <c r="Y33" t="s">
        <v>38</v>
      </c>
      <c r="Z33" t="s">
        <v>37</v>
      </c>
      <c r="AA33">
        <v>0</v>
      </c>
      <c r="AB33">
        <v>0</v>
      </c>
      <c r="AC33" t="s">
        <v>39</v>
      </c>
      <c r="AD33" s="2" t="s">
        <v>191</v>
      </c>
      <c r="AE33" t="s">
        <v>2464</v>
      </c>
      <c r="AF33" t="s">
        <v>190</v>
      </c>
    </row>
    <row r="34" spans="1:32" x14ac:dyDescent="0.25">
      <c r="A34" s="3" t="s">
        <v>187</v>
      </c>
      <c r="B34" t="s">
        <v>193</v>
      </c>
      <c r="C34" t="s">
        <v>194</v>
      </c>
      <c r="D34" t="s">
        <v>195</v>
      </c>
      <c r="E34">
        <v>0</v>
      </c>
      <c r="F34">
        <v>0</v>
      </c>
      <c r="G34">
        <v>0</v>
      </c>
      <c r="H34">
        <v>0</v>
      </c>
      <c r="I34">
        <v>0</v>
      </c>
      <c r="J34">
        <v>84</v>
      </c>
      <c r="K34">
        <v>68</v>
      </c>
      <c r="L34" t="s">
        <v>36</v>
      </c>
      <c r="M34">
        <v>0</v>
      </c>
      <c r="N34">
        <v>1</v>
      </c>
      <c r="O34">
        <v>0</v>
      </c>
      <c r="P34" t="s">
        <v>37</v>
      </c>
      <c r="Q34" t="s">
        <v>37</v>
      </c>
      <c r="R34" t="s">
        <v>37</v>
      </c>
      <c r="S34" t="s">
        <v>37</v>
      </c>
      <c r="T34" t="s">
        <v>60</v>
      </c>
      <c r="U34" t="s">
        <v>38</v>
      </c>
      <c r="V34" t="s">
        <v>38</v>
      </c>
      <c r="W34" t="s">
        <v>38</v>
      </c>
      <c r="X34" t="s">
        <v>38</v>
      </c>
      <c r="Y34" t="s">
        <v>38</v>
      </c>
      <c r="Z34" t="s">
        <v>37</v>
      </c>
      <c r="AA34">
        <v>0</v>
      </c>
      <c r="AB34">
        <v>0</v>
      </c>
      <c r="AC34" t="s">
        <v>39</v>
      </c>
      <c r="AD34" s="2" t="s">
        <v>196</v>
      </c>
      <c r="AE34" t="s">
        <v>2767</v>
      </c>
      <c r="AF34" t="s">
        <v>193</v>
      </c>
    </row>
    <row r="35" spans="1:32" x14ac:dyDescent="0.25">
      <c r="A35" s="3" t="s">
        <v>187</v>
      </c>
      <c r="B35" t="s">
        <v>198</v>
      </c>
      <c r="C35" t="s">
        <v>199</v>
      </c>
      <c r="D35" t="s">
        <v>198</v>
      </c>
      <c r="E35">
        <v>0</v>
      </c>
      <c r="F35">
        <v>0</v>
      </c>
      <c r="G35">
        <v>0</v>
      </c>
      <c r="H35">
        <v>1</v>
      </c>
      <c r="I35">
        <v>0</v>
      </c>
      <c r="J35">
        <v>117</v>
      </c>
      <c r="K35">
        <v>74</v>
      </c>
      <c r="L35" t="s">
        <v>36</v>
      </c>
      <c r="M35">
        <v>0</v>
      </c>
      <c r="N35">
        <v>0</v>
      </c>
      <c r="O35">
        <v>0</v>
      </c>
      <c r="P35" t="s">
        <v>37</v>
      </c>
      <c r="Q35" t="s">
        <v>37</v>
      </c>
      <c r="R35" t="s">
        <v>37</v>
      </c>
      <c r="S35" t="s">
        <v>37</v>
      </c>
      <c r="T35" t="s">
        <v>38</v>
      </c>
      <c r="U35" t="s">
        <v>38</v>
      </c>
      <c r="V35" t="s">
        <v>38</v>
      </c>
      <c r="W35" t="s">
        <v>38</v>
      </c>
      <c r="X35" t="s">
        <v>38</v>
      </c>
      <c r="Y35" t="s">
        <v>38</v>
      </c>
      <c r="Z35" t="s">
        <v>37</v>
      </c>
      <c r="AA35">
        <v>0</v>
      </c>
      <c r="AB35">
        <v>0</v>
      </c>
      <c r="AC35" t="s">
        <v>39</v>
      </c>
      <c r="AD35" s="2" t="s">
        <v>200</v>
      </c>
      <c r="AE35" t="s">
        <v>2768</v>
      </c>
      <c r="AF35" t="s">
        <v>198</v>
      </c>
    </row>
    <row r="36" spans="1:32" ht="30" x14ac:dyDescent="0.25">
      <c r="A36" s="3" t="s">
        <v>187</v>
      </c>
      <c r="B36" t="s">
        <v>202</v>
      </c>
      <c r="C36" t="s">
        <v>203</v>
      </c>
      <c r="D36" t="s">
        <v>204</v>
      </c>
      <c r="E36">
        <v>0</v>
      </c>
      <c r="F36">
        <v>1</v>
      </c>
      <c r="G36">
        <v>0</v>
      </c>
      <c r="H36">
        <v>2</v>
      </c>
      <c r="I36">
        <v>0</v>
      </c>
      <c r="J36">
        <v>114</v>
      </c>
      <c r="K36">
        <v>73</v>
      </c>
      <c r="L36" t="s">
        <v>36</v>
      </c>
      <c r="M36">
        <v>0</v>
      </c>
      <c r="N36">
        <v>0</v>
      </c>
      <c r="O36">
        <v>0</v>
      </c>
      <c r="P36" t="s">
        <v>37</v>
      </c>
      <c r="Q36" t="s">
        <v>37</v>
      </c>
      <c r="R36" t="s">
        <v>37</v>
      </c>
      <c r="S36" t="s">
        <v>37</v>
      </c>
      <c r="T36" t="s">
        <v>38</v>
      </c>
      <c r="U36" t="s">
        <v>38</v>
      </c>
      <c r="V36" t="s">
        <v>38</v>
      </c>
      <c r="W36" t="s">
        <v>38</v>
      </c>
      <c r="X36" t="s">
        <v>38</v>
      </c>
      <c r="Y36" t="s">
        <v>38</v>
      </c>
      <c r="Z36" t="s">
        <v>37</v>
      </c>
      <c r="AA36">
        <v>0</v>
      </c>
      <c r="AB36">
        <v>0</v>
      </c>
      <c r="AC36" t="s">
        <v>39</v>
      </c>
      <c r="AD36" s="2" t="s">
        <v>2207</v>
      </c>
      <c r="AE36" t="s">
        <v>2208</v>
      </c>
      <c r="AF36" t="s">
        <v>207</v>
      </c>
    </row>
    <row r="37" spans="1:32" x14ac:dyDescent="0.25">
      <c r="A37" s="3" t="s">
        <v>208</v>
      </c>
      <c r="B37" t="s">
        <v>209</v>
      </c>
      <c r="C37" t="s">
        <v>210</v>
      </c>
      <c r="D37" t="s">
        <v>209</v>
      </c>
      <c r="E37">
        <v>0</v>
      </c>
      <c r="F37">
        <v>0</v>
      </c>
      <c r="G37">
        <v>0</v>
      </c>
      <c r="H37">
        <v>0</v>
      </c>
      <c r="I37">
        <v>0</v>
      </c>
      <c r="J37">
        <v>60</v>
      </c>
      <c r="K37">
        <v>19</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2" t="s">
        <v>2209</v>
      </c>
      <c r="AE37" t="s">
        <v>2769</v>
      </c>
      <c r="AF37" t="s">
        <v>209</v>
      </c>
    </row>
    <row r="38" spans="1:32" x14ac:dyDescent="0.25">
      <c r="A38" s="3" t="s">
        <v>208</v>
      </c>
      <c r="B38" t="s">
        <v>213</v>
      </c>
      <c r="C38" t="s">
        <v>214</v>
      </c>
      <c r="D38" t="s">
        <v>215</v>
      </c>
      <c r="E38">
        <v>0</v>
      </c>
      <c r="F38">
        <v>0</v>
      </c>
      <c r="G38">
        <v>0</v>
      </c>
      <c r="H38">
        <v>1</v>
      </c>
      <c r="I38">
        <v>0</v>
      </c>
      <c r="J38">
        <v>219</v>
      </c>
      <c r="K38">
        <v>189</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2" t="s">
        <v>216</v>
      </c>
      <c r="AE38" t="s">
        <v>2770</v>
      </c>
      <c r="AF38" t="s">
        <v>213</v>
      </c>
    </row>
    <row r="39" spans="1:32" ht="45" x14ac:dyDescent="0.25">
      <c r="A39" s="3" t="s">
        <v>208</v>
      </c>
      <c r="B39" t="s">
        <v>218</v>
      </c>
      <c r="C39" t="s">
        <v>219</v>
      </c>
      <c r="D39" t="s">
        <v>220</v>
      </c>
      <c r="E39">
        <v>1</v>
      </c>
      <c r="F39">
        <v>1</v>
      </c>
      <c r="G39">
        <v>0</v>
      </c>
      <c r="H39">
        <v>0</v>
      </c>
      <c r="I39">
        <v>7</v>
      </c>
      <c r="J39">
        <v>125</v>
      </c>
      <c r="K39">
        <v>66</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2" t="s">
        <v>2771</v>
      </c>
      <c r="AE39" t="s">
        <v>2311</v>
      </c>
      <c r="AF39" t="s">
        <v>218</v>
      </c>
    </row>
    <row r="40" spans="1:32" ht="75" x14ac:dyDescent="0.25">
      <c r="A40" s="3" t="s">
        <v>208</v>
      </c>
      <c r="B40" t="s">
        <v>223</v>
      </c>
      <c r="C40" t="s">
        <v>219</v>
      </c>
      <c r="D40" t="s">
        <v>220</v>
      </c>
      <c r="E40">
        <v>1</v>
      </c>
      <c r="F40">
        <v>1</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2" t="s">
        <v>2772</v>
      </c>
      <c r="AE40" t="s">
        <v>2764</v>
      </c>
      <c r="AF40" t="s">
        <v>218</v>
      </c>
    </row>
    <row r="41" spans="1:32" ht="30" x14ac:dyDescent="0.25">
      <c r="A41" s="3" t="s">
        <v>208</v>
      </c>
      <c r="B41" t="s">
        <v>226</v>
      </c>
      <c r="C41" t="s">
        <v>227</v>
      </c>
      <c r="D41" t="s">
        <v>228</v>
      </c>
      <c r="E41">
        <v>0</v>
      </c>
      <c r="F41">
        <v>0</v>
      </c>
      <c r="G41">
        <v>0</v>
      </c>
      <c r="H41">
        <v>0</v>
      </c>
      <c r="I41">
        <v>1</v>
      </c>
      <c r="J41">
        <v>56</v>
      </c>
      <c r="K41">
        <v>44</v>
      </c>
      <c r="L41" t="s">
        <v>36</v>
      </c>
      <c r="M41">
        <v>0</v>
      </c>
      <c r="N41">
        <v>0</v>
      </c>
      <c r="O41">
        <v>0</v>
      </c>
      <c r="P41" t="s">
        <v>37</v>
      </c>
      <c r="Q41" t="s">
        <v>37</v>
      </c>
      <c r="R41" t="s">
        <v>37</v>
      </c>
      <c r="S41" t="s">
        <v>37</v>
      </c>
      <c r="T41" t="s">
        <v>38</v>
      </c>
      <c r="U41" t="s">
        <v>38</v>
      </c>
      <c r="V41" t="s">
        <v>38</v>
      </c>
      <c r="W41" t="s">
        <v>38</v>
      </c>
      <c r="X41" t="s">
        <v>38</v>
      </c>
      <c r="Y41" t="s">
        <v>38</v>
      </c>
      <c r="Z41" t="s">
        <v>37</v>
      </c>
      <c r="AA41">
        <v>0</v>
      </c>
      <c r="AB41">
        <v>0</v>
      </c>
      <c r="AC41" t="s">
        <v>39</v>
      </c>
      <c r="AD41" s="2" t="s">
        <v>2773</v>
      </c>
      <c r="AE41" t="s">
        <v>2419</v>
      </c>
      <c r="AF41" t="s">
        <v>231</v>
      </c>
    </row>
    <row r="42" spans="1:32" x14ac:dyDescent="0.25">
      <c r="A42" s="3" t="s">
        <v>208</v>
      </c>
      <c r="B42" t="s">
        <v>232</v>
      </c>
      <c r="C42" t="s">
        <v>233</v>
      </c>
      <c r="D42" t="s">
        <v>234</v>
      </c>
      <c r="E42">
        <v>0</v>
      </c>
      <c r="F42">
        <v>0</v>
      </c>
      <c r="G42">
        <v>0</v>
      </c>
      <c r="H42">
        <v>0</v>
      </c>
      <c r="I42">
        <v>0</v>
      </c>
      <c r="J42">
        <v>88</v>
      </c>
      <c r="K42">
        <v>62</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2" t="s">
        <v>235</v>
      </c>
      <c r="AE42" t="s">
        <v>2774</v>
      </c>
      <c r="AF42" t="s">
        <v>232</v>
      </c>
    </row>
    <row r="43" spans="1:32" x14ac:dyDescent="0.25">
      <c r="A43" s="3" t="s">
        <v>208</v>
      </c>
      <c r="B43" t="s">
        <v>237</v>
      </c>
      <c r="C43" t="s">
        <v>238</v>
      </c>
      <c r="D43" t="s">
        <v>239</v>
      </c>
      <c r="E43">
        <v>0</v>
      </c>
      <c r="F43">
        <v>0</v>
      </c>
      <c r="G43">
        <v>0</v>
      </c>
      <c r="H43">
        <v>0</v>
      </c>
      <c r="I43">
        <v>0</v>
      </c>
      <c r="J43">
        <v>100</v>
      </c>
      <c r="K43">
        <v>79</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2" t="s">
        <v>240</v>
      </c>
      <c r="AE43" t="s">
        <v>2775</v>
      </c>
      <c r="AF43" t="s">
        <v>239</v>
      </c>
    </row>
    <row r="44" spans="1:32" ht="30" x14ac:dyDescent="0.25">
      <c r="A44" s="3" t="s">
        <v>242</v>
      </c>
      <c r="B44" t="s">
        <v>243</v>
      </c>
      <c r="C44" t="s">
        <v>244</v>
      </c>
      <c r="D44" t="s">
        <v>243</v>
      </c>
      <c r="E44">
        <v>0</v>
      </c>
      <c r="F44">
        <v>0</v>
      </c>
      <c r="G44">
        <v>0</v>
      </c>
      <c r="H44">
        <v>0</v>
      </c>
      <c r="I44">
        <v>0</v>
      </c>
      <c r="J44">
        <v>141</v>
      </c>
      <c r="K44">
        <v>91</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2" t="s">
        <v>245</v>
      </c>
      <c r="AE44" t="s">
        <v>2776</v>
      </c>
      <c r="AF44" t="s">
        <v>247</v>
      </c>
    </row>
    <row r="45" spans="1:32" ht="30"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2" t="s">
        <v>250</v>
      </c>
      <c r="AE45" t="s">
        <v>2565</v>
      </c>
      <c r="AF45" t="s">
        <v>252</v>
      </c>
    </row>
    <row r="46" spans="1:32" ht="75" x14ac:dyDescent="0.25">
      <c r="A46" s="3" t="s">
        <v>242</v>
      </c>
      <c r="B46" t="s">
        <v>253</v>
      </c>
      <c r="C46" t="s">
        <v>254</v>
      </c>
      <c r="D46" t="s">
        <v>255</v>
      </c>
      <c r="E46">
        <v>0</v>
      </c>
      <c r="F46">
        <v>0</v>
      </c>
      <c r="G46">
        <v>0</v>
      </c>
      <c r="H46">
        <v>3</v>
      </c>
      <c r="I46">
        <v>0</v>
      </c>
      <c r="J46">
        <v>136</v>
      </c>
      <c r="K46">
        <v>129</v>
      </c>
      <c r="L46" t="s">
        <v>36</v>
      </c>
      <c r="M46">
        <v>0</v>
      </c>
      <c r="N46">
        <v>2</v>
      </c>
      <c r="O46">
        <v>0</v>
      </c>
      <c r="P46" t="s">
        <v>37</v>
      </c>
      <c r="Q46" t="s">
        <v>37</v>
      </c>
      <c r="R46" t="s">
        <v>37</v>
      </c>
      <c r="S46" t="s">
        <v>37</v>
      </c>
      <c r="T46" t="s">
        <v>38</v>
      </c>
      <c r="U46" t="s">
        <v>38</v>
      </c>
      <c r="V46" t="s">
        <v>38</v>
      </c>
      <c r="W46" t="s">
        <v>38</v>
      </c>
      <c r="X46" t="s">
        <v>38</v>
      </c>
      <c r="Y46" t="s">
        <v>38</v>
      </c>
      <c r="Z46" t="s">
        <v>37</v>
      </c>
      <c r="AA46">
        <v>0</v>
      </c>
      <c r="AB46">
        <v>0</v>
      </c>
      <c r="AC46" t="s">
        <v>39</v>
      </c>
      <c r="AD46" s="2" t="s">
        <v>2777</v>
      </c>
      <c r="AE46" t="s">
        <v>588</v>
      </c>
      <c r="AF46" t="s">
        <v>258</v>
      </c>
    </row>
    <row r="47" spans="1:32" ht="30" x14ac:dyDescent="0.25">
      <c r="A47" s="3" t="s">
        <v>259</v>
      </c>
      <c r="B47" t="s">
        <v>260</v>
      </c>
      <c r="C47" t="s">
        <v>261</v>
      </c>
      <c r="D47" t="s">
        <v>262</v>
      </c>
      <c r="E47">
        <v>0</v>
      </c>
      <c r="F47">
        <v>0</v>
      </c>
      <c r="G47">
        <v>0</v>
      </c>
      <c r="H47">
        <v>0</v>
      </c>
      <c r="I47">
        <v>0</v>
      </c>
      <c r="J47">
        <v>67</v>
      </c>
      <c r="K47">
        <v>59</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2" t="s">
        <v>263</v>
      </c>
      <c r="AE47" t="s">
        <v>2756</v>
      </c>
      <c r="AF47" t="s">
        <v>260</v>
      </c>
    </row>
    <row r="48" spans="1:32" ht="45" x14ac:dyDescent="0.25">
      <c r="A48" s="3" t="s">
        <v>259</v>
      </c>
      <c r="B48" t="s">
        <v>265</v>
      </c>
      <c r="C48" t="s">
        <v>266</v>
      </c>
      <c r="D48" t="s">
        <v>267</v>
      </c>
      <c r="E48">
        <v>0</v>
      </c>
      <c r="F48">
        <v>0</v>
      </c>
      <c r="G48">
        <v>0</v>
      </c>
      <c r="H48">
        <v>0</v>
      </c>
      <c r="I48">
        <v>0</v>
      </c>
      <c r="J48">
        <v>169</v>
      </c>
      <c r="K48">
        <v>97</v>
      </c>
      <c r="L48" t="s">
        <v>36</v>
      </c>
      <c r="M48">
        <v>1</v>
      </c>
      <c r="N48">
        <v>0</v>
      </c>
      <c r="O48">
        <v>0</v>
      </c>
      <c r="P48" t="s">
        <v>36</v>
      </c>
      <c r="Q48" t="s">
        <v>37</v>
      </c>
      <c r="R48" t="s">
        <v>36</v>
      </c>
      <c r="S48" t="s">
        <v>37</v>
      </c>
      <c r="T48" t="s">
        <v>38</v>
      </c>
      <c r="U48" t="s">
        <v>38</v>
      </c>
      <c r="V48" t="s">
        <v>38</v>
      </c>
      <c r="W48" t="s">
        <v>38</v>
      </c>
      <c r="X48" t="s">
        <v>38</v>
      </c>
      <c r="Y48" t="s">
        <v>38</v>
      </c>
      <c r="Z48" t="s">
        <v>37</v>
      </c>
      <c r="AA48">
        <v>0</v>
      </c>
      <c r="AB48">
        <v>0</v>
      </c>
      <c r="AC48" t="s">
        <v>39</v>
      </c>
      <c r="AD48" s="2" t="s">
        <v>2545</v>
      </c>
      <c r="AE48" t="s">
        <v>2587</v>
      </c>
      <c r="AF48" t="s">
        <v>265</v>
      </c>
    </row>
    <row r="49" spans="1:32" ht="45" x14ac:dyDescent="0.25">
      <c r="A49" s="3" t="s">
        <v>259</v>
      </c>
      <c r="B49" t="s">
        <v>269</v>
      </c>
      <c r="C49" t="s">
        <v>270</v>
      </c>
      <c r="D49" t="s">
        <v>271</v>
      </c>
      <c r="E49">
        <v>0</v>
      </c>
      <c r="F49">
        <v>0</v>
      </c>
      <c r="G49">
        <v>2</v>
      </c>
      <c r="H49">
        <v>0</v>
      </c>
      <c r="I49">
        <v>0</v>
      </c>
      <c r="J49">
        <v>134</v>
      </c>
      <c r="K49">
        <v>73</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2" t="s">
        <v>272</v>
      </c>
      <c r="AE49" t="s">
        <v>2778</v>
      </c>
      <c r="AF49" t="s">
        <v>269</v>
      </c>
    </row>
    <row r="50" spans="1:32" ht="30" x14ac:dyDescent="0.25">
      <c r="A50" s="3" t="s">
        <v>259</v>
      </c>
      <c r="B50" t="s">
        <v>274</v>
      </c>
      <c r="C50" t="s">
        <v>275</v>
      </c>
      <c r="D50" t="s">
        <v>276</v>
      </c>
      <c r="E50">
        <v>1</v>
      </c>
      <c r="F50">
        <v>2</v>
      </c>
      <c r="G50">
        <v>0</v>
      </c>
      <c r="H50">
        <v>0</v>
      </c>
      <c r="I50">
        <v>0</v>
      </c>
      <c r="J50">
        <v>293</v>
      </c>
      <c r="K50">
        <v>193</v>
      </c>
      <c r="L50" t="s">
        <v>36</v>
      </c>
      <c r="M50">
        <v>0</v>
      </c>
      <c r="N50">
        <v>0</v>
      </c>
      <c r="O50">
        <v>0</v>
      </c>
      <c r="P50" t="s">
        <v>37</v>
      </c>
      <c r="Q50" t="s">
        <v>37</v>
      </c>
      <c r="R50" t="s">
        <v>37</v>
      </c>
      <c r="S50" t="s">
        <v>37</v>
      </c>
      <c r="T50" t="s">
        <v>38</v>
      </c>
      <c r="U50" t="s">
        <v>38</v>
      </c>
      <c r="V50" t="s">
        <v>38</v>
      </c>
      <c r="W50" t="s">
        <v>38</v>
      </c>
      <c r="X50" t="s">
        <v>38</v>
      </c>
      <c r="Y50" t="s">
        <v>38</v>
      </c>
      <c r="Z50" t="s">
        <v>36</v>
      </c>
      <c r="AA50">
        <v>7</v>
      </c>
      <c r="AB50">
        <v>0</v>
      </c>
      <c r="AC50" t="s">
        <v>38</v>
      </c>
      <c r="AD50" s="2" t="s">
        <v>2779</v>
      </c>
      <c r="AE50" t="s">
        <v>2780</v>
      </c>
      <c r="AF50" t="s">
        <v>274</v>
      </c>
    </row>
    <row r="51" spans="1:32" x14ac:dyDescent="0.25">
      <c r="A51" s="3" t="s">
        <v>259</v>
      </c>
      <c r="B51" t="s">
        <v>279</v>
      </c>
      <c r="C51" t="s">
        <v>280</v>
      </c>
      <c r="D51" t="s">
        <v>281</v>
      </c>
      <c r="E51">
        <v>0</v>
      </c>
      <c r="F51">
        <v>0</v>
      </c>
      <c r="G51">
        <v>0</v>
      </c>
      <c r="H51">
        <v>0</v>
      </c>
      <c r="I51">
        <v>0</v>
      </c>
      <c r="J51">
        <v>129</v>
      </c>
      <c r="K51">
        <v>81</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2" t="s">
        <v>282</v>
      </c>
      <c r="AE51" t="s">
        <v>283</v>
      </c>
      <c r="AF51" t="s">
        <v>279</v>
      </c>
    </row>
    <row r="52" spans="1:32" x14ac:dyDescent="0.25">
      <c r="A52" s="3" t="s">
        <v>259</v>
      </c>
      <c r="B52" t="s">
        <v>284</v>
      </c>
      <c r="C52" t="s">
        <v>285</v>
      </c>
      <c r="D52" t="s">
        <v>286</v>
      </c>
      <c r="E52">
        <v>0</v>
      </c>
      <c r="F52">
        <v>0</v>
      </c>
      <c r="G52">
        <v>0</v>
      </c>
      <c r="H52">
        <v>0</v>
      </c>
      <c r="I52">
        <v>0</v>
      </c>
      <c r="J52">
        <v>132</v>
      </c>
      <c r="K52">
        <v>107</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2" t="s">
        <v>287</v>
      </c>
      <c r="AE52" t="s">
        <v>2225</v>
      </c>
      <c r="AF52" t="s">
        <v>289</v>
      </c>
    </row>
    <row r="53" spans="1:32" x14ac:dyDescent="0.25">
      <c r="A53" s="3" t="s">
        <v>259</v>
      </c>
      <c r="B53" t="s">
        <v>290</v>
      </c>
      <c r="C53" t="s">
        <v>291</v>
      </c>
      <c r="D53" t="s">
        <v>292</v>
      </c>
      <c r="E53">
        <v>0</v>
      </c>
      <c r="F53">
        <v>3</v>
      </c>
      <c r="G53">
        <v>0</v>
      </c>
      <c r="H53">
        <v>25</v>
      </c>
      <c r="I53">
        <v>23</v>
      </c>
      <c r="J53">
        <v>231</v>
      </c>
      <c r="K53">
        <v>190</v>
      </c>
      <c r="L53" t="s">
        <v>36</v>
      </c>
      <c r="M53">
        <v>0</v>
      </c>
      <c r="N53">
        <v>0</v>
      </c>
      <c r="O53">
        <v>1</v>
      </c>
      <c r="P53" t="s">
        <v>36</v>
      </c>
      <c r="Q53" t="s">
        <v>37</v>
      </c>
      <c r="R53" t="s">
        <v>36</v>
      </c>
      <c r="S53" t="s">
        <v>36</v>
      </c>
      <c r="T53" t="s">
        <v>38</v>
      </c>
      <c r="U53" t="s">
        <v>38</v>
      </c>
      <c r="V53" t="s">
        <v>38</v>
      </c>
      <c r="W53" t="s">
        <v>38</v>
      </c>
      <c r="X53" t="s">
        <v>38</v>
      </c>
      <c r="Y53" t="s">
        <v>38</v>
      </c>
      <c r="Z53" t="s">
        <v>37</v>
      </c>
      <c r="AA53">
        <v>0</v>
      </c>
      <c r="AB53">
        <v>0</v>
      </c>
      <c r="AC53" t="s">
        <v>39</v>
      </c>
      <c r="AD53" s="2" t="s">
        <v>293</v>
      </c>
      <c r="AE53" t="s">
        <v>2226</v>
      </c>
      <c r="AF53" t="s">
        <v>290</v>
      </c>
    </row>
    <row r="54" spans="1:32" ht="60" x14ac:dyDescent="0.25">
      <c r="A54" s="3" t="s">
        <v>259</v>
      </c>
      <c r="B54" t="s">
        <v>295</v>
      </c>
      <c r="C54" t="s">
        <v>296</v>
      </c>
      <c r="D54" t="s">
        <v>297</v>
      </c>
      <c r="E54">
        <v>1</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2" t="s">
        <v>2781</v>
      </c>
      <c r="AE54" t="s">
        <v>2782</v>
      </c>
      <c r="AF54" t="s">
        <v>300</v>
      </c>
    </row>
    <row r="55" spans="1:32" ht="45" x14ac:dyDescent="0.25">
      <c r="A55" s="3" t="s">
        <v>259</v>
      </c>
      <c r="B55" t="s">
        <v>301</v>
      </c>
      <c r="C55" t="s">
        <v>302</v>
      </c>
      <c r="D55" t="s">
        <v>303</v>
      </c>
      <c r="E55">
        <v>0</v>
      </c>
      <c r="F55">
        <v>0</v>
      </c>
      <c r="G55">
        <v>0</v>
      </c>
      <c r="H55">
        <v>0</v>
      </c>
      <c r="I55">
        <v>0</v>
      </c>
      <c r="J55">
        <v>134</v>
      </c>
      <c r="K55">
        <v>89</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2" t="s">
        <v>304</v>
      </c>
      <c r="AE55" t="s">
        <v>2783</v>
      </c>
      <c r="AF55" t="s">
        <v>306</v>
      </c>
    </row>
    <row r="56" spans="1:32" x14ac:dyDescent="0.25">
      <c r="A56" s="3" t="s">
        <v>259</v>
      </c>
      <c r="B56" t="s">
        <v>307</v>
      </c>
      <c r="C56" t="s">
        <v>308</v>
      </c>
      <c r="D56" t="s">
        <v>309</v>
      </c>
      <c r="E56">
        <v>0</v>
      </c>
      <c r="F56">
        <v>0</v>
      </c>
      <c r="G56">
        <v>0</v>
      </c>
      <c r="H56">
        <v>0</v>
      </c>
      <c r="I56">
        <v>0</v>
      </c>
      <c r="J56">
        <v>66</v>
      </c>
      <c r="K56">
        <v>36</v>
      </c>
      <c r="L56" t="s">
        <v>36</v>
      </c>
      <c r="M56">
        <v>0</v>
      </c>
      <c r="N56">
        <v>0</v>
      </c>
      <c r="O56">
        <v>0</v>
      </c>
      <c r="P56" t="s">
        <v>37</v>
      </c>
      <c r="Q56" t="s">
        <v>37</v>
      </c>
      <c r="R56" t="s">
        <v>37</v>
      </c>
      <c r="S56" t="s">
        <v>37</v>
      </c>
      <c r="T56" t="s">
        <v>38</v>
      </c>
      <c r="U56" t="s">
        <v>38</v>
      </c>
      <c r="V56" t="s">
        <v>38</v>
      </c>
      <c r="W56" t="s">
        <v>38</v>
      </c>
      <c r="X56" t="s">
        <v>38</v>
      </c>
      <c r="Y56" t="s">
        <v>38</v>
      </c>
      <c r="Z56" t="s">
        <v>37</v>
      </c>
      <c r="AA56">
        <v>0</v>
      </c>
      <c r="AB56">
        <v>0</v>
      </c>
      <c r="AC56" t="s">
        <v>39</v>
      </c>
      <c r="AD56" s="2" t="s">
        <v>310</v>
      </c>
      <c r="AE56" t="s">
        <v>2228</v>
      </c>
      <c r="AF56" t="s">
        <v>312</v>
      </c>
    </row>
    <row r="57" spans="1:32" ht="45" x14ac:dyDescent="0.25">
      <c r="A57" s="3" t="s">
        <v>259</v>
      </c>
      <c r="B57" t="s">
        <v>313</v>
      </c>
      <c r="C57" t="s">
        <v>314</v>
      </c>
      <c r="D57" t="s">
        <v>313</v>
      </c>
      <c r="E57">
        <v>0</v>
      </c>
      <c r="F57">
        <v>0</v>
      </c>
      <c r="G57">
        <v>0</v>
      </c>
      <c r="H57">
        <v>0</v>
      </c>
      <c r="I57">
        <v>0</v>
      </c>
      <c r="J57">
        <v>217</v>
      </c>
      <c r="K57">
        <v>169</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2" t="s">
        <v>315</v>
      </c>
      <c r="AE57" t="s">
        <v>2784</v>
      </c>
      <c r="AF57" t="s">
        <v>316</v>
      </c>
    </row>
    <row r="58" spans="1:32" ht="30" x14ac:dyDescent="0.25">
      <c r="A58" s="3" t="s">
        <v>259</v>
      </c>
      <c r="B58" t="s">
        <v>317</v>
      </c>
      <c r="C58" t="s">
        <v>318</v>
      </c>
      <c r="D58" t="s">
        <v>317</v>
      </c>
      <c r="E58">
        <v>0</v>
      </c>
      <c r="F58">
        <v>0</v>
      </c>
      <c r="G58">
        <v>0</v>
      </c>
      <c r="H58">
        <v>0</v>
      </c>
      <c r="I58">
        <v>0</v>
      </c>
      <c r="J58">
        <v>126</v>
      </c>
      <c r="K58">
        <v>112</v>
      </c>
      <c r="L58" t="s">
        <v>36</v>
      </c>
      <c r="M58">
        <v>0</v>
      </c>
      <c r="N58">
        <v>0</v>
      </c>
      <c r="O58">
        <v>0</v>
      </c>
      <c r="P58" t="s">
        <v>36</v>
      </c>
      <c r="Q58" t="s">
        <v>37</v>
      </c>
      <c r="R58" t="s">
        <v>36</v>
      </c>
      <c r="S58" t="s">
        <v>36</v>
      </c>
      <c r="T58" t="s">
        <v>60</v>
      </c>
      <c r="U58" t="s">
        <v>60</v>
      </c>
      <c r="V58" t="s">
        <v>60</v>
      </c>
      <c r="W58" t="s">
        <v>60</v>
      </c>
      <c r="X58" t="s">
        <v>60</v>
      </c>
      <c r="Y58" t="s">
        <v>60</v>
      </c>
      <c r="Z58" t="s">
        <v>37</v>
      </c>
      <c r="AA58">
        <v>0</v>
      </c>
      <c r="AB58">
        <v>0</v>
      </c>
      <c r="AC58" t="s">
        <v>39</v>
      </c>
      <c r="AD58" s="2" t="s">
        <v>2230</v>
      </c>
      <c r="AE58" t="s">
        <v>2404</v>
      </c>
      <c r="AF58" t="s">
        <v>321</v>
      </c>
    </row>
    <row r="59" spans="1:32" x14ac:dyDescent="0.25">
      <c r="A59" s="3" t="s">
        <v>259</v>
      </c>
      <c r="B59" t="s">
        <v>322</v>
      </c>
      <c r="C59" t="s">
        <v>323</v>
      </c>
      <c r="D59" t="s">
        <v>322</v>
      </c>
      <c r="E59">
        <v>0</v>
      </c>
      <c r="F59">
        <v>0</v>
      </c>
      <c r="G59">
        <v>0</v>
      </c>
      <c r="H59">
        <v>0</v>
      </c>
      <c r="I59">
        <v>0</v>
      </c>
      <c r="J59">
        <v>112</v>
      </c>
      <c r="K59">
        <v>91</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325</v>
      </c>
      <c r="AF59" t="s">
        <v>322</v>
      </c>
    </row>
    <row r="60" spans="1:32" ht="60" x14ac:dyDescent="0.25">
      <c r="A60" s="3" t="s">
        <v>259</v>
      </c>
      <c r="B60" t="s">
        <v>326</v>
      </c>
      <c r="C60" t="s">
        <v>327</v>
      </c>
      <c r="D60" t="s">
        <v>328</v>
      </c>
      <c r="E60">
        <v>0</v>
      </c>
      <c r="F60">
        <v>0</v>
      </c>
      <c r="G60">
        <v>0</v>
      </c>
      <c r="H60">
        <v>0</v>
      </c>
      <c r="I60">
        <v>0</v>
      </c>
      <c r="J60">
        <v>273</v>
      </c>
      <c r="K60">
        <v>175</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2472</v>
      </c>
      <c r="AF60" t="s">
        <v>328</v>
      </c>
    </row>
    <row r="61" spans="1:32" ht="75" x14ac:dyDescent="0.25">
      <c r="A61" s="3" t="s">
        <v>259</v>
      </c>
      <c r="B61" t="s">
        <v>331</v>
      </c>
      <c r="C61" t="s">
        <v>332</v>
      </c>
      <c r="D61" t="s">
        <v>331</v>
      </c>
      <c r="E61">
        <v>0</v>
      </c>
      <c r="F61">
        <v>0</v>
      </c>
      <c r="G61">
        <v>0</v>
      </c>
      <c r="H61">
        <v>6</v>
      </c>
      <c r="I61">
        <v>0</v>
      </c>
      <c r="J61">
        <v>55</v>
      </c>
      <c r="K61">
        <v>51</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2232</v>
      </c>
      <c r="AE61" t="s">
        <v>2785</v>
      </c>
      <c r="AF61" t="s">
        <v>331</v>
      </c>
    </row>
    <row r="62" spans="1:32" ht="30" x14ac:dyDescent="0.25">
      <c r="A62" s="3" t="s">
        <v>259</v>
      </c>
      <c r="B62" t="s">
        <v>335</v>
      </c>
      <c r="C62" t="s">
        <v>336</v>
      </c>
      <c r="D62" t="s">
        <v>337</v>
      </c>
      <c r="E62">
        <v>0</v>
      </c>
      <c r="F62">
        <v>0</v>
      </c>
      <c r="G62">
        <v>0</v>
      </c>
      <c r="H62">
        <v>0</v>
      </c>
      <c r="I62">
        <v>0</v>
      </c>
      <c r="J62">
        <v>176</v>
      </c>
      <c r="K62">
        <v>94</v>
      </c>
      <c r="L62" t="s">
        <v>36</v>
      </c>
      <c r="M62">
        <v>0</v>
      </c>
      <c r="N62">
        <v>0</v>
      </c>
      <c r="O62">
        <v>0</v>
      </c>
      <c r="P62" t="s">
        <v>37</v>
      </c>
      <c r="Q62" t="s">
        <v>37</v>
      </c>
      <c r="R62" t="s">
        <v>36</v>
      </c>
      <c r="S62" t="s">
        <v>37</v>
      </c>
      <c r="T62" t="s">
        <v>38</v>
      </c>
      <c r="U62" t="s">
        <v>38</v>
      </c>
      <c r="V62" t="s">
        <v>38</v>
      </c>
      <c r="W62" t="s">
        <v>38</v>
      </c>
      <c r="X62" t="s">
        <v>38</v>
      </c>
      <c r="Y62" t="s">
        <v>38</v>
      </c>
      <c r="Z62" t="s">
        <v>37</v>
      </c>
      <c r="AA62">
        <v>0</v>
      </c>
      <c r="AB62">
        <v>0</v>
      </c>
      <c r="AC62" t="s">
        <v>39</v>
      </c>
      <c r="AD62" s="2" t="s">
        <v>2234</v>
      </c>
      <c r="AE62" t="s">
        <v>2786</v>
      </c>
      <c r="AF62" t="s">
        <v>335</v>
      </c>
    </row>
    <row r="63" spans="1:32" ht="225" x14ac:dyDescent="0.25">
      <c r="A63" s="3" t="s">
        <v>259</v>
      </c>
      <c r="B63" t="s">
        <v>340</v>
      </c>
      <c r="C63" t="s">
        <v>43</v>
      </c>
      <c r="D63" t="s">
        <v>340</v>
      </c>
      <c r="E63">
        <v>35</v>
      </c>
      <c r="F63">
        <v>0</v>
      </c>
      <c r="G63">
        <v>0</v>
      </c>
      <c r="H63">
        <v>14</v>
      </c>
      <c r="I63">
        <v>0</v>
      </c>
      <c r="J63">
        <v>116</v>
      </c>
      <c r="K63">
        <v>102</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2552</v>
      </c>
      <c r="AF63" t="s">
        <v>340</v>
      </c>
    </row>
    <row r="64" spans="1:32" ht="195" x14ac:dyDescent="0.25">
      <c r="A64" s="3" t="s">
        <v>259</v>
      </c>
      <c r="B64" t="s">
        <v>343</v>
      </c>
      <c r="C64" t="s">
        <v>43</v>
      </c>
      <c r="D64" t="s">
        <v>340</v>
      </c>
      <c r="E64">
        <v>35</v>
      </c>
      <c r="F64">
        <v>0</v>
      </c>
      <c r="G64">
        <v>0</v>
      </c>
      <c r="H64">
        <v>0</v>
      </c>
      <c r="I64">
        <v>0</v>
      </c>
      <c r="J64">
        <v>14</v>
      </c>
      <c r="K64">
        <v>9</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2294</v>
      </c>
      <c r="AF64" t="s">
        <v>340</v>
      </c>
    </row>
    <row r="65" spans="1:32" x14ac:dyDescent="0.25">
      <c r="A65" s="3" t="s">
        <v>259</v>
      </c>
      <c r="B65" t="s">
        <v>345</v>
      </c>
      <c r="C65" t="s">
        <v>296</v>
      </c>
      <c r="D65" t="s">
        <v>346</v>
      </c>
      <c r="E65">
        <v>11</v>
      </c>
      <c r="F65">
        <v>14</v>
      </c>
      <c r="G65">
        <v>0</v>
      </c>
      <c r="H65">
        <v>0</v>
      </c>
      <c r="I65">
        <v>4</v>
      </c>
      <c r="J65">
        <v>146</v>
      </c>
      <c r="K65">
        <v>109</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2238</v>
      </c>
      <c r="AF65" t="s">
        <v>345</v>
      </c>
    </row>
    <row r="66" spans="1:32" ht="45" x14ac:dyDescent="0.25">
      <c r="A66" s="3" t="s">
        <v>259</v>
      </c>
      <c r="B66" t="s">
        <v>349</v>
      </c>
      <c r="C66" t="s">
        <v>296</v>
      </c>
      <c r="D66" t="s">
        <v>296</v>
      </c>
      <c r="E66">
        <v>17</v>
      </c>
      <c r="F66">
        <v>16</v>
      </c>
      <c r="G66">
        <v>0</v>
      </c>
      <c r="H66">
        <v>0</v>
      </c>
      <c r="I66">
        <v>4</v>
      </c>
      <c r="J66">
        <v>18</v>
      </c>
      <c r="K66">
        <v>3</v>
      </c>
      <c r="L66" t="s">
        <v>36</v>
      </c>
      <c r="M66">
        <v>12</v>
      </c>
      <c r="N66">
        <v>10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2239</v>
      </c>
      <c r="AF66" t="s">
        <v>345</v>
      </c>
    </row>
    <row r="67" spans="1:32" ht="45" x14ac:dyDescent="0.25">
      <c r="A67" s="3" t="s">
        <v>259</v>
      </c>
      <c r="B67" t="s">
        <v>352</v>
      </c>
      <c r="C67" t="s">
        <v>353</v>
      </c>
      <c r="D67" t="s">
        <v>354</v>
      </c>
      <c r="E67">
        <v>0</v>
      </c>
      <c r="F67">
        <v>0</v>
      </c>
      <c r="G67">
        <v>0</v>
      </c>
      <c r="H67">
        <v>0</v>
      </c>
      <c r="I67">
        <v>0</v>
      </c>
      <c r="J67">
        <v>39</v>
      </c>
      <c r="K67">
        <v>21</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2553</v>
      </c>
      <c r="AF67" t="s">
        <v>357</v>
      </c>
    </row>
    <row r="68" spans="1:32" ht="60" x14ac:dyDescent="0.25">
      <c r="A68" s="3" t="s">
        <v>259</v>
      </c>
      <c r="B68" t="s">
        <v>358</v>
      </c>
      <c r="C68" t="s">
        <v>359</v>
      </c>
      <c r="D68" t="s">
        <v>360</v>
      </c>
      <c r="E68">
        <v>3</v>
      </c>
      <c r="F68">
        <v>0</v>
      </c>
      <c r="G68">
        <v>0</v>
      </c>
      <c r="H68">
        <v>1</v>
      </c>
      <c r="I68">
        <v>9</v>
      </c>
      <c r="J68">
        <v>169</v>
      </c>
      <c r="K68">
        <v>66</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361</v>
      </c>
      <c r="AE68" t="s">
        <v>2583</v>
      </c>
      <c r="AF68" t="s">
        <v>363</v>
      </c>
    </row>
    <row r="69" spans="1:32" ht="30" x14ac:dyDescent="0.25">
      <c r="A69" s="3" t="s">
        <v>259</v>
      </c>
      <c r="B69" t="s">
        <v>364</v>
      </c>
      <c r="C69" t="s">
        <v>365</v>
      </c>
      <c r="D69" t="s">
        <v>366</v>
      </c>
      <c r="E69">
        <v>0</v>
      </c>
      <c r="F69">
        <v>0</v>
      </c>
      <c r="G69">
        <v>0</v>
      </c>
      <c r="H69">
        <v>0</v>
      </c>
      <c r="I69">
        <v>0</v>
      </c>
      <c r="J69">
        <v>57</v>
      </c>
      <c r="K69">
        <v>41</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2787</v>
      </c>
      <c r="AE69" t="s">
        <v>1357</v>
      </c>
      <c r="AF69" t="s">
        <v>364</v>
      </c>
    </row>
    <row r="70" spans="1:32" ht="45" x14ac:dyDescent="0.25">
      <c r="A70" s="3" t="s">
        <v>259</v>
      </c>
      <c r="B70" t="s">
        <v>369</v>
      </c>
      <c r="C70" t="s">
        <v>370</v>
      </c>
      <c r="D70" t="s">
        <v>371</v>
      </c>
      <c r="E70">
        <v>0</v>
      </c>
      <c r="F70">
        <v>0</v>
      </c>
      <c r="G70">
        <v>0</v>
      </c>
      <c r="H70">
        <v>2</v>
      </c>
      <c r="I70">
        <v>5</v>
      </c>
      <c r="J70">
        <v>212</v>
      </c>
      <c r="K70">
        <v>160</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2241</v>
      </c>
      <c r="AE70" t="s">
        <v>2788</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377</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381</v>
      </c>
      <c r="AF72" t="s">
        <v>375</v>
      </c>
    </row>
    <row r="73" spans="1:32" ht="45" x14ac:dyDescent="0.25">
      <c r="A73" s="3" t="s">
        <v>259</v>
      </c>
      <c r="B73" t="s">
        <v>382</v>
      </c>
      <c r="C73" t="s">
        <v>296</v>
      </c>
      <c r="D73" t="s">
        <v>296</v>
      </c>
      <c r="E73">
        <v>0</v>
      </c>
      <c r="F73">
        <v>2</v>
      </c>
      <c r="G73">
        <v>7</v>
      </c>
      <c r="H73">
        <v>0</v>
      </c>
      <c r="I73">
        <v>0</v>
      </c>
      <c r="J73">
        <v>28</v>
      </c>
      <c r="K73">
        <v>2</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2713</v>
      </c>
      <c r="AF73" t="s">
        <v>385</v>
      </c>
    </row>
    <row r="74" spans="1:32" x14ac:dyDescent="0.25">
      <c r="A74" s="3" t="s">
        <v>259</v>
      </c>
      <c r="B74" t="s">
        <v>385</v>
      </c>
      <c r="C74" t="s">
        <v>296</v>
      </c>
      <c r="D74" t="s">
        <v>296</v>
      </c>
      <c r="E74">
        <v>0</v>
      </c>
      <c r="F74">
        <v>2</v>
      </c>
      <c r="G74">
        <v>7</v>
      </c>
      <c r="H74">
        <v>0</v>
      </c>
      <c r="I74">
        <v>0</v>
      </c>
      <c r="J74">
        <v>142</v>
      </c>
      <c r="K74">
        <v>112</v>
      </c>
      <c r="L74" t="s">
        <v>36</v>
      </c>
      <c r="M74">
        <v>0</v>
      </c>
      <c r="N74">
        <v>0</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2713</v>
      </c>
      <c r="AF74" t="s">
        <v>385</v>
      </c>
    </row>
    <row r="75" spans="1:32" x14ac:dyDescent="0.25">
      <c r="A75" s="3" t="s">
        <v>259</v>
      </c>
      <c r="B75" t="s">
        <v>387</v>
      </c>
      <c r="C75" t="s">
        <v>388</v>
      </c>
      <c r="D75" t="s">
        <v>389</v>
      </c>
      <c r="E75">
        <v>0</v>
      </c>
      <c r="F75">
        <v>0</v>
      </c>
      <c r="G75">
        <v>0</v>
      </c>
      <c r="H75">
        <v>0</v>
      </c>
      <c r="I75">
        <v>17</v>
      </c>
      <c r="J75">
        <v>150</v>
      </c>
      <c r="K75">
        <v>149</v>
      </c>
      <c r="L75" t="s">
        <v>36</v>
      </c>
      <c r="M75">
        <v>0</v>
      </c>
      <c r="N75">
        <v>0</v>
      </c>
      <c r="O75">
        <v>0</v>
      </c>
      <c r="P75" t="s">
        <v>36</v>
      </c>
      <c r="Q75" t="s">
        <v>37</v>
      </c>
      <c r="R75" t="s">
        <v>36</v>
      </c>
      <c r="S75" t="s">
        <v>36</v>
      </c>
      <c r="T75" t="s">
        <v>38</v>
      </c>
      <c r="U75" t="s">
        <v>38</v>
      </c>
      <c r="V75" t="s">
        <v>38</v>
      </c>
      <c r="W75" t="s">
        <v>38</v>
      </c>
      <c r="X75" t="s">
        <v>38</v>
      </c>
      <c r="Y75" t="s">
        <v>38</v>
      </c>
      <c r="Z75" t="s">
        <v>37</v>
      </c>
      <c r="AA75">
        <v>0</v>
      </c>
      <c r="AB75">
        <v>0</v>
      </c>
      <c r="AC75" t="s">
        <v>39</v>
      </c>
      <c r="AD75" s="2" t="s">
        <v>2789</v>
      </c>
      <c r="AE75" t="s">
        <v>2790</v>
      </c>
      <c r="AF75" t="s">
        <v>389</v>
      </c>
    </row>
    <row r="76" spans="1:32" ht="45" x14ac:dyDescent="0.25">
      <c r="A76" s="3" t="s">
        <v>259</v>
      </c>
      <c r="B76" t="s">
        <v>392</v>
      </c>
      <c r="C76" t="s">
        <v>393</v>
      </c>
      <c r="D76" t="s">
        <v>392</v>
      </c>
      <c r="E76">
        <v>0</v>
      </c>
      <c r="F76">
        <v>0</v>
      </c>
      <c r="G76">
        <v>0</v>
      </c>
      <c r="H76">
        <v>0</v>
      </c>
      <c r="I76">
        <v>0</v>
      </c>
      <c r="J76">
        <v>102</v>
      </c>
      <c r="K76">
        <v>59</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395</v>
      </c>
      <c r="AF76" t="s">
        <v>396</v>
      </c>
    </row>
    <row r="77" spans="1:32" ht="30"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2778</v>
      </c>
      <c r="AF77" t="s">
        <v>397</v>
      </c>
    </row>
    <row r="78" spans="1:32" x14ac:dyDescent="0.25">
      <c r="A78" s="3" t="s">
        <v>259</v>
      </c>
      <c r="B78" t="s">
        <v>402</v>
      </c>
      <c r="C78" t="s">
        <v>403</v>
      </c>
      <c r="D78" t="s">
        <v>404</v>
      </c>
      <c r="E78">
        <v>0</v>
      </c>
      <c r="F78">
        <v>0</v>
      </c>
      <c r="G78">
        <v>0</v>
      </c>
      <c r="H78">
        <v>0</v>
      </c>
      <c r="I78">
        <v>0</v>
      </c>
      <c r="J78">
        <v>124</v>
      </c>
      <c r="K78">
        <v>94</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2791</v>
      </c>
      <c r="AF78" t="s">
        <v>402</v>
      </c>
    </row>
    <row r="79" spans="1:32" x14ac:dyDescent="0.25">
      <c r="A79" s="3" t="s">
        <v>259</v>
      </c>
      <c r="B79" t="s">
        <v>407</v>
      </c>
      <c r="C79" t="s">
        <v>408</v>
      </c>
      <c r="D79" t="s">
        <v>407</v>
      </c>
      <c r="E79">
        <v>0</v>
      </c>
      <c r="F79">
        <v>0</v>
      </c>
      <c r="G79">
        <v>0</v>
      </c>
      <c r="H79">
        <v>0</v>
      </c>
      <c r="I79">
        <v>0</v>
      </c>
      <c r="J79">
        <v>92</v>
      </c>
      <c r="K79">
        <v>70</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2552</v>
      </c>
      <c r="AF79" t="s">
        <v>411</v>
      </c>
    </row>
    <row r="80" spans="1:32" ht="105" x14ac:dyDescent="0.25">
      <c r="A80" s="3" t="s">
        <v>412</v>
      </c>
      <c r="B80" t="s">
        <v>413</v>
      </c>
      <c r="C80" t="s">
        <v>414</v>
      </c>
      <c r="D80" t="s">
        <v>415</v>
      </c>
      <c r="E80">
        <v>0</v>
      </c>
      <c r="F80">
        <v>0</v>
      </c>
      <c r="G80">
        <v>0</v>
      </c>
      <c r="H80">
        <v>0</v>
      </c>
      <c r="I80">
        <v>0</v>
      </c>
      <c r="J80">
        <v>179</v>
      </c>
      <c r="K80">
        <v>98</v>
      </c>
      <c r="L80" t="s">
        <v>36</v>
      </c>
      <c r="M80">
        <v>0</v>
      </c>
      <c r="N80">
        <v>0</v>
      </c>
      <c r="O80">
        <v>0</v>
      </c>
      <c r="P80" t="s">
        <v>37</v>
      </c>
      <c r="Q80" t="s">
        <v>37</v>
      </c>
      <c r="R80" t="s">
        <v>36</v>
      </c>
      <c r="S80" t="s">
        <v>37</v>
      </c>
      <c r="T80" t="s">
        <v>38</v>
      </c>
      <c r="U80" t="s">
        <v>38</v>
      </c>
      <c r="V80" t="s">
        <v>38</v>
      </c>
      <c r="W80" t="s">
        <v>38</v>
      </c>
      <c r="X80" t="s">
        <v>38</v>
      </c>
      <c r="Y80" t="s">
        <v>38</v>
      </c>
      <c r="Z80" t="s">
        <v>37</v>
      </c>
      <c r="AA80">
        <v>0</v>
      </c>
      <c r="AB80">
        <v>0</v>
      </c>
      <c r="AC80" t="s">
        <v>39</v>
      </c>
      <c r="AD80" s="2" t="s">
        <v>416</v>
      </c>
      <c r="AE80" t="s">
        <v>2341</v>
      </c>
      <c r="AF80" t="s">
        <v>417</v>
      </c>
    </row>
    <row r="81" spans="1:32" x14ac:dyDescent="0.25">
      <c r="A81" s="3" t="s">
        <v>412</v>
      </c>
      <c r="B81" t="s">
        <v>418</v>
      </c>
      <c r="C81" t="s">
        <v>43</v>
      </c>
      <c r="D81" t="s">
        <v>419</v>
      </c>
      <c r="E81">
        <v>0</v>
      </c>
      <c r="F81">
        <v>0</v>
      </c>
      <c r="G81">
        <v>0</v>
      </c>
      <c r="H81">
        <v>0</v>
      </c>
      <c r="I81">
        <v>0</v>
      </c>
      <c r="J81">
        <v>66</v>
      </c>
      <c r="K81">
        <v>37</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2792</v>
      </c>
      <c r="AF81" t="s">
        <v>419</v>
      </c>
    </row>
    <row r="82" spans="1:32" x14ac:dyDescent="0.25">
      <c r="A82" s="3" t="s">
        <v>412</v>
      </c>
      <c r="B82" t="s">
        <v>422</v>
      </c>
      <c r="C82" t="s">
        <v>296</v>
      </c>
      <c r="D82" t="s">
        <v>422</v>
      </c>
      <c r="E82">
        <v>0</v>
      </c>
      <c r="F82">
        <v>0</v>
      </c>
      <c r="G82">
        <v>0</v>
      </c>
      <c r="H82">
        <v>1</v>
      </c>
      <c r="I82">
        <v>1</v>
      </c>
      <c r="J82">
        <v>50</v>
      </c>
      <c r="K82">
        <v>41</v>
      </c>
      <c r="L82" t="s">
        <v>36</v>
      </c>
      <c r="M82">
        <v>0</v>
      </c>
      <c r="N82">
        <v>0</v>
      </c>
      <c r="O82">
        <v>0</v>
      </c>
      <c r="P82" t="s">
        <v>36</v>
      </c>
      <c r="Q82" t="s">
        <v>37</v>
      </c>
      <c r="R82" t="s">
        <v>36</v>
      </c>
      <c r="S82" t="s">
        <v>36</v>
      </c>
      <c r="T82" t="s">
        <v>39</v>
      </c>
      <c r="U82" t="s">
        <v>38</v>
      </c>
      <c r="V82" t="s">
        <v>38</v>
      </c>
      <c r="W82" t="s">
        <v>38</v>
      </c>
      <c r="X82" t="s">
        <v>38</v>
      </c>
      <c r="Y82" t="s">
        <v>38</v>
      </c>
      <c r="Z82" t="s">
        <v>37</v>
      </c>
      <c r="AA82">
        <v>0</v>
      </c>
      <c r="AB82">
        <v>0</v>
      </c>
      <c r="AC82" t="s">
        <v>39</v>
      </c>
      <c r="AD82" s="2" t="s">
        <v>423</v>
      </c>
      <c r="AE82" t="s">
        <v>2793</v>
      </c>
      <c r="AF82" t="s">
        <v>422</v>
      </c>
    </row>
    <row r="83" spans="1:32" x14ac:dyDescent="0.25">
      <c r="A83" s="3" t="s">
        <v>412</v>
      </c>
      <c r="B83" t="s">
        <v>425</v>
      </c>
      <c r="C83" t="s">
        <v>426</v>
      </c>
      <c r="D83" t="s">
        <v>427</v>
      </c>
      <c r="E83">
        <v>1</v>
      </c>
      <c r="F83">
        <v>0</v>
      </c>
      <c r="G83">
        <v>0</v>
      </c>
      <c r="H83">
        <v>0</v>
      </c>
      <c r="I83">
        <v>0</v>
      </c>
      <c r="J83">
        <v>154</v>
      </c>
      <c r="K83">
        <v>82</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2563</v>
      </c>
      <c r="AF83" t="s">
        <v>425</v>
      </c>
    </row>
    <row r="84" spans="1:32" ht="90" x14ac:dyDescent="0.25">
      <c r="A84" s="3" t="s">
        <v>412</v>
      </c>
      <c r="B84" t="s">
        <v>430</v>
      </c>
      <c r="C84" t="s">
        <v>431</v>
      </c>
      <c r="D84" t="s">
        <v>432</v>
      </c>
      <c r="E84">
        <v>41</v>
      </c>
      <c r="F84">
        <v>0</v>
      </c>
      <c r="G84">
        <v>0</v>
      </c>
      <c r="H84">
        <v>0</v>
      </c>
      <c r="I84">
        <v>17</v>
      </c>
      <c r="J84">
        <v>120</v>
      </c>
      <c r="K84">
        <v>78</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433</v>
      </c>
      <c r="AE84" t="s">
        <v>2507</v>
      </c>
      <c r="AF84" t="s">
        <v>432</v>
      </c>
    </row>
    <row r="85" spans="1:32" ht="45" x14ac:dyDescent="0.25">
      <c r="A85" s="3" t="s">
        <v>412</v>
      </c>
      <c r="B85" t="s">
        <v>435</v>
      </c>
      <c r="C85" t="s">
        <v>436</v>
      </c>
      <c r="D85" t="s">
        <v>437</v>
      </c>
      <c r="E85">
        <v>0</v>
      </c>
      <c r="F85">
        <v>0</v>
      </c>
      <c r="G85">
        <v>0</v>
      </c>
      <c r="H85">
        <v>0</v>
      </c>
      <c r="I85">
        <v>0</v>
      </c>
      <c r="J85">
        <v>96</v>
      </c>
      <c r="K85">
        <v>43</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2250</v>
      </c>
      <c r="AF85" t="s">
        <v>435</v>
      </c>
    </row>
    <row r="86" spans="1:32" ht="30" x14ac:dyDescent="0.25">
      <c r="A86" s="3" t="s">
        <v>412</v>
      </c>
      <c r="B86" t="s">
        <v>439</v>
      </c>
      <c r="C86" t="s">
        <v>436</v>
      </c>
      <c r="D86" t="s">
        <v>440</v>
      </c>
      <c r="E86">
        <v>0</v>
      </c>
      <c r="F86">
        <v>0</v>
      </c>
      <c r="G86">
        <v>0</v>
      </c>
      <c r="H86">
        <v>0</v>
      </c>
      <c r="I86">
        <v>0</v>
      </c>
      <c r="J86">
        <v>43</v>
      </c>
      <c r="K86">
        <v>5</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2251</v>
      </c>
      <c r="AF86" t="s">
        <v>435</v>
      </c>
    </row>
    <row r="87" spans="1:32" x14ac:dyDescent="0.25">
      <c r="A87" s="3" t="s">
        <v>412</v>
      </c>
      <c r="B87" t="s">
        <v>443</v>
      </c>
      <c r="C87" t="s">
        <v>444</v>
      </c>
      <c r="D87" t="s">
        <v>443</v>
      </c>
      <c r="E87">
        <v>0</v>
      </c>
      <c r="F87">
        <v>0</v>
      </c>
      <c r="G87">
        <v>0</v>
      </c>
      <c r="H87">
        <v>0</v>
      </c>
      <c r="I87">
        <v>0</v>
      </c>
      <c r="J87">
        <v>128</v>
      </c>
      <c r="K87">
        <v>74</v>
      </c>
      <c r="L87" t="s">
        <v>36</v>
      </c>
      <c r="M87">
        <v>2</v>
      </c>
      <c r="N87">
        <v>8</v>
      </c>
      <c r="O87">
        <v>0</v>
      </c>
      <c r="P87" t="s">
        <v>37</v>
      </c>
      <c r="Q87" t="s">
        <v>37</v>
      </c>
      <c r="R87" t="s">
        <v>37</v>
      </c>
      <c r="S87" t="s">
        <v>37</v>
      </c>
      <c r="T87" t="s">
        <v>38</v>
      </c>
      <c r="U87" t="s">
        <v>38</v>
      </c>
      <c r="V87" t="s">
        <v>38</v>
      </c>
      <c r="W87" t="s">
        <v>38</v>
      </c>
      <c r="X87" t="s">
        <v>38</v>
      </c>
      <c r="Y87" t="s">
        <v>38</v>
      </c>
      <c r="Z87" t="s">
        <v>37</v>
      </c>
      <c r="AA87">
        <v>0</v>
      </c>
      <c r="AB87">
        <v>0</v>
      </c>
      <c r="AC87" t="s">
        <v>39</v>
      </c>
      <c r="AD87" s="2" t="s">
        <v>2564</v>
      </c>
      <c r="AE87" t="s">
        <v>2519</v>
      </c>
      <c r="AF87" t="s">
        <v>447</v>
      </c>
    </row>
    <row r="88" spans="1:32" x14ac:dyDescent="0.25">
      <c r="A88" s="3" t="s">
        <v>412</v>
      </c>
      <c r="B88" t="s">
        <v>448</v>
      </c>
      <c r="C88" t="s">
        <v>449</v>
      </c>
      <c r="D88" t="s">
        <v>448</v>
      </c>
      <c r="E88">
        <v>0</v>
      </c>
      <c r="F88">
        <v>0</v>
      </c>
      <c r="G88">
        <v>1</v>
      </c>
      <c r="H88">
        <v>0</v>
      </c>
      <c r="I88">
        <v>0</v>
      </c>
      <c r="J88">
        <v>27</v>
      </c>
      <c r="K88">
        <v>11</v>
      </c>
      <c r="L88" t="s">
        <v>36</v>
      </c>
      <c r="M88">
        <v>0</v>
      </c>
      <c r="N88">
        <v>0</v>
      </c>
      <c r="O88">
        <v>0</v>
      </c>
      <c r="P88" t="s">
        <v>37</v>
      </c>
      <c r="Q88" t="s">
        <v>37</v>
      </c>
      <c r="R88" t="s">
        <v>37</v>
      </c>
      <c r="S88" t="s">
        <v>37</v>
      </c>
      <c r="T88" t="s">
        <v>38</v>
      </c>
      <c r="U88" t="s">
        <v>38</v>
      </c>
      <c r="V88" t="s">
        <v>38</v>
      </c>
      <c r="W88" t="s">
        <v>38</v>
      </c>
      <c r="X88" t="s">
        <v>38</v>
      </c>
      <c r="Y88" t="s">
        <v>38</v>
      </c>
      <c r="Z88" t="s">
        <v>37</v>
      </c>
      <c r="AA88">
        <v>0</v>
      </c>
      <c r="AB88">
        <v>0</v>
      </c>
      <c r="AC88" t="s">
        <v>39</v>
      </c>
      <c r="AD88" s="2" t="s">
        <v>474</v>
      </c>
      <c r="AE88" t="s">
        <v>2565</v>
      </c>
      <c r="AF88" t="s">
        <v>452</v>
      </c>
    </row>
    <row r="89" spans="1:32" ht="30" x14ac:dyDescent="0.25">
      <c r="A89" s="3" t="s">
        <v>412</v>
      </c>
      <c r="B89" t="s">
        <v>453</v>
      </c>
      <c r="C89" t="s">
        <v>296</v>
      </c>
      <c r="D89" t="s">
        <v>296</v>
      </c>
      <c r="E89">
        <v>0</v>
      </c>
      <c r="F89">
        <v>0</v>
      </c>
      <c r="G89">
        <v>0</v>
      </c>
      <c r="H89">
        <v>0</v>
      </c>
      <c r="I89">
        <v>0</v>
      </c>
      <c r="J89">
        <v>20</v>
      </c>
      <c r="K89">
        <v>12</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2253</v>
      </c>
      <c r="AF89" t="s">
        <v>453</v>
      </c>
    </row>
    <row r="90" spans="1:32" x14ac:dyDescent="0.25">
      <c r="A90" s="3" t="s">
        <v>412</v>
      </c>
      <c r="B90" t="s">
        <v>456</v>
      </c>
      <c r="C90" t="s">
        <v>457</v>
      </c>
      <c r="D90" t="s">
        <v>456</v>
      </c>
      <c r="E90">
        <v>0</v>
      </c>
      <c r="F90">
        <v>0</v>
      </c>
      <c r="G90">
        <v>0</v>
      </c>
      <c r="H90">
        <v>0</v>
      </c>
      <c r="I90">
        <v>0</v>
      </c>
      <c r="J90">
        <v>120</v>
      </c>
      <c r="K90">
        <v>87</v>
      </c>
      <c r="L90" t="s">
        <v>36</v>
      </c>
      <c r="M90">
        <v>0</v>
      </c>
      <c r="N90">
        <v>0</v>
      </c>
      <c r="O90">
        <v>0</v>
      </c>
      <c r="P90" t="s">
        <v>37</v>
      </c>
      <c r="Q90" t="s">
        <v>37</v>
      </c>
      <c r="R90" t="s">
        <v>37</v>
      </c>
      <c r="S90" t="s">
        <v>37</v>
      </c>
      <c r="T90" t="s">
        <v>38</v>
      </c>
      <c r="U90" t="s">
        <v>38</v>
      </c>
      <c r="V90" t="s">
        <v>38</v>
      </c>
      <c r="W90" t="s">
        <v>38</v>
      </c>
      <c r="X90" t="s">
        <v>38</v>
      </c>
      <c r="Y90" t="s">
        <v>38</v>
      </c>
      <c r="Z90" t="s">
        <v>37</v>
      </c>
      <c r="AA90">
        <v>0</v>
      </c>
      <c r="AB90">
        <v>0</v>
      </c>
      <c r="AC90" t="s">
        <v>39</v>
      </c>
      <c r="AD90" s="2" t="s">
        <v>458</v>
      </c>
      <c r="AE90" t="s">
        <v>2785</v>
      </c>
      <c r="AF90" t="s">
        <v>460</v>
      </c>
    </row>
    <row r="91" spans="1:32" ht="30" x14ac:dyDescent="0.25">
      <c r="A91" s="3" t="s">
        <v>412</v>
      </c>
      <c r="B91" t="s">
        <v>461</v>
      </c>
      <c r="C91" t="s">
        <v>462</v>
      </c>
      <c r="D91" t="s">
        <v>463</v>
      </c>
      <c r="E91">
        <v>1</v>
      </c>
      <c r="F91">
        <v>0</v>
      </c>
      <c r="G91">
        <v>0</v>
      </c>
      <c r="H91">
        <v>0</v>
      </c>
      <c r="I91">
        <v>0</v>
      </c>
      <c r="J91">
        <v>195</v>
      </c>
      <c r="K91">
        <v>122</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2794</v>
      </c>
      <c r="AF91" t="s">
        <v>461</v>
      </c>
    </row>
    <row r="92" spans="1:32" ht="30" x14ac:dyDescent="0.25">
      <c r="A92" s="3" t="s">
        <v>412</v>
      </c>
      <c r="B92" t="s">
        <v>465</v>
      </c>
      <c r="C92" t="s">
        <v>462</v>
      </c>
      <c r="D92" t="s">
        <v>463</v>
      </c>
      <c r="E92">
        <v>1</v>
      </c>
      <c r="F92">
        <v>0</v>
      </c>
      <c r="G92">
        <v>0</v>
      </c>
      <c r="H92">
        <v>0</v>
      </c>
      <c r="I92">
        <v>0</v>
      </c>
      <c r="J92">
        <v>195</v>
      </c>
      <c r="K92">
        <v>122</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2795</v>
      </c>
      <c r="AF92" t="s">
        <v>461</v>
      </c>
    </row>
    <row r="93" spans="1:32" ht="30" x14ac:dyDescent="0.25">
      <c r="A93" s="3" t="s">
        <v>412</v>
      </c>
      <c r="B93" t="s">
        <v>467</v>
      </c>
      <c r="C93" t="s">
        <v>468</v>
      </c>
      <c r="D93" t="s">
        <v>467</v>
      </c>
      <c r="E93">
        <v>0</v>
      </c>
      <c r="F93">
        <v>0</v>
      </c>
      <c r="G93">
        <v>0</v>
      </c>
      <c r="H93">
        <v>0</v>
      </c>
      <c r="I93">
        <v>0</v>
      </c>
      <c r="J93">
        <v>44</v>
      </c>
      <c r="K93">
        <v>22</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2274</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ht="30" x14ac:dyDescent="0.25">
      <c r="A95" s="3" t="s">
        <v>412</v>
      </c>
      <c r="B95" t="s">
        <v>476</v>
      </c>
      <c r="C95" t="s">
        <v>43</v>
      </c>
      <c r="D95" t="s">
        <v>477</v>
      </c>
      <c r="E95">
        <v>0</v>
      </c>
      <c r="F95">
        <v>0</v>
      </c>
      <c r="G95">
        <v>0</v>
      </c>
      <c r="H95">
        <v>0</v>
      </c>
      <c r="I95">
        <v>0</v>
      </c>
      <c r="J95">
        <v>149</v>
      </c>
      <c r="K95">
        <v>69</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2796</v>
      </c>
      <c r="AF95" t="s">
        <v>480</v>
      </c>
    </row>
    <row r="96" spans="1:32" ht="30" x14ac:dyDescent="0.25">
      <c r="A96" s="3" t="s">
        <v>412</v>
      </c>
      <c r="B96" t="s">
        <v>481</v>
      </c>
      <c r="C96" t="s">
        <v>482</v>
      </c>
      <c r="D96" t="s">
        <v>481</v>
      </c>
      <c r="E96">
        <v>0</v>
      </c>
      <c r="F96">
        <v>0</v>
      </c>
      <c r="G96">
        <v>0</v>
      </c>
      <c r="H96" t="s">
        <v>123</v>
      </c>
      <c r="I96">
        <v>0</v>
      </c>
      <c r="J96">
        <v>143</v>
      </c>
      <c r="K96">
        <v>84</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2797</v>
      </c>
      <c r="AE96" t="s">
        <v>2274</v>
      </c>
      <c r="AF96" t="s">
        <v>481</v>
      </c>
    </row>
    <row r="97" spans="1:32" x14ac:dyDescent="0.25">
      <c r="A97" s="3" t="s">
        <v>412</v>
      </c>
      <c r="B97" t="s">
        <v>485</v>
      </c>
      <c r="C97" t="s">
        <v>486</v>
      </c>
      <c r="D97" t="s">
        <v>485</v>
      </c>
      <c r="E97">
        <v>0</v>
      </c>
      <c r="F97">
        <v>0</v>
      </c>
      <c r="G97">
        <v>0</v>
      </c>
      <c r="H97">
        <v>0</v>
      </c>
      <c r="I97">
        <v>0</v>
      </c>
      <c r="J97">
        <v>120</v>
      </c>
      <c r="K97">
        <v>78</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2507</v>
      </c>
      <c r="AF97" t="s">
        <v>485</v>
      </c>
    </row>
    <row r="98" spans="1:32" ht="30" x14ac:dyDescent="0.25">
      <c r="A98" s="3" t="s">
        <v>412</v>
      </c>
      <c r="B98" t="s">
        <v>489</v>
      </c>
      <c r="C98" t="s">
        <v>490</v>
      </c>
      <c r="D98" t="s">
        <v>491</v>
      </c>
      <c r="E98">
        <v>0</v>
      </c>
      <c r="F98">
        <v>0</v>
      </c>
      <c r="G98">
        <v>0</v>
      </c>
      <c r="H98">
        <v>0</v>
      </c>
      <c r="I98">
        <v>0</v>
      </c>
      <c r="J98">
        <v>91</v>
      </c>
      <c r="K98">
        <v>59</v>
      </c>
      <c r="L98" t="s">
        <v>37</v>
      </c>
      <c r="M98">
        <v>47</v>
      </c>
      <c r="N98">
        <v>0</v>
      </c>
      <c r="O98">
        <v>0</v>
      </c>
      <c r="P98" t="s">
        <v>37</v>
      </c>
      <c r="Q98" t="s">
        <v>37</v>
      </c>
      <c r="R98" t="s">
        <v>37</v>
      </c>
      <c r="S98" t="s">
        <v>37</v>
      </c>
      <c r="T98" t="s">
        <v>38</v>
      </c>
      <c r="U98" t="s">
        <v>60</v>
      </c>
      <c r="V98" t="s">
        <v>38</v>
      </c>
      <c r="W98" t="s">
        <v>38</v>
      </c>
      <c r="X98" t="s">
        <v>38</v>
      </c>
      <c r="Y98" t="s">
        <v>38</v>
      </c>
      <c r="Z98" t="s">
        <v>36</v>
      </c>
      <c r="AA98">
        <v>4</v>
      </c>
      <c r="AB98">
        <v>0</v>
      </c>
      <c r="AC98" t="s">
        <v>38</v>
      </c>
      <c r="AD98" s="2" t="s">
        <v>2260</v>
      </c>
      <c r="AE98" t="s">
        <v>2261</v>
      </c>
      <c r="AF98" t="s">
        <v>491</v>
      </c>
    </row>
    <row r="99" spans="1:32" ht="30" x14ac:dyDescent="0.25">
      <c r="A99" s="3" t="s">
        <v>412</v>
      </c>
      <c r="B99" t="s">
        <v>494</v>
      </c>
      <c r="C99" t="s">
        <v>495</v>
      </c>
      <c r="D99" t="s">
        <v>496</v>
      </c>
      <c r="E99">
        <v>0</v>
      </c>
      <c r="F99">
        <v>0</v>
      </c>
      <c r="G99">
        <v>0</v>
      </c>
      <c r="H99">
        <v>0</v>
      </c>
      <c r="I99">
        <v>0</v>
      </c>
      <c r="J99">
        <v>100</v>
      </c>
      <c r="K99">
        <v>80</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2798</v>
      </c>
      <c r="AF99" t="s">
        <v>499</v>
      </c>
    </row>
    <row r="100" spans="1:32" ht="180" x14ac:dyDescent="0.25">
      <c r="A100" s="3" t="s">
        <v>412</v>
      </c>
      <c r="B100" t="s">
        <v>500</v>
      </c>
      <c r="C100" t="s">
        <v>501</v>
      </c>
      <c r="D100" t="s">
        <v>502</v>
      </c>
      <c r="E100">
        <v>0</v>
      </c>
      <c r="F100">
        <v>0</v>
      </c>
      <c r="G100">
        <v>0</v>
      </c>
      <c r="H100">
        <v>0</v>
      </c>
      <c r="I100">
        <v>0</v>
      </c>
      <c r="J100">
        <v>72</v>
      </c>
      <c r="K100">
        <v>31</v>
      </c>
      <c r="L100" t="s">
        <v>36</v>
      </c>
      <c r="M100">
        <v>3</v>
      </c>
      <c r="N100">
        <v>0</v>
      </c>
      <c r="O100">
        <v>0</v>
      </c>
      <c r="P100" t="s">
        <v>37</v>
      </c>
      <c r="Q100" t="s">
        <v>37</v>
      </c>
      <c r="R100" t="s">
        <v>36</v>
      </c>
      <c r="S100" t="s">
        <v>36</v>
      </c>
      <c r="T100" t="s">
        <v>38</v>
      </c>
      <c r="U100" t="s">
        <v>38</v>
      </c>
      <c r="V100" t="s">
        <v>38</v>
      </c>
      <c r="W100" t="s">
        <v>38</v>
      </c>
      <c r="X100" t="s">
        <v>38</v>
      </c>
      <c r="Y100" t="s">
        <v>38</v>
      </c>
      <c r="Z100" t="s">
        <v>36</v>
      </c>
      <c r="AA100">
        <v>3</v>
      </c>
      <c r="AB100">
        <v>0</v>
      </c>
      <c r="AC100" t="s">
        <v>38</v>
      </c>
      <c r="AD100" s="2" t="s">
        <v>3816</v>
      </c>
      <c r="AE100" t="s">
        <v>2593</v>
      </c>
      <c r="AF100" t="s">
        <v>504</v>
      </c>
    </row>
    <row r="101" spans="1:32" ht="30" x14ac:dyDescent="0.25">
      <c r="A101" s="3" t="s">
        <v>412</v>
      </c>
      <c r="B101" t="s">
        <v>505</v>
      </c>
      <c r="C101" t="s">
        <v>506</v>
      </c>
      <c r="D101" t="s">
        <v>507</v>
      </c>
      <c r="E101">
        <v>0</v>
      </c>
      <c r="F101">
        <v>0</v>
      </c>
      <c r="G101">
        <v>0</v>
      </c>
      <c r="H101">
        <v>0</v>
      </c>
      <c r="I101">
        <v>0</v>
      </c>
      <c r="J101">
        <v>155</v>
      </c>
      <c r="K101">
        <v>100</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2799</v>
      </c>
      <c r="AF101" t="s">
        <v>510</v>
      </c>
    </row>
    <row r="102" spans="1:32" ht="45" x14ac:dyDescent="0.25">
      <c r="A102" s="3" t="s">
        <v>412</v>
      </c>
      <c r="B102" t="s">
        <v>511</v>
      </c>
      <c r="C102" t="s">
        <v>512</v>
      </c>
      <c r="D102" t="s">
        <v>511</v>
      </c>
      <c r="E102">
        <v>0</v>
      </c>
      <c r="F102">
        <v>0</v>
      </c>
      <c r="G102">
        <v>0</v>
      </c>
      <c r="H102">
        <v>0</v>
      </c>
      <c r="I102">
        <v>11</v>
      </c>
      <c r="J102">
        <v>118</v>
      </c>
      <c r="K102">
        <v>88</v>
      </c>
      <c r="L102" t="s">
        <v>36</v>
      </c>
      <c r="M102">
        <v>0</v>
      </c>
      <c r="N102">
        <v>0</v>
      </c>
      <c r="O102">
        <v>0</v>
      </c>
      <c r="P102" t="s">
        <v>36</v>
      </c>
      <c r="Q102" t="s">
        <v>36</v>
      </c>
      <c r="R102" t="s">
        <v>36</v>
      </c>
      <c r="S102" t="s">
        <v>36</v>
      </c>
      <c r="T102" t="s">
        <v>60</v>
      </c>
      <c r="U102" t="s">
        <v>60</v>
      </c>
      <c r="V102" t="s">
        <v>38</v>
      </c>
      <c r="W102" t="s">
        <v>60</v>
      </c>
      <c r="X102" t="s">
        <v>60</v>
      </c>
      <c r="Y102" t="s">
        <v>38</v>
      </c>
      <c r="Z102" t="s">
        <v>36</v>
      </c>
      <c r="AA102">
        <v>17</v>
      </c>
      <c r="AB102">
        <v>0</v>
      </c>
      <c r="AC102" t="s">
        <v>60</v>
      </c>
      <c r="AD102" s="2" t="s">
        <v>3817</v>
      </c>
      <c r="AE102" t="s">
        <v>2800</v>
      </c>
      <c r="AF102" t="s">
        <v>511</v>
      </c>
    </row>
    <row r="103" spans="1:32" x14ac:dyDescent="0.25">
      <c r="A103" s="3" t="s">
        <v>412</v>
      </c>
      <c r="B103" t="s">
        <v>513</v>
      </c>
      <c r="C103" t="s">
        <v>514</v>
      </c>
      <c r="D103" t="s">
        <v>513</v>
      </c>
      <c r="E103">
        <v>0</v>
      </c>
      <c r="F103">
        <v>0</v>
      </c>
      <c r="G103">
        <v>0</v>
      </c>
      <c r="H103">
        <v>0</v>
      </c>
      <c r="I103">
        <v>0</v>
      </c>
      <c r="J103">
        <v>111</v>
      </c>
      <c r="K103">
        <v>97</v>
      </c>
      <c r="L103" t="s">
        <v>36</v>
      </c>
      <c r="M103">
        <v>0</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2266</v>
      </c>
      <c r="AF103" t="s">
        <v>513</v>
      </c>
    </row>
    <row r="104" spans="1:32" x14ac:dyDescent="0.25">
      <c r="A104" s="3" t="s">
        <v>412</v>
      </c>
      <c r="B104" t="s">
        <v>517</v>
      </c>
      <c r="C104" t="s">
        <v>518</v>
      </c>
      <c r="D104" t="s">
        <v>519</v>
      </c>
      <c r="E104">
        <v>0</v>
      </c>
      <c r="F104">
        <v>0</v>
      </c>
      <c r="G104">
        <v>0</v>
      </c>
      <c r="H104">
        <v>0</v>
      </c>
      <c r="I104">
        <v>0</v>
      </c>
      <c r="J104">
        <v>126</v>
      </c>
      <c r="K104">
        <v>53</v>
      </c>
      <c r="L104" t="s">
        <v>36</v>
      </c>
      <c r="M104">
        <v>0</v>
      </c>
      <c r="N104">
        <v>0</v>
      </c>
      <c r="O104">
        <v>0</v>
      </c>
      <c r="P104" t="s">
        <v>37</v>
      </c>
      <c r="Q104" t="s">
        <v>37</v>
      </c>
      <c r="R104" t="s">
        <v>37</v>
      </c>
      <c r="S104" t="s">
        <v>37</v>
      </c>
      <c r="T104" t="s">
        <v>38</v>
      </c>
      <c r="U104" t="s">
        <v>60</v>
      </c>
      <c r="V104" t="s">
        <v>38</v>
      </c>
      <c r="W104" t="s">
        <v>38</v>
      </c>
      <c r="X104" t="s">
        <v>38</v>
      </c>
      <c r="Y104" t="s">
        <v>38</v>
      </c>
      <c r="Z104" t="s">
        <v>37</v>
      </c>
      <c r="AA104">
        <v>0</v>
      </c>
      <c r="AB104">
        <v>0</v>
      </c>
      <c r="AC104" t="s">
        <v>39</v>
      </c>
      <c r="AD104" s="2" t="s">
        <v>520</v>
      </c>
      <c r="AE104" t="s">
        <v>2284</v>
      </c>
      <c r="AF104" t="s">
        <v>522</v>
      </c>
    </row>
    <row r="105" spans="1:32" ht="105" x14ac:dyDescent="0.25">
      <c r="A105" s="3" t="s">
        <v>412</v>
      </c>
      <c r="B105" t="s">
        <v>523</v>
      </c>
      <c r="C105" t="s">
        <v>524</v>
      </c>
      <c r="D105" t="s">
        <v>523</v>
      </c>
      <c r="E105">
        <v>0</v>
      </c>
      <c r="F105">
        <v>0</v>
      </c>
      <c r="G105">
        <v>0</v>
      </c>
      <c r="H105">
        <v>0</v>
      </c>
      <c r="I105">
        <v>0</v>
      </c>
      <c r="J105">
        <v>191</v>
      </c>
      <c r="K105">
        <v>125</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2801</v>
      </c>
      <c r="AF105" t="s">
        <v>523</v>
      </c>
    </row>
    <row r="106" spans="1:32" ht="45" x14ac:dyDescent="0.25">
      <c r="A106" s="3" t="s">
        <v>412</v>
      </c>
      <c r="B106" t="s">
        <v>527</v>
      </c>
      <c r="C106" t="s">
        <v>528</v>
      </c>
      <c r="D106" t="s">
        <v>527</v>
      </c>
      <c r="E106">
        <v>0</v>
      </c>
      <c r="F106">
        <v>0</v>
      </c>
      <c r="G106">
        <v>0</v>
      </c>
      <c r="H106">
        <v>0</v>
      </c>
      <c r="I106">
        <v>0</v>
      </c>
      <c r="J106">
        <v>66</v>
      </c>
      <c r="K106">
        <v>54</v>
      </c>
      <c r="L106" t="s">
        <v>36</v>
      </c>
      <c r="M106">
        <v>0</v>
      </c>
      <c r="N106">
        <v>1</v>
      </c>
      <c r="O106">
        <v>0</v>
      </c>
      <c r="P106" t="s">
        <v>36</v>
      </c>
      <c r="Q106" t="s">
        <v>37</v>
      </c>
      <c r="R106" t="s">
        <v>36</v>
      </c>
      <c r="S106" t="s">
        <v>37</v>
      </c>
      <c r="T106" t="s">
        <v>38</v>
      </c>
      <c r="U106" t="s">
        <v>60</v>
      </c>
      <c r="V106" t="s">
        <v>38</v>
      </c>
      <c r="W106" t="s">
        <v>60</v>
      </c>
      <c r="X106" t="s">
        <v>38</v>
      </c>
      <c r="Y106" t="s">
        <v>38</v>
      </c>
      <c r="Z106" t="s">
        <v>37</v>
      </c>
      <c r="AA106">
        <v>0</v>
      </c>
      <c r="AB106">
        <v>0</v>
      </c>
      <c r="AC106" t="s">
        <v>39</v>
      </c>
      <c r="AD106" s="2" t="s">
        <v>3818</v>
      </c>
      <c r="AE106" t="s">
        <v>2291</v>
      </c>
      <c r="AF106" t="s">
        <v>527</v>
      </c>
    </row>
    <row r="107" spans="1:32" ht="105"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2802</v>
      </c>
      <c r="AF108" t="s">
        <v>532</v>
      </c>
    </row>
    <row r="109" spans="1:32" ht="60" x14ac:dyDescent="0.25">
      <c r="A109" s="3" t="s">
        <v>412</v>
      </c>
      <c r="B109" t="s">
        <v>537</v>
      </c>
      <c r="C109" t="s">
        <v>538</v>
      </c>
      <c r="D109" t="s">
        <v>539</v>
      </c>
      <c r="E109">
        <v>0</v>
      </c>
      <c r="F109">
        <v>0</v>
      </c>
      <c r="G109">
        <v>0</v>
      </c>
      <c r="H109">
        <v>0</v>
      </c>
      <c r="I109">
        <v>0</v>
      </c>
      <c r="J109">
        <v>29</v>
      </c>
      <c r="K109">
        <v>20</v>
      </c>
      <c r="L109" t="s">
        <v>36</v>
      </c>
      <c r="M109">
        <v>0</v>
      </c>
      <c r="N109">
        <v>0</v>
      </c>
      <c r="O109">
        <v>0</v>
      </c>
      <c r="P109" t="s">
        <v>36</v>
      </c>
      <c r="Q109" t="s">
        <v>37</v>
      </c>
      <c r="R109" t="s">
        <v>37</v>
      </c>
      <c r="S109" t="s">
        <v>36</v>
      </c>
      <c r="T109" t="s">
        <v>38</v>
      </c>
      <c r="U109" t="s">
        <v>38</v>
      </c>
      <c r="V109" t="s">
        <v>60</v>
      </c>
      <c r="W109" t="s">
        <v>38</v>
      </c>
      <c r="X109" t="s">
        <v>38</v>
      </c>
      <c r="Y109" t="s">
        <v>38</v>
      </c>
      <c r="Z109" t="s">
        <v>37</v>
      </c>
      <c r="AA109">
        <v>0</v>
      </c>
      <c r="AB109">
        <v>0</v>
      </c>
      <c r="AC109" t="s">
        <v>39</v>
      </c>
      <c r="AD109" s="2" t="s">
        <v>3826</v>
      </c>
      <c r="AE109" t="s">
        <v>2803</v>
      </c>
      <c r="AF109" t="s">
        <v>541</v>
      </c>
    </row>
    <row r="110" spans="1:32" x14ac:dyDescent="0.25">
      <c r="A110" s="3" t="s">
        <v>412</v>
      </c>
      <c r="B110" t="s">
        <v>542</v>
      </c>
      <c r="C110" t="s">
        <v>543</v>
      </c>
      <c r="D110" t="s">
        <v>542</v>
      </c>
      <c r="E110">
        <v>0</v>
      </c>
      <c r="F110">
        <v>0</v>
      </c>
      <c r="G110">
        <v>0</v>
      </c>
      <c r="H110">
        <v>0</v>
      </c>
      <c r="I110">
        <v>0</v>
      </c>
      <c r="J110">
        <v>26</v>
      </c>
      <c r="K110">
        <v>12</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2804</v>
      </c>
      <c r="AE110" t="s">
        <v>2805</v>
      </c>
      <c r="AF110" t="s">
        <v>542</v>
      </c>
    </row>
    <row r="111" spans="1:32" ht="30" x14ac:dyDescent="0.25">
      <c r="A111" s="3" t="s">
        <v>412</v>
      </c>
      <c r="B111" t="s">
        <v>546</v>
      </c>
      <c r="C111" t="s">
        <v>547</v>
      </c>
      <c r="D111" t="s">
        <v>546</v>
      </c>
      <c r="E111">
        <v>0</v>
      </c>
      <c r="F111">
        <v>0</v>
      </c>
      <c r="G111">
        <v>0</v>
      </c>
      <c r="H111">
        <v>0</v>
      </c>
      <c r="I111">
        <v>0</v>
      </c>
      <c r="J111">
        <v>64</v>
      </c>
      <c r="K111">
        <v>17</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2784</v>
      </c>
      <c r="AF111" t="s">
        <v>550</v>
      </c>
    </row>
    <row r="112" spans="1:32" ht="45"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2580</v>
      </c>
      <c r="AF112" t="s">
        <v>556</v>
      </c>
    </row>
    <row r="113" spans="1:32" x14ac:dyDescent="0.25">
      <c r="A113" s="3" t="s">
        <v>412</v>
      </c>
      <c r="B113" t="s">
        <v>557</v>
      </c>
      <c r="C113" t="s">
        <v>43</v>
      </c>
      <c r="D113" t="s">
        <v>557</v>
      </c>
      <c r="E113">
        <v>0</v>
      </c>
      <c r="F113">
        <v>0</v>
      </c>
      <c r="G113">
        <v>0</v>
      </c>
      <c r="H113">
        <v>0</v>
      </c>
      <c r="I113">
        <v>0</v>
      </c>
      <c r="J113">
        <v>150</v>
      </c>
      <c r="K113">
        <v>124</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450</v>
      </c>
      <c r="AE113" t="s">
        <v>2507</v>
      </c>
      <c r="AF113" t="s">
        <v>560</v>
      </c>
    </row>
    <row r="114" spans="1:32" x14ac:dyDescent="0.25">
      <c r="A114" s="3" t="s">
        <v>412</v>
      </c>
      <c r="B114" t="s">
        <v>561</v>
      </c>
      <c r="C114" t="s">
        <v>562</v>
      </c>
      <c r="D114" t="s">
        <v>563</v>
      </c>
      <c r="E114">
        <v>0</v>
      </c>
      <c r="F114">
        <v>0</v>
      </c>
      <c r="G114">
        <v>0</v>
      </c>
      <c r="H114">
        <v>0</v>
      </c>
      <c r="I114">
        <v>0</v>
      </c>
      <c r="J114">
        <v>175</v>
      </c>
      <c r="K114">
        <v>140</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564</v>
      </c>
      <c r="AF114" t="s">
        <v>565</v>
      </c>
    </row>
    <row r="115" spans="1:32" x14ac:dyDescent="0.25">
      <c r="A115" s="3" t="s">
        <v>412</v>
      </c>
      <c r="B115" t="s">
        <v>566</v>
      </c>
      <c r="C115" t="s">
        <v>567</v>
      </c>
      <c r="D115" t="s">
        <v>568</v>
      </c>
      <c r="E115">
        <v>0</v>
      </c>
      <c r="F115">
        <v>0</v>
      </c>
      <c r="G115">
        <v>0</v>
      </c>
      <c r="H115">
        <v>1</v>
      </c>
      <c r="I115">
        <v>0</v>
      </c>
      <c r="J115">
        <v>140</v>
      </c>
      <c r="K115">
        <v>111</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2806</v>
      </c>
      <c r="AF115" t="s">
        <v>568</v>
      </c>
    </row>
    <row r="116" spans="1:32" x14ac:dyDescent="0.25">
      <c r="A116" s="3" t="s">
        <v>412</v>
      </c>
      <c r="B116" t="s">
        <v>571</v>
      </c>
      <c r="C116" t="s">
        <v>567</v>
      </c>
      <c r="D116" t="s">
        <v>568</v>
      </c>
      <c r="E116">
        <v>1</v>
      </c>
      <c r="F116">
        <v>0</v>
      </c>
      <c r="G116">
        <v>0</v>
      </c>
      <c r="H116">
        <v>0</v>
      </c>
      <c r="I116">
        <v>0</v>
      </c>
      <c r="J116">
        <v>24</v>
      </c>
      <c r="K116">
        <v>17</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2807</v>
      </c>
      <c r="AF116" t="s">
        <v>568</v>
      </c>
    </row>
    <row r="117" spans="1:32" x14ac:dyDescent="0.25">
      <c r="A117" s="3" t="s">
        <v>412</v>
      </c>
      <c r="B117" t="s">
        <v>574</v>
      </c>
      <c r="C117" t="s">
        <v>575</v>
      </c>
      <c r="D117" t="s">
        <v>576</v>
      </c>
      <c r="E117">
        <v>0</v>
      </c>
      <c r="F117">
        <v>0</v>
      </c>
      <c r="G117">
        <v>0</v>
      </c>
      <c r="H117">
        <v>0</v>
      </c>
      <c r="I117">
        <v>0</v>
      </c>
      <c r="J117">
        <v>74</v>
      </c>
      <c r="K117">
        <v>64</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450</v>
      </c>
      <c r="AE117" t="s">
        <v>2583</v>
      </c>
      <c r="AF117" t="s">
        <v>574</v>
      </c>
    </row>
    <row r="118" spans="1:32" ht="30"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2274</v>
      </c>
      <c r="AF118" t="s">
        <v>582</v>
      </c>
    </row>
    <row r="119" spans="1:32" x14ac:dyDescent="0.25">
      <c r="A119" s="3" t="s">
        <v>412</v>
      </c>
      <c r="B119" t="s">
        <v>583</v>
      </c>
      <c r="C119" t="s">
        <v>584</v>
      </c>
      <c r="D119" t="s">
        <v>583</v>
      </c>
      <c r="E119">
        <v>0</v>
      </c>
      <c r="F119">
        <v>0</v>
      </c>
      <c r="G119">
        <v>0</v>
      </c>
      <c r="H119">
        <v>0</v>
      </c>
      <c r="I119">
        <v>0</v>
      </c>
      <c r="J119">
        <v>99</v>
      </c>
      <c r="K119">
        <v>81</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2261</v>
      </c>
      <c r="AF119" t="s">
        <v>583</v>
      </c>
    </row>
    <row r="120" spans="1:32" x14ac:dyDescent="0.25">
      <c r="A120" s="3" t="s">
        <v>412</v>
      </c>
      <c r="B120" t="s">
        <v>586</v>
      </c>
      <c r="C120" t="s">
        <v>587</v>
      </c>
      <c r="D120" t="s">
        <v>587</v>
      </c>
      <c r="E120">
        <v>0</v>
      </c>
      <c r="F120">
        <v>0</v>
      </c>
      <c r="G120">
        <v>0</v>
      </c>
      <c r="H120">
        <v>0</v>
      </c>
      <c r="I120">
        <v>0</v>
      </c>
      <c r="J120">
        <v>140</v>
      </c>
      <c r="K120">
        <v>86</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588</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592</v>
      </c>
      <c r="AF121" t="s">
        <v>593</v>
      </c>
    </row>
    <row r="122" spans="1:32" x14ac:dyDescent="0.25">
      <c r="A122" s="3" t="s">
        <v>412</v>
      </c>
      <c r="B122" t="s">
        <v>594</v>
      </c>
      <c r="C122" t="s">
        <v>595</v>
      </c>
      <c r="D122" t="s">
        <v>596</v>
      </c>
      <c r="E122">
        <v>0</v>
      </c>
      <c r="F122">
        <v>0</v>
      </c>
      <c r="G122">
        <v>0</v>
      </c>
      <c r="H122">
        <v>1</v>
      </c>
      <c r="I122">
        <v>7</v>
      </c>
      <c r="J122">
        <v>85</v>
      </c>
      <c r="K122">
        <v>70</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1380</v>
      </c>
      <c r="AE122" t="s">
        <v>2808</v>
      </c>
      <c r="AF122" t="s">
        <v>594</v>
      </c>
    </row>
    <row r="123" spans="1:32" ht="60" x14ac:dyDescent="0.25">
      <c r="A123" s="3" t="s">
        <v>412</v>
      </c>
      <c r="B123" t="s">
        <v>599</v>
      </c>
      <c r="C123" t="s">
        <v>600</v>
      </c>
      <c r="D123" t="s">
        <v>601</v>
      </c>
      <c r="E123">
        <v>0</v>
      </c>
      <c r="F123">
        <v>0</v>
      </c>
      <c r="G123">
        <v>0</v>
      </c>
      <c r="H123">
        <v>0</v>
      </c>
      <c r="I123">
        <v>0</v>
      </c>
      <c r="J123">
        <v>106</v>
      </c>
      <c r="K123">
        <v>83</v>
      </c>
      <c r="L123" t="s">
        <v>36</v>
      </c>
      <c r="M123">
        <v>0</v>
      </c>
      <c r="N123">
        <v>1</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2276</v>
      </c>
      <c r="AE123" t="s">
        <v>2507</v>
      </c>
      <c r="AF123" t="s">
        <v>599</v>
      </c>
    </row>
    <row r="124" spans="1:32" ht="30" x14ac:dyDescent="0.25">
      <c r="A124" s="3" t="s">
        <v>412</v>
      </c>
      <c r="B124" t="s">
        <v>604</v>
      </c>
      <c r="C124" t="s">
        <v>605</v>
      </c>
      <c r="D124" t="s">
        <v>606</v>
      </c>
      <c r="E124">
        <v>0</v>
      </c>
      <c r="F124">
        <v>0</v>
      </c>
      <c r="G124">
        <v>0</v>
      </c>
      <c r="H124">
        <v>0</v>
      </c>
      <c r="I124">
        <v>0</v>
      </c>
      <c r="J124">
        <v>100</v>
      </c>
      <c r="K124">
        <v>32</v>
      </c>
      <c r="L124" t="s">
        <v>36</v>
      </c>
      <c r="M124">
        <v>0</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2809</v>
      </c>
      <c r="AE124" t="s">
        <v>2810</v>
      </c>
      <c r="AF124" t="s">
        <v>604</v>
      </c>
    </row>
    <row r="125" spans="1:32" x14ac:dyDescent="0.25">
      <c r="A125" s="3" t="s">
        <v>412</v>
      </c>
      <c r="B125" t="s">
        <v>608</v>
      </c>
      <c r="C125" t="s">
        <v>609</v>
      </c>
      <c r="D125" t="s">
        <v>610</v>
      </c>
      <c r="E125">
        <v>0</v>
      </c>
      <c r="F125">
        <v>0</v>
      </c>
      <c r="G125">
        <v>0</v>
      </c>
      <c r="H125">
        <v>0</v>
      </c>
      <c r="I125">
        <v>0</v>
      </c>
      <c r="J125">
        <v>100</v>
      </c>
      <c r="K125">
        <v>55</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2279</v>
      </c>
      <c r="AF125" t="s">
        <v>608</v>
      </c>
    </row>
    <row r="126" spans="1:32" x14ac:dyDescent="0.25">
      <c r="A126" s="3" t="s">
        <v>412</v>
      </c>
      <c r="B126" t="s">
        <v>613</v>
      </c>
      <c r="C126" t="s">
        <v>614</v>
      </c>
      <c r="D126" t="s">
        <v>615</v>
      </c>
      <c r="E126">
        <v>0</v>
      </c>
      <c r="F126">
        <v>0</v>
      </c>
      <c r="G126">
        <v>0</v>
      </c>
      <c r="H126">
        <v>0</v>
      </c>
      <c r="I126">
        <v>0</v>
      </c>
      <c r="J126">
        <v>100</v>
      </c>
      <c r="K126">
        <v>63</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617</v>
      </c>
      <c r="AF126" t="s">
        <v>615</v>
      </c>
    </row>
    <row r="127" spans="1:32" ht="45" x14ac:dyDescent="0.25">
      <c r="A127" s="3" t="s">
        <v>412</v>
      </c>
      <c r="B127" t="s">
        <v>618</v>
      </c>
      <c r="C127" t="s">
        <v>619</v>
      </c>
      <c r="D127" t="s">
        <v>620</v>
      </c>
      <c r="E127">
        <v>0</v>
      </c>
      <c r="F127">
        <v>0</v>
      </c>
      <c r="G127">
        <v>0</v>
      </c>
      <c r="H127">
        <v>0</v>
      </c>
      <c r="I127">
        <v>0</v>
      </c>
      <c r="J127">
        <v>172</v>
      </c>
      <c r="K127">
        <v>104</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621</v>
      </c>
      <c r="AE127" t="s">
        <v>1482</v>
      </c>
      <c r="AF127" t="s">
        <v>623</v>
      </c>
    </row>
    <row r="128" spans="1:32" x14ac:dyDescent="0.25">
      <c r="A128" s="3" t="s">
        <v>412</v>
      </c>
      <c r="B128" t="s">
        <v>624</v>
      </c>
      <c r="C128" t="s">
        <v>625</v>
      </c>
      <c r="D128" t="s">
        <v>624</v>
      </c>
      <c r="E128">
        <v>0</v>
      </c>
      <c r="F128">
        <v>0</v>
      </c>
      <c r="G128">
        <v>0</v>
      </c>
      <c r="H128">
        <v>0</v>
      </c>
      <c r="I128">
        <v>0</v>
      </c>
      <c r="J128">
        <v>101</v>
      </c>
      <c r="K128">
        <v>89</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2811</v>
      </c>
      <c r="AF128" t="s">
        <v>624</v>
      </c>
    </row>
    <row r="129" spans="1:32" ht="45" x14ac:dyDescent="0.25">
      <c r="A129" s="3" t="s">
        <v>412</v>
      </c>
      <c r="B129" t="s">
        <v>628</v>
      </c>
      <c r="C129" t="s">
        <v>629</v>
      </c>
      <c r="D129" t="s">
        <v>628</v>
      </c>
      <c r="E129">
        <v>0</v>
      </c>
      <c r="F129">
        <v>0</v>
      </c>
      <c r="G129">
        <v>0</v>
      </c>
      <c r="H129">
        <v>0</v>
      </c>
      <c r="I129">
        <v>0</v>
      </c>
      <c r="J129">
        <v>61</v>
      </c>
      <c r="K129">
        <v>48</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2812</v>
      </c>
      <c r="AE129" t="s">
        <v>2813</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ht="30" x14ac:dyDescent="0.25">
      <c r="A131" s="3" t="s">
        <v>412</v>
      </c>
      <c r="B131" t="s">
        <v>633</v>
      </c>
      <c r="C131" t="s">
        <v>634</v>
      </c>
      <c r="D131" t="s">
        <v>635</v>
      </c>
      <c r="E131">
        <v>0</v>
      </c>
      <c r="F131">
        <v>0</v>
      </c>
      <c r="G131">
        <v>0</v>
      </c>
      <c r="H131">
        <v>0</v>
      </c>
      <c r="I131">
        <v>0</v>
      </c>
      <c r="J131">
        <v>190</v>
      </c>
      <c r="K131">
        <v>104</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2814</v>
      </c>
      <c r="AF131" t="s">
        <v>633</v>
      </c>
    </row>
    <row r="132" spans="1:32" x14ac:dyDescent="0.25">
      <c r="A132" s="3" t="s">
        <v>638</v>
      </c>
      <c r="B132" t="s">
        <v>639</v>
      </c>
      <c r="C132" t="s">
        <v>640</v>
      </c>
      <c r="D132" t="s">
        <v>639</v>
      </c>
      <c r="E132">
        <v>0</v>
      </c>
      <c r="F132">
        <v>0</v>
      </c>
      <c r="G132">
        <v>0</v>
      </c>
      <c r="H132">
        <v>0</v>
      </c>
      <c r="I132">
        <v>0</v>
      </c>
      <c r="J132">
        <v>240</v>
      </c>
      <c r="K132">
        <v>208</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2815</v>
      </c>
      <c r="AF132" t="s">
        <v>639</v>
      </c>
    </row>
    <row r="133" spans="1:32" x14ac:dyDescent="0.25">
      <c r="A133" s="3" t="s">
        <v>638</v>
      </c>
      <c r="B133" t="s">
        <v>642</v>
      </c>
      <c r="C133" t="s">
        <v>643</v>
      </c>
      <c r="D133" t="s">
        <v>644</v>
      </c>
      <c r="E133">
        <v>0</v>
      </c>
      <c r="F133">
        <v>0</v>
      </c>
      <c r="G133">
        <v>0</v>
      </c>
      <c r="H133">
        <v>0</v>
      </c>
      <c r="I133">
        <v>0</v>
      </c>
      <c r="J133">
        <v>127</v>
      </c>
      <c r="K133">
        <v>106</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113</v>
      </c>
      <c r="AF133" t="s">
        <v>644</v>
      </c>
    </row>
    <row r="134" spans="1:32" ht="60" x14ac:dyDescent="0.25">
      <c r="A134" s="3" t="s">
        <v>638</v>
      </c>
      <c r="B134" t="s">
        <v>646</v>
      </c>
      <c r="C134" t="s">
        <v>647</v>
      </c>
      <c r="D134" t="s">
        <v>646</v>
      </c>
      <c r="E134">
        <v>0</v>
      </c>
      <c r="F134">
        <v>0</v>
      </c>
      <c r="G134">
        <v>0</v>
      </c>
      <c r="H134">
        <v>0</v>
      </c>
      <c r="I134">
        <v>0</v>
      </c>
      <c r="J134">
        <v>172</v>
      </c>
      <c r="K134">
        <v>89</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648</v>
      </c>
      <c r="AE134" t="s">
        <v>2284</v>
      </c>
      <c r="AF134" t="s">
        <v>649</v>
      </c>
    </row>
    <row r="135" spans="1:32" x14ac:dyDescent="0.25">
      <c r="A135" s="3" t="s">
        <v>638</v>
      </c>
      <c r="B135" t="s">
        <v>650</v>
      </c>
      <c r="C135" t="s">
        <v>651</v>
      </c>
      <c r="D135" t="s">
        <v>652</v>
      </c>
      <c r="E135">
        <v>0</v>
      </c>
      <c r="F135">
        <v>0</v>
      </c>
      <c r="G135">
        <v>0</v>
      </c>
      <c r="H135">
        <v>0</v>
      </c>
      <c r="I135">
        <v>0</v>
      </c>
      <c r="J135">
        <v>113</v>
      </c>
      <c r="K135">
        <v>87</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2816</v>
      </c>
      <c r="AF135" t="s">
        <v>655</v>
      </c>
    </row>
    <row r="136" spans="1:32" x14ac:dyDescent="0.25">
      <c r="A136" s="3" t="s">
        <v>638</v>
      </c>
      <c r="B136" t="s">
        <v>656</v>
      </c>
      <c r="C136" t="s">
        <v>657</v>
      </c>
      <c r="D136" t="s">
        <v>658</v>
      </c>
      <c r="E136">
        <v>0</v>
      </c>
      <c r="F136">
        <v>0</v>
      </c>
      <c r="G136">
        <v>18</v>
      </c>
      <c r="H136">
        <v>0</v>
      </c>
      <c r="I136">
        <v>0</v>
      </c>
      <c r="J136">
        <v>130</v>
      </c>
      <c r="K136">
        <v>116</v>
      </c>
      <c r="L136" t="s">
        <v>36</v>
      </c>
      <c r="M136">
        <v>0</v>
      </c>
      <c r="N136">
        <v>0</v>
      </c>
      <c r="O136">
        <v>0</v>
      </c>
      <c r="P136" t="s">
        <v>37</v>
      </c>
      <c r="Q136" t="s">
        <v>37</v>
      </c>
      <c r="R136" t="s">
        <v>37</v>
      </c>
      <c r="S136" t="s">
        <v>37</v>
      </c>
      <c r="T136" t="s">
        <v>39</v>
      </c>
      <c r="U136" t="s">
        <v>38</v>
      </c>
      <c r="V136" t="s">
        <v>38</v>
      </c>
      <c r="W136" t="s">
        <v>60</v>
      </c>
      <c r="X136" t="s">
        <v>38</v>
      </c>
      <c r="Y136" t="s">
        <v>38</v>
      </c>
      <c r="Z136" t="s">
        <v>37</v>
      </c>
      <c r="AA136">
        <v>0</v>
      </c>
      <c r="AB136">
        <v>0</v>
      </c>
      <c r="AC136" t="s">
        <v>39</v>
      </c>
      <c r="AD136" s="2" t="s">
        <v>659</v>
      </c>
      <c r="AE136" t="s">
        <v>2587</v>
      </c>
      <c r="AF136" t="s">
        <v>661</v>
      </c>
    </row>
    <row r="137" spans="1:32" ht="30" x14ac:dyDescent="0.25">
      <c r="A137" s="3" t="s">
        <v>662</v>
      </c>
      <c r="B137" t="s">
        <v>663</v>
      </c>
      <c r="C137" t="s">
        <v>664</v>
      </c>
      <c r="D137" t="s">
        <v>663</v>
      </c>
      <c r="E137">
        <v>0</v>
      </c>
      <c r="F137">
        <v>0</v>
      </c>
      <c r="G137">
        <v>0</v>
      </c>
      <c r="H137">
        <v>0</v>
      </c>
      <c r="I137">
        <v>0</v>
      </c>
      <c r="J137">
        <v>119</v>
      </c>
      <c r="K137">
        <v>105</v>
      </c>
      <c r="L137" t="s">
        <v>36</v>
      </c>
      <c r="M137">
        <v>0</v>
      </c>
      <c r="N137">
        <v>0</v>
      </c>
      <c r="O137">
        <v>0</v>
      </c>
      <c r="P137" t="s">
        <v>37</v>
      </c>
      <c r="Q137" t="s">
        <v>37</v>
      </c>
      <c r="R137" t="s">
        <v>37</v>
      </c>
      <c r="S137" t="s">
        <v>37</v>
      </c>
      <c r="T137" t="s">
        <v>60</v>
      </c>
      <c r="U137" t="s">
        <v>38</v>
      </c>
      <c r="V137" t="s">
        <v>38</v>
      </c>
      <c r="W137" t="s">
        <v>38</v>
      </c>
      <c r="X137" t="s">
        <v>38</v>
      </c>
      <c r="Y137" t="s">
        <v>38</v>
      </c>
      <c r="Z137" t="s">
        <v>37</v>
      </c>
      <c r="AA137">
        <v>0</v>
      </c>
      <c r="AB137">
        <v>0</v>
      </c>
      <c r="AC137" t="s">
        <v>39</v>
      </c>
      <c r="AD137" s="2" t="s">
        <v>2287</v>
      </c>
      <c r="AE137" t="s">
        <v>2817</v>
      </c>
      <c r="AF137" t="s">
        <v>663</v>
      </c>
    </row>
    <row r="138" spans="1:32" ht="30" x14ac:dyDescent="0.25">
      <c r="A138" s="3" t="s">
        <v>662</v>
      </c>
      <c r="B138" t="s">
        <v>666</v>
      </c>
      <c r="C138" t="s">
        <v>667</v>
      </c>
      <c r="D138" t="s">
        <v>668</v>
      </c>
      <c r="E138">
        <v>0</v>
      </c>
      <c r="F138">
        <v>0</v>
      </c>
      <c r="G138">
        <v>0</v>
      </c>
      <c r="H138">
        <v>0</v>
      </c>
      <c r="I138">
        <v>0</v>
      </c>
      <c r="J138">
        <v>72</v>
      </c>
      <c r="K138">
        <v>62</v>
      </c>
      <c r="L138" t="s">
        <v>36</v>
      </c>
      <c r="M138">
        <v>0</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2818</v>
      </c>
      <c r="AF138" t="s">
        <v>666</v>
      </c>
    </row>
    <row r="139" spans="1:32" x14ac:dyDescent="0.25">
      <c r="A139" s="3" t="s">
        <v>662</v>
      </c>
      <c r="B139" t="s">
        <v>671</v>
      </c>
      <c r="C139" t="s">
        <v>672</v>
      </c>
      <c r="D139" t="s">
        <v>671</v>
      </c>
      <c r="E139">
        <v>0</v>
      </c>
      <c r="F139">
        <v>0</v>
      </c>
      <c r="G139">
        <v>0</v>
      </c>
      <c r="H139">
        <v>0</v>
      </c>
      <c r="I139">
        <v>0</v>
      </c>
      <c r="J139">
        <v>58</v>
      </c>
      <c r="K139">
        <v>47</v>
      </c>
      <c r="L139" t="s">
        <v>36</v>
      </c>
      <c r="M139">
        <v>0</v>
      </c>
      <c r="N139">
        <v>0</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2819</v>
      </c>
      <c r="AF139" t="s">
        <v>671</v>
      </c>
    </row>
    <row r="140" spans="1:32" x14ac:dyDescent="0.25">
      <c r="A140" s="3" t="s">
        <v>662</v>
      </c>
      <c r="B140" t="s">
        <v>674</v>
      </c>
      <c r="C140" t="s">
        <v>675</v>
      </c>
      <c r="D140" t="s">
        <v>676</v>
      </c>
      <c r="E140">
        <v>0</v>
      </c>
      <c r="F140">
        <v>0</v>
      </c>
      <c r="G140">
        <v>0</v>
      </c>
      <c r="H140">
        <v>1</v>
      </c>
      <c r="I140">
        <v>0</v>
      </c>
      <c r="J140">
        <v>103</v>
      </c>
      <c r="K140">
        <v>89</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677</v>
      </c>
      <c r="AF140" t="s">
        <v>674</v>
      </c>
    </row>
    <row r="141" spans="1:32" ht="30" x14ac:dyDescent="0.25">
      <c r="A141" s="3" t="s">
        <v>662</v>
      </c>
      <c r="B141" t="s">
        <v>678</v>
      </c>
      <c r="C141" t="s">
        <v>679</v>
      </c>
      <c r="D141" t="s">
        <v>680</v>
      </c>
      <c r="E141">
        <v>4</v>
      </c>
      <c r="F141">
        <v>0</v>
      </c>
      <c r="G141">
        <v>0</v>
      </c>
      <c r="H141">
        <v>0</v>
      </c>
      <c r="I141">
        <v>0</v>
      </c>
      <c r="J141">
        <v>89</v>
      </c>
      <c r="K141">
        <v>81</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2820</v>
      </c>
      <c r="AF141" t="s">
        <v>683</v>
      </c>
    </row>
    <row r="142" spans="1:32" ht="60" x14ac:dyDescent="0.25">
      <c r="A142" s="3" t="s">
        <v>662</v>
      </c>
      <c r="B142" t="s">
        <v>684</v>
      </c>
      <c r="C142" t="s">
        <v>685</v>
      </c>
      <c r="D142" t="s">
        <v>686</v>
      </c>
      <c r="E142">
        <v>0</v>
      </c>
      <c r="F142">
        <v>0</v>
      </c>
      <c r="G142">
        <v>0</v>
      </c>
      <c r="H142">
        <v>1</v>
      </c>
      <c r="I142">
        <v>0</v>
      </c>
      <c r="J142">
        <v>108</v>
      </c>
      <c r="K142">
        <v>62</v>
      </c>
      <c r="L142" t="s">
        <v>36</v>
      </c>
      <c r="M142">
        <v>0</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2821</v>
      </c>
      <c r="AE142" t="s">
        <v>2335</v>
      </c>
      <c r="AF142" t="s">
        <v>689</v>
      </c>
    </row>
    <row r="143" spans="1:32" ht="30" x14ac:dyDescent="0.25">
      <c r="A143" s="3" t="s">
        <v>662</v>
      </c>
      <c r="B143" t="s">
        <v>690</v>
      </c>
      <c r="C143" t="s">
        <v>691</v>
      </c>
      <c r="D143" t="s">
        <v>690</v>
      </c>
      <c r="E143">
        <v>0</v>
      </c>
      <c r="F143">
        <v>0</v>
      </c>
      <c r="G143">
        <v>0</v>
      </c>
      <c r="H143">
        <v>0</v>
      </c>
      <c r="I143">
        <v>0</v>
      </c>
      <c r="J143">
        <v>122</v>
      </c>
      <c r="K143">
        <v>87</v>
      </c>
      <c r="L143" t="s">
        <v>36</v>
      </c>
      <c r="M143">
        <v>0</v>
      </c>
      <c r="N143">
        <v>1</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692</v>
      </c>
      <c r="AE143" t="s">
        <v>2291</v>
      </c>
      <c r="AF143" t="s">
        <v>690</v>
      </c>
    </row>
    <row r="144" spans="1:32" x14ac:dyDescent="0.25">
      <c r="A144" s="3" t="s">
        <v>693</v>
      </c>
      <c r="B144" t="s">
        <v>694</v>
      </c>
      <c r="C144" t="s">
        <v>695</v>
      </c>
      <c r="D144" t="s">
        <v>696</v>
      </c>
      <c r="E144">
        <v>0</v>
      </c>
      <c r="F144">
        <v>0</v>
      </c>
      <c r="G144">
        <v>0</v>
      </c>
      <c r="H144">
        <v>0</v>
      </c>
      <c r="I144">
        <v>0</v>
      </c>
      <c r="J144">
        <v>105</v>
      </c>
      <c r="K144">
        <v>75</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2292</v>
      </c>
      <c r="AF144" t="s">
        <v>699</v>
      </c>
    </row>
    <row r="145" spans="1:32" x14ac:dyDescent="0.25">
      <c r="A145" s="3" t="s">
        <v>693</v>
      </c>
      <c r="B145" t="s">
        <v>700</v>
      </c>
      <c r="C145" t="s">
        <v>701</v>
      </c>
      <c r="D145" t="s">
        <v>700</v>
      </c>
      <c r="E145">
        <v>0</v>
      </c>
      <c r="F145">
        <v>0</v>
      </c>
      <c r="G145">
        <v>0</v>
      </c>
      <c r="H145">
        <v>0</v>
      </c>
      <c r="I145">
        <v>0</v>
      </c>
      <c r="J145">
        <v>85</v>
      </c>
      <c r="K145">
        <v>62</v>
      </c>
      <c r="L145" t="s">
        <v>36</v>
      </c>
      <c r="M145">
        <v>0</v>
      </c>
      <c r="N145">
        <v>0</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2822</v>
      </c>
      <c r="AF145" t="s">
        <v>700</v>
      </c>
    </row>
    <row r="146" spans="1:32" ht="60" x14ac:dyDescent="0.25">
      <c r="A146" s="3" t="s">
        <v>693</v>
      </c>
      <c r="B146" t="s">
        <v>703</v>
      </c>
      <c r="C146" t="s">
        <v>704</v>
      </c>
      <c r="D146" t="s">
        <v>703</v>
      </c>
      <c r="E146">
        <v>0</v>
      </c>
      <c r="F146">
        <v>0</v>
      </c>
      <c r="G146">
        <v>144</v>
      </c>
      <c r="H146">
        <v>0</v>
      </c>
      <c r="I146">
        <v>0</v>
      </c>
      <c r="J146">
        <v>215</v>
      </c>
      <c r="K146">
        <v>144</v>
      </c>
      <c r="L146" t="s">
        <v>36</v>
      </c>
      <c r="M146">
        <v>0</v>
      </c>
      <c r="N146">
        <v>0</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2293</v>
      </c>
      <c r="AE146" t="s">
        <v>2294</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2769</v>
      </c>
      <c r="AF147" t="s">
        <v>706</v>
      </c>
    </row>
    <row r="148" spans="1:32" ht="30" x14ac:dyDescent="0.25">
      <c r="A148" s="3" t="s">
        <v>693</v>
      </c>
      <c r="B148" t="s">
        <v>710</v>
      </c>
      <c r="C148" t="s">
        <v>43</v>
      </c>
      <c r="D148" t="s">
        <v>710</v>
      </c>
      <c r="E148">
        <v>0</v>
      </c>
      <c r="F148">
        <v>0</v>
      </c>
      <c r="G148">
        <v>0</v>
      </c>
      <c r="H148">
        <v>0</v>
      </c>
      <c r="I148">
        <v>0</v>
      </c>
      <c r="J148">
        <v>180</v>
      </c>
      <c r="K148">
        <v>117</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2593</v>
      </c>
      <c r="AF148" t="s">
        <v>710</v>
      </c>
    </row>
    <row r="149" spans="1:32" x14ac:dyDescent="0.25">
      <c r="A149" s="3" t="s">
        <v>693</v>
      </c>
      <c r="B149" t="s">
        <v>713</v>
      </c>
      <c r="C149" t="s">
        <v>296</v>
      </c>
      <c r="D149" t="s">
        <v>714</v>
      </c>
      <c r="E149">
        <v>0</v>
      </c>
      <c r="F149">
        <v>0</v>
      </c>
      <c r="G149">
        <v>0</v>
      </c>
      <c r="H149">
        <v>0</v>
      </c>
      <c r="I149">
        <v>0</v>
      </c>
      <c r="J149">
        <v>71</v>
      </c>
      <c r="K149">
        <v>59</v>
      </c>
      <c r="L149" t="s">
        <v>36</v>
      </c>
      <c r="M149">
        <v>0</v>
      </c>
      <c r="N149">
        <v>1</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2823</v>
      </c>
      <c r="AF149" t="s">
        <v>713</v>
      </c>
    </row>
    <row r="150" spans="1:32" ht="30" x14ac:dyDescent="0.25">
      <c r="A150" s="3" t="s">
        <v>693</v>
      </c>
      <c r="B150" t="s">
        <v>717</v>
      </c>
      <c r="C150" t="s">
        <v>296</v>
      </c>
      <c r="D150" t="s">
        <v>718</v>
      </c>
      <c r="E150">
        <v>0</v>
      </c>
      <c r="F150">
        <v>0</v>
      </c>
      <c r="G150">
        <v>0</v>
      </c>
      <c r="H150">
        <v>0</v>
      </c>
      <c r="I150">
        <v>0</v>
      </c>
      <c r="J150">
        <v>135</v>
      </c>
      <c r="K150">
        <v>114</v>
      </c>
      <c r="L150" t="s">
        <v>36</v>
      </c>
      <c r="M150">
        <v>0</v>
      </c>
      <c r="N150">
        <v>0</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2296</v>
      </c>
      <c r="AE150" t="s">
        <v>2824</v>
      </c>
      <c r="AF150" t="s">
        <v>717</v>
      </c>
    </row>
    <row r="151" spans="1:32" x14ac:dyDescent="0.25">
      <c r="A151" s="3" t="s">
        <v>693</v>
      </c>
      <c r="B151" t="s">
        <v>721</v>
      </c>
      <c r="C151" t="s">
        <v>722</v>
      </c>
      <c r="D151" t="s">
        <v>723</v>
      </c>
      <c r="E151">
        <v>0</v>
      </c>
      <c r="F151">
        <v>0</v>
      </c>
      <c r="G151">
        <v>0</v>
      </c>
      <c r="H151">
        <v>0</v>
      </c>
      <c r="I151">
        <v>0</v>
      </c>
      <c r="J151">
        <v>94</v>
      </c>
      <c r="K151">
        <v>72</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2298</v>
      </c>
      <c r="AF151" t="s">
        <v>721</v>
      </c>
    </row>
    <row r="152" spans="1:32" ht="75" x14ac:dyDescent="0.25">
      <c r="A152" s="3" t="s">
        <v>693</v>
      </c>
      <c r="B152" t="s">
        <v>726</v>
      </c>
      <c r="C152" t="s">
        <v>123</v>
      </c>
      <c r="D152" t="s">
        <v>726</v>
      </c>
      <c r="E152">
        <v>2</v>
      </c>
      <c r="F152">
        <v>4</v>
      </c>
      <c r="G152">
        <v>4</v>
      </c>
      <c r="H152">
        <v>22</v>
      </c>
      <c r="I152">
        <v>22</v>
      </c>
      <c r="J152">
        <v>144</v>
      </c>
      <c r="K152">
        <v>107</v>
      </c>
      <c r="L152" t="s">
        <v>36</v>
      </c>
      <c r="M152">
        <v>4</v>
      </c>
      <c r="N152">
        <v>4</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2825</v>
      </c>
      <c r="AF152" t="s">
        <v>726</v>
      </c>
    </row>
    <row r="153" spans="1:32" ht="30"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3825</v>
      </c>
      <c r="AE153" t="s">
        <v>2595</v>
      </c>
      <c r="AF153" t="s">
        <v>733</v>
      </c>
    </row>
    <row r="154" spans="1:32" x14ac:dyDescent="0.25">
      <c r="A154" s="3" t="s">
        <v>729</v>
      </c>
      <c r="B154" t="s">
        <v>734</v>
      </c>
      <c r="C154" t="s">
        <v>735</v>
      </c>
      <c r="D154" t="s">
        <v>736</v>
      </c>
      <c r="E154">
        <v>1</v>
      </c>
      <c r="F154">
        <v>0</v>
      </c>
      <c r="G154">
        <v>1</v>
      </c>
      <c r="H154">
        <v>0</v>
      </c>
      <c r="I154">
        <v>0</v>
      </c>
      <c r="J154">
        <v>120</v>
      </c>
      <c r="K154">
        <v>83</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2817</v>
      </c>
      <c r="AF154" t="s">
        <v>739</v>
      </c>
    </row>
    <row r="155" spans="1:32" ht="30" x14ac:dyDescent="0.25">
      <c r="A155" s="3" t="s">
        <v>729</v>
      </c>
      <c r="B155" t="s">
        <v>740</v>
      </c>
      <c r="C155" t="s">
        <v>741</v>
      </c>
      <c r="D155" t="s">
        <v>742</v>
      </c>
      <c r="E155">
        <v>0</v>
      </c>
      <c r="F155">
        <v>0</v>
      </c>
      <c r="G155">
        <v>0</v>
      </c>
      <c r="H155">
        <v>0</v>
      </c>
      <c r="I155">
        <v>0</v>
      </c>
      <c r="J155">
        <v>151</v>
      </c>
      <c r="K155">
        <v>100</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2703</v>
      </c>
      <c r="AF155" t="s">
        <v>740</v>
      </c>
    </row>
    <row r="156" spans="1:32" ht="30" x14ac:dyDescent="0.25">
      <c r="A156" s="3" t="s">
        <v>729</v>
      </c>
      <c r="B156" t="s">
        <v>744</v>
      </c>
      <c r="C156" t="s">
        <v>745</v>
      </c>
      <c r="D156" t="s">
        <v>744</v>
      </c>
      <c r="E156">
        <v>0</v>
      </c>
      <c r="F156">
        <v>0</v>
      </c>
      <c r="G156">
        <v>0</v>
      </c>
      <c r="H156">
        <v>0</v>
      </c>
      <c r="I156">
        <v>0</v>
      </c>
      <c r="J156">
        <v>154</v>
      </c>
      <c r="K156">
        <v>106</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2250</v>
      </c>
      <c r="AF156" t="s">
        <v>744</v>
      </c>
    </row>
    <row r="157" spans="1:32" ht="45"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283</v>
      </c>
      <c r="AF157" t="s">
        <v>744</v>
      </c>
    </row>
    <row r="158" spans="1:32" ht="300" x14ac:dyDescent="0.25">
      <c r="A158" s="3" t="s">
        <v>729</v>
      </c>
      <c r="B158" t="s">
        <v>749</v>
      </c>
      <c r="C158" t="s">
        <v>750</v>
      </c>
      <c r="D158" t="s">
        <v>751</v>
      </c>
      <c r="E158">
        <v>2</v>
      </c>
      <c r="F158">
        <v>0</v>
      </c>
      <c r="G158">
        <v>0</v>
      </c>
      <c r="H158">
        <v>1</v>
      </c>
      <c r="I158">
        <v>0</v>
      </c>
      <c r="J158">
        <v>88</v>
      </c>
      <c r="K158">
        <v>61</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2826</v>
      </c>
      <c r="AE158" t="s">
        <v>2827</v>
      </c>
      <c r="AF158" t="s">
        <v>749</v>
      </c>
    </row>
    <row r="159" spans="1:32" ht="165" x14ac:dyDescent="0.25">
      <c r="A159" s="3" t="s">
        <v>729</v>
      </c>
      <c r="B159" t="s">
        <v>754</v>
      </c>
      <c r="C159" t="s">
        <v>750</v>
      </c>
      <c r="D159" t="s">
        <v>751</v>
      </c>
      <c r="E159">
        <v>0</v>
      </c>
      <c r="F159">
        <v>0</v>
      </c>
      <c r="G159">
        <v>0</v>
      </c>
      <c r="H159">
        <v>0</v>
      </c>
      <c r="I159">
        <v>0</v>
      </c>
      <c r="J159">
        <v>24</v>
      </c>
      <c r="K159">
        <v>10</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755</v>
      </c>
      <c r="AE159" t="s">
        <v>2828</v>
      </c>
      <c r="AF159" t="s">
        <v>749</v>
      </c>
    </row>
    <row r="160" spans="1:32" x14ac:dyDescent="0.25">
      <c r="A160" s="3" t="s">
        <v>729</v>
      </c>
      <c r="B160" t="s">
        <v>757</v>
      </c>
      <c r="C160" t="s">
        <v>735</v>
      </c>
      <c r="D160" t="s">
        <v>736</v>
      </c>
      <c r="E160">
        <v>1</v>
      </c>
      <c r="F160">
        <v>0</v>
      </c>
      <c r="G160">
        <v>1</v>
      </c>
      <c r="H160">
        <v>0</v>
      </c>
      <c r="I160">
        <v>20</v>
      </c>
      <c r="J160">
        <v>120</v>
      </c>
      <c r="K160">
        <v>83</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2754</v>
      </c>
      <c r="AF160" t="s">
        <v>739</v>
      </c>
    </row>
    <row r="161" spans="1:32" x14ac:dyDescent="0.25">
      <c r="A161" s="3" t="s">
        <v>729</v>
      </c>
      <c r="B161" t="s">
        <v>758</v>
      </c>
      <c r="C161" t="s">
        <v>759</v>
      </c>
      <c r="D161" t="s">
        <v>758</v>
      </c>
      <c r="E161">
        <v>0</v>
      </c>
      <c r="F161">
        <v>0</v>
      </c>
      <c r="G161">
        <v>0</v>
      </c>
      <c r="H161">
        <v>0</v>
      </c>
      <c r="I161">
        <v>0</v>
      </c>
      <c r="J161">
        <v>100</v>
      </c>
      <c r="K161">
        <v>71</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2829</v>
      </c>
      <c r="AF161" t="s">
        <v>758</v>
      </c>
    </row>
    <row r="162" spans="1:32" x14ac:dyDescent="0.25">
      <c r="A162" s="3" t="s">
        <v>729</v>
      </c>
      <c r="B162" t="s">
        <v>760</v>
      </c>
      <c r="C162" t="s">
        <v>761</v>
      </c>
      <c r="D162" t="s">
        <v>760</v>
      </c>
      <c r="E162">
        <v>0</v>
      </c>
      <c r="F162">
        <v>0</v>
      </c>
      <c r="G162">
        <v>0</v>
      </c>
      <c r="H162">
        <v>0</v>
      </c>
      <c r="I162">
        <v>0</v>
      </c>
      <c r="J162">
        <v>179</v>
      </c>
      <c r="K162">
        <v>97</v>
      </c>
      <c r="L162" t="s">
        <v>36</v>
      </c>
      <c r="M162">
        <v>0</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588</v>
      </c>
      <c r="AF162" t="s">
        <v>764</v>
      </c>
    </row>
    <row r="163" spans="1:32" x14ac:dyDescent="0.25">
      <c r="A163" s="3" t="s">
        <v>729</v>
      </c>
      <c r="B163" t="s">
        <v>765</v>
      </c>
      <c r="C163" t="s">
        <v>761</v>
      </c>
      <c r="D163" t="s">
        <v>760</v>
      </c>
      <c r="E163">
        <v>0</v>
      </c>
      <c r="F163">
        <v>0</v>
      </c>
      <c r="G163">
        <v>0</v>
      </c>
      <c r="H163">
        <v>0</v>
      </c>
      <c r="I163">
        <v>0</v>
      </c>
      <c r="J163">
        <v>49</v>
      </c>
      <c r="K163">
        <v>23</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2830</v>
      </c>
      <c r="AF163" t="s">
        <v>764</v>
      </c>
    </row>
    <row r="164" spans="1:32" ht="45" x14ac:dyDescent="0.25">
      <c r="A164" s="3" t="s">
        <v>729</v>
      </c>
      <c r="B164" t="s">
        <v>768</v>
      </c>
      <c r="C164" t="s">
        <v>769</v>
      </c>
      <c r="D164" t="s">
        <v>770</v>
      </c>
      <c r="E164">
        <v>0</v>
      </c>
      <c r="F164">
        <v>0</v>
      </c>
      <c r="G164">
        <v>0</v>
      </c>
      <c r="H164">
        <v>0</v>
      </c>
      <c r="I164">
        <v>6</v>
      </c>
      <c r="J164">
        <v>78</v>
      </c>
      <c r="K164">
        <v>52</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2831</v>
      </c>
      <c r="AF164" t="s">
        <v>770</v>
      </c>
    </row>
    <row r="165" spans="1:32" ht="30" x14ac:dyDescent="0.25">
      <c r="A165" s="3" t="s">
        <v>729</v>
      </c>
      <c r="B165" t="s">
        <v>773</v>
      </c>
      <c r="C165" t="s">
        <v>774</v>
      </c>
      <c r="D165" t="s">
        <v>775</v>
      </c>
      <c r="E165">
        <v>0</v>
      </c>
      <c r="F165">
        <v>0</v>
      </c>
      <c r="G165">
        <v>0</v>
      </c>
      <c r="H165">
        <v>0</v>
      </c>
      <c r="I165">
        <v>0</v>
      </c>
      <c r="J165">
        <v>176</v>
      </c>
      <c r="K165">
        <v>128</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776</v>
      </c>
      <c r="AE165" t="s">
        <v>2832</v>
      </c>
      <c r="AF165" t="s">
        <v>778</v>
      </c>
    </row>
    <row r="166" spans="1:32" x14ac:dyDescent="0.25">
      <c r="A166" s="3" t="s">
        <v>729</v>
      </c>
      <c r="B166" t="s">
        <v>779</v>
      </c>
      <c r="C166" t="s">
        <v>780</v>
      </c>
      <c r="D166" t="s">
        <v>781</v>
      </c>
      <c r="E166">
        <v>0</v>
      </c>
      <c r="F166">
        <v>0</v>
      </c>
      <c r="G166">
        <v>0</v>
      </c>
      <c r="H166">
        <v>0</v>
      </c>
      <c r="I166">
        <v>0</v>
      </c>
      <c r="J166">
        <v>150</v>
      </c>
      <c r="K166">
        <v>118</v>
      </c>
      <c r="L166" t="s">
        <v>36</v>
      </c>
      <c r="M166">
        <v>0</v>
      </c>
      <c r="N166">
        <v>0</v>
      </c>
      <c r="O166">
        <v>0</v>
      </c>
      <c r="P166" t="s">
        <v>37</v>
      </c>
      <c r="Q166" t="s">
        <v>37</v>
      </c>
      <c r="R166" t="s">
        <v>36</v>
      </c>
      <c r="S166" t="s">
        <v>37</v>
      </c>
      <c r="T166" t="s">
        <v>60</v>
      </c>
      <c r="U166" t="s">
        <v>60</v>
      </c>
      <c r="V166" t="s">
        <v>38</v>
      </c>
      <c r="W166" t="s">
        <v>38</v>
      </c>
      <c r="X166" t="s">
        <v>38</v>
      </c>
      <c r="Y166" t="s">
        <v>38</v>
      </c>
      <c r="Z166" t="s">
        <v>37</v>
      </c>
      <c r="AA166">
        <v>0</v>
      </c>
      <c r="AB166">
        <v>0</v>
      </c>
      <c r="AC166" t="s">
        <v>39</v>
      </c>
      <c r="AD166" s="2" t="s">
        <v>216</v>
      </c>
      <c r="AE166" t="s">
        <v>2563</v>
      </c>
      <c r="AF166" t="s">
        <v>779</v>
      </c>
    </row>
    <row r="167" spans="1:32" ht="75" x14ac:dyDescent="0.25">
      <c r="A167" s="3" t="s">
        <v>729</v>
      </c>
      <c r="B167" t="s">
        <v>782</v>
      </c>
      <c r="C167" t="s">
        <v>783</v>
      </c>
      <c r="D167" t="s">
        <v>782</v>
      </c>
      <c r="E167">
        <v>0</v>
      </c>
      <c r="F167">
        <v>0</v>
      </c>
      <c r="G167">
        <v>0</v>
      </c>
      <c r="H167">
        <v>0</v>
      </c>
      <c r="I167">
        <v>0</v>
      </c>
      <c r="J167">
        <v>99</v>
      </c>
      <c r="K167">
        <v>79</v>
      </c>
      <c r="L167" t="s">
        <v>36</v>
      </c>
      <c r="M167">
        <v>0</v>
      </c>
      <c r="N167">
        <v>0</v>
      </c>
      <c r="O167">
        <v>0</v>
      </c>
      <c r="P167" t="s">
        <v>37</v>
      </c>
      <c r="Q167" t="s">
        <v>37</v>
      </c>
      <c r="R167" t="s">
        <v>36</v>
      </c>
      <c r="S167" t="s">
        <v>37</v>
      </c>
      <c r="T167" t="s">
        <v>38</v>
      </c>
      <c r="U167" t="s">
        <v>38</v>
      </c>
      <c r="V167" t="s">
        <v>38</v>
      </c>
      <c r="W167" t="s">
        <v>38</v>
      </c>
      <c r="X167" t="s">
        <v>38</v>
      </c>
      <c r="Y167" t="s">
        <v>38</v>
      </c>
      <c r="Z167" t="s">
        <v>37</v>
      </c>
      <c r="AA167">
        <v>0</v>
      </c>
      <c r="AB167">
        <v>0</v>
      </c>
      <c r="AC167" t="s">
        <v>39</v>
      </c>
      <c r="AD167" s="2" t="s">
        <v>2608</v>
      </c>
      <c r="AE167" t="s">
        <v>2625</v>
      </c>
      <c r="AF167" t="s">
        <v>785</v>
      </c>
    </row>
    <row r="168" spans="1:32" ht="75" x14ac:dyDescent="0.25">
      <c r="A168" s="3" t="s">
        <v>729</v>
      </c>
      <c r="B168" t="s">
        <v>786</v>
      </c>
      <c r="C168" t="s">
        <v>787</v>
      </c>
      <c r="D168" t="s">
        <v>788</v>
      </c>
      <c r="E168">
        <v>0</v>
      </c>
      <c r="F168">
        <v>0</v>
      </c>
      <c r="G168">
        <v>0</v>
      </c>
      <c r="H168">
        <v>38</v>
      </c>
      <c r="I168">
        <v>29</v>
      </c>
      <c r="J168">
        <v>196</v>
      </c>
      <c r="K168">
        <v>63</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2310</v>
      </c>
      <c r="AE168" t="s">
        <v>2311</v>
      </c>
      <c r="AF168" t="s">
        <v>791</v>
      </c>
    </row>
    <row r="169" spans="1:32" x14ac:dyDescent="0.25">
      <c r="A169" s="3" t="s">
        <v>729</v>
      </c>
      <c r="B169" t="s">
        <v>792</v>
      </c>
      <c r="C169" t="s">
        <v>793</v>
      </c>
      <c r="D169" t="s">
        <v>794</v>
      </c>
      <c r="E169">
        <v>0</v>
      </c>
      <c r="F169">
        <v>0</v>
      </c>
      <c r="G169">
        <v>0</v>
      </c>
      <c r="H169">
        <v>1</v>
      </c>
      <c r="I169">
        <v>0</v>
      </c>
      <c r="J169">
        <v>91</v>
      </c>
      <c r="K169">
        <v>68</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2336</v>
      </c>
      <c r="AF169" t="s">
        <v>792</v>
      </c>
    </row>
    <row r="170" spans="1:32" ht="75" x14ac:dyDescent="0.25">
      <c r="A170" s="3" t="s">
        <v>729</v>
      </c>
      <c r="B170" t="s">
        <v>796</v>
      </c>
      <c r="C170" t="s">
        <v>797</v>
      </c>
      <c r="D170" t="s">
        <v>796</v>
      </c>
      <c r="E170">
        <v>0</v>
      </c>
      <c r="F170">
        <v>0</v>
      </c>
      <c r="G170">
        <v>0</v>
      </c>
      <c r="H170">
        <v>0</v>
      </c>
      <c r="I170">
        <v>0</v>
      </c>
      <c r="J170">
        <v>87</v>
      </c>
      <c r="K170">
        <v>48</v>
      </c>
      <c r="L170" t="s">
        <v>36</v>
      </c>
      <c r="M170">
        <v>0</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2313</v>
      </c>
      <c r="AE170" t="s">
        <v>2833</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803</v>
      </c>
      <c r="AF171" t="s">
        <v>804</v>
      </c>
    </row>
    <row r="172" spans="1:32" ht="60" x14ac:dyDescent="0.25">
      <c r="A172" s="3" t="s">
        <v>729</v>
      </c>
      <c r="B172" t="s">
        <v>805</v>
      </c>
      <c r="C172" t="s">
        <v>806</v>
      </c>
      <c r="D172" t="s">
        <v>807</v>
      </c>
      <c r="E172">
        <v>16</v>
      </c>
      <c r="F172">
        <v>0</v>
      </c>
      <c r="G172">
        <v>0</v>
      </c>
      <c r="H172">
        <v>0</v>
      </c>
      <c r="I172">
        <v>7</v>
      </c>
      <c r="J172">
        <v>127</v>
      </c>
      <c r="K172">
        <v>83</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2315</v>
      </c>
      <c r="AE172" t="s">
        <v>113</v>
      </c>
      <c r="AF172" t="s">
        <v>809</v>
      </c>
    </row>
    <row r="173" spans="1:32" x14ac:dyDescent="0.25">
      <c r="A173" s="3" t="s">
        <v>729</v>
      </c>
      <c r="B173" t="s">
        <v>810</v>
      </c>
      <c r="C173" t="s">
        <v>811</v>
      </c>
      <c r="D173" t="s">
        <v>810</v>
      </c>
      <c r="E173">
        <v>18</v>
      </c>
      <c r="F173">
        <v>0</v>
      </c>
      <c r="G173">
        <v>0</v>
      </c>
      <c r="H173">
        <v>0</v>
      </c>
      <c r="I173">
        <v>24</v>
      </c>
      <c r="J173">
        <v>205</v>
      </c>
      <c r="K173">
        <v>121</v>
      </c>
      <c r="L173" t="s">
        <v>36</v>
      </c>
      <c r="M173">
        <v>59</v>
      </c>
      <c r="N173">
        <v>0</v>
      </c>
      <c r="O173">
        <v>0</v>
      </c>
      <c r="P173" t="s">
        <v>37</v>
      </c>
      <c r="Q173" t="s">
        <v>37</v>
      </c>
      <c r="R173" t="s">
        <v>37</v>
      </c>
      <c r="S173" t="s">
        <v>37</v>
      </c>
      <c r="T173" t="s">
        <v>60</v>
      </c>
      <c r="U173" t="s">
        <v>60</v>
      </c>
      <c r="V173" t="s">
        <v>60</v>
      </c>
      <c r="W173" t="s">
        <v>60</v>
      </c>
      <c r="X173" t="s">
        <v>38</v>
      </c>
      <c r="Y173" t="s">
        <v>60</v>
      </c>
      <c r="Z173" t="s">
        <v>37</v>
      </c>
      <c r="AA173">
        <v>0</v>
      </c>
      <c r="AB173">
        <v>0</v>
      </c>
      <c r="AC173" t="s">
        <v>39</v>
      </c>
      <c r="AD173" s="2" t="s">
        <v>812</v>
      </c>
      <c r="AE173" t="s">
        <v>2834</v>
      </c>
      <c r="AF173" t="s">
        <v>810</v>
      </c>
    </row>
    <row r="174" spans="1:32" ht="45" x14ac:dyDescent="0.25">
      <c r="A174" s="3" t="s">
        <v>729</v>
      </c>
      <c r="B174" t="s">
        <v>813</v>
      </c>
      <c r="C174" t="s">
        <v>814</v>
      </c>
      <c r="D174" t="s">
        <v>815</v>
      </c>
      <c r="E174">
        <v>0</v>
      </c>
      <c r="F174">
        <v>5</v>
      </c>
      <c r="G174">
        <v>0</v>
      </c>
      <c r="H174">
        <v>0</v>
      </c>
      <c r="I174">
        <v>5</v>
      </c>
      <c r="J174">
        <v>108</v>
      </c>
      <c r="K174">
        <v>78</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2318</v>
      </c>
      <c r="AE174" t="s">
        <v>2614</v>
      </c>
      <c r="AF174" t="s">
        <v>817</v>
      </c>
    </row>
    <row r="175" spans="1:32" ht="30" x14ac:dyDescent="0.25">
      <c r="A175" s="3" t="s">
        <v>729</v>
      </c>
      <c r="B175" t="s">
        <v>818</v>
      </c>
      <c r="C175" t="s">
        <v>819</v>
      </c>
      <c r="D175" t="s">
        <v>818</v>
      </c>
      <c r="E175">
        <v>11</v>
      </c>
      <c r="F175">
        <v>0</v>
      </c>
      <c r="G175">
        <v>0</v>
      </c>
      <c r="H175">
        <v>0</v>
      </c>
      <c r="I175">
        <v>6</v>
      </c>
      <c r="J175">
        <v>103</v>
      </c>
      <c r="K175">
        <v>56</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2835</v>
      </c>
      <c r="AE175" t="s">
        <v>2713</v>
      </c>
      <c r="AF175" t="s">
        <v>818</v>
      </c>
    </row>
    <row r="176" spans="1:32" x14ac:dyDescent="0.25">
      <c r="A176" s="3" t="s">
        <v>729</v>
      </c>
      <c r="B176" t="s">
        <v>822</v>
      </c>
      <c r="C176" t="s">
        <v>823</v>
      </c>
      <c r="D176" t="s">
        <v>822</v>
      </c>
      <c r="E176">
        <v>0</v>
      </c>
      <c r="F176">
        <v>0</v>
      </c>
      <c r="G176">
        <v>0</v>
      </c>
      <c r="H176">
        <v>0</v>
      </c>
      <c r="I176">
        <v>0</v>
      </c>
      <c r="J176">
        <v>180</v>
      </c>
      <c r="K176">
        <v>145</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2836</v>
      </c>
      <c r="AF176" t="s">
        <v>822</v>
      </c>
    </row>
    <row r="177" spans="1:32" x14ac:dyDescent="0.25">
      <c r="A177" s="3" t="s">
        <v>729</v>
      </c>
      <c r="B177" t="s">
        <v>825</v>
      </c>
      <c r="C177" t="s">
        <v>826</v>
      </c>
      <c r="D177" t="s">
        <v>825</v>
      </c>
      <c r="E177">
        <v>0</v>
      </c>
      <c r="F177">
        <v>0</v>
      </c>
      <c r="G177">
        <v>0</v>
      </c>
      <c r="H177">
        <v>0</v>
      </c>
      <c r="I177">
        <v>0</v>
      </c>
      <c r="J177">
        <v>64</v>
      </c>
      <c r="K177">
        <v>51</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827</v>
      </c>
      <c r="AE177" t="s">
        <v>2837</v>
      </c>
      <c r="AF177" t="s">
        <v>825</v>
      </c>
    </row>
    <row r="178" spans="1:32" ht="45" x14ac:dyDescent="0.25">
      <c r="A178" s="3" t="s">
        <v>729</v>
      </c>
      <c r="B178" t="s">
        <v>828</v>
      </c>
      <c r="C178" t="s">
        <v>296</v>
      </c>
      <c r="D178" t="s">
        <v>829</v>
      </c>
      <c r="E178">
        <v>0</v>
      </c>
      <c r="F178">
        <v>0</v>
      </c>
      <c r="G178">
        <v>0</v>
      </c>
      <c r="H178">
        <v>2</v>
      </c>
      <c r="I178">
        <v>0</v>
      </c>
      <c r="J178">
        <v>140</v>
      </c>
      <c r="K178">
        <v>118</v>
      </c>
      <c r="L178" t="s">
        <v>36</v>
      </c>
      <c r="M178">
        <v>0</v>
      </c>
      <c r="N178">
        <v>0</v>
      </c>
      <c r="O178">
        <v>0</v>
      </c>
      <c r="P178" t="s">
        <v>37</v>
      </c>
      <c r="Q178" t="s">
        <v>37</v>
      </c>
      <c r="R178" t="s">
        <v>36</v>
      </c>
      <c r="S178" t="s">
        <v>37</v>
      </c>
      <c r="T178" t="s">
        <v>60</v>
      </c>
      <c r="U178" t="s">
        <v>38</v>
      </c>
      <c r="V178" t="s">
        <v>38</v>
      </c>
      <c r="W178" t="s">
        <v>38</v>
      </c>
      <c r="X178" t="s">
        <v>38</v>
      </c>
      <c r="Y178" t="s">
        <v>38</v>
      </c>
      <c r="Z178" t="s">
        <v>37</v>
      </c>
      <c r="AA178">
        <v>0</v>
      </c>
      <c r="AB178">
        <v>0</v>
      </c>
      <c r="AC178" t="s">
        <v>39</v>
      </c>
      <c r="AD178" s="2" t="s">
        <v>2838</v>
      </c>
      <c r="AE178" t="s">
        <v>2839</v>
      </c>
      <c r="AF178" t="s">
        <v>828</v>
      </c>
    </row>
    <row r="179" spans="1:32" ht="45" x14ac:dyDescent="0.25">
      <c r="A179" s="3" t="s">
        <v>729</v>
      </c>
      <c r="B179" t="s">
        <v>832</v>
      </c>
      <c r="C179" t="s">
        <v>833</v>
      </c>
      <c r="D179" t="s">
        <v>834</v>
      </c>
      <c r="E179">
        <v>0</v>
      </c>
      <c r="F179">
        <v>0</v>
      </c>
      <c r="G179">
        <v>2</v>
      </c>
      <c r="H179">
        <v>0</v>
      </c>
      <c r="I179">
        <v>0</v>
      </c>
      <c r="J179">
        <v>80</v>
      </c>
      <c r="K179">
        <v>51</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2840</v>
      </c>
      <c r="AE179" t="s">
        <v>2841</v>
      </c>
      <c r="AF179" t="s">
        <v>832</v>
      </c>
    </row>
    <row r="180" spans="1:32" ht="30" x14ac:dyDescent="0.25">
      <c r="A180" s="3" t="s">
        <v>729</v>
      </c>
      <c r="B180" t="s">
        <v>837</v>
      </c>
      <c r="C180" t="s">
        <v>43</v>
      </c>
      <c r="D180" t="s">
        <v>837</v>
      </c>
      <c r="E180">
        <v>0</v>
      </c>
      <c r="F180">
        <v>0</v>
      </c>
      <c r="G180">
        <v>0</v>
      </c>
      <c r="H180">
        <v>0</v>
      </c>
      <c r="I180">
        <v>0</v>
      </c>
      <c r="J180">
        <v>150</v>
      </c>
      <c r="K180">
        <v>67</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2261</v>
      </c>
      <c r="AF180" t="s">
        <v>837</v>
      </c>
    </row>
    <row r="181" spans="1:32" ht="30" x14ac:dyDescent="0.25">
      <c r="A181" s="3" t="s">
        <v>729</v>
      </c>
      <c r="B181" t="s">
        <v>840</v>
      </c>
      <c r="C181" t="s">
        <v>43</v>
      </c>
      <c r="D181" t="s">
        <v>841</v>
      </c>
      <c r="E181">
        <v>0</v>
      </c>
      <c r="F181">
        <v>0</v>
      </c>
      <c r="G181">
        <v>0</v>
      </c>
      <c r="H181">
        <v>0</v>
      </c>
      <c r="I181">
        <v>0</v>
      </c>
      <c r="J181">
        <v>124</v>
      </c>
      <c r="K181">
        <v>67</v>
      </c>
      <c r="L181" t="s">
        <v>36</v>
      </c>
      <c r="M181">
        <v>0</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842</v>
      </c>
      <c r="AE181" t="s">
        <v>2480</v>
      </c>
      <c r="AF181" t="s">
        <v>844</v>
      </c>
    </row>
    <row r="182" spans="1:32" x14ac:dyDescent="0.25">
      <c r="A182" s="3" t="s">
        <v>729</v>
      </c>
      <c r="B182" t="s">
        <v>845</v>
      </c>
      <c r="C182" t="s">
        <v>43</v>
      </c>
      <c r="D182" t="s">
        <v>845</v>
      </c>
      <c r="E182">
        <v>0</v>
      </c>
      <c r="F182">
        <v>0</v>
      </c>
      <c r="G182">
        <v>0</v>
      </c>
      <c r="H182">
        <v>0</v>
      </c>
      <c r="I182">
        <v>0</v>
      </c>
      <c r="J182">
        <v>163</v>
      </c>
      <c r="K182">
        <v>91</v>
      </c>
      <c r="L182" t="s">
        <v>36</v>
      </c>
      <c r="M182">
        <v>0</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2646</v>
      </c>
      <c r="AF182" t="s">
        <v>846</v>
      </c>
    </row>
    <row r="183" spans="1:32" x14ac:dyDescent="0.25">
      <c r="A183" s="3" t="s">
        <v>729</v>
      </c>
      <c r="B183" t="s">
        <v>847</v>
      </c>
      <c r="C183" t="s">
        <v>848</v>
      </c>
      <c r="D183" t="s">
        <v>849</v>
      </c>
      <c r="E183">
        <v>0</v>
      </c>
      <c r="F183">
        <v>0</v>
      </c>
      <c r="G183">
        <v>0</v>
      </c>
      <c r="H183">
        <v>0</v>
      </c>
      <c r="I183">
        <v>0</v>
      </c>
      <c r="J183">
        <v>141</v>
      </c>
      <c r="K183">
        <v>73</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2842</v>
      </c>
      <c r="AF183" t="s">
        <v>852</v>
      </c>
    </row>
    <row r="184" spans="1:32" x14ac:dyDescent="0.25">
      <c r="A184" s="3" t="s">
        <v>729</v>
      </c>
      <c r="B184" t="s">
        <v>853</v>
      </c>
      <c r="C184" t="s">
        <v>43</v>
      </c>
      <c r="D184" t="s">
        <v>854</v>
      </c>
      <c r="E184">
        <v>0</v>
      </c>
      <c r="F184">
        <v>0</v>
      </c>
      <c r="G184">
        <v>0</v>
      </c>
      <c r="H184">
        <v>0</v>
      </c>
      <c r="I184">
        <v>0</v>
      </c>
      <c r="J184">
        <v>89</v>
      </c>
      <c r="K184">
        <v>50</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2666</v>
      </c>
      <c r="AF184" t="s">
        <v>854</v>
      </c>
    </row>
    <row r="185" spans="1:32" x14ac:dyDescent="0.25">
      <c r="A185" s="3" t="s">
        <v>729</v>
      </c>
      <c r="B185" t="s">
        <v>857</v>
      </c>
      <c r="C185" t="s">
        <v>858</v>
      </c>
      <c r="D185" t="s">
        <v>859</v>
      </c>
      <c r="E185">
        <v>0</v>
      </c>
      <c r="F185">
        <v>0</v>
      </c>
      <c r="G185">
        <v>0</v>
      </c>
      <c r="H185">
        <v>0</v>
      </c>
      <c r="I185">
        <v>0</v>
      </c>
      <c r="J185">
        <v>122</v>
      </c>
      <c r="K185">
        <v>64</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2656</v>
      </c>
      <c r="AF185" t="s">
        <v>861</v>
      </c>
    </row>
    <row r="186" spans="1:32" ht="30" x14ac:dyDescent="0.25">
      <c r="A186" s="3" t="s">
        <v>729</v>
      </c>
      <c r="B186" t="s">
        <v>862</v>
      </c>
      <c r="C186" t="s">
        <v>863</v>
      </c>
      <c r="D186" t="s">
        <v>864</v>
      </c>
      <c r="E186">
        <v>1</v>
      </c>
      <c r="F186">
        <v>0</v>
      </c>
      <c r="G186">
        <v>0</v>
      </c>
      <c r="H186">
        <v>0</v>
      </c>
      <c r="I186">
        <v>0</v>
      </c>
      <c r="J186">
        <v>265</v>
      </c>
      <c r="K186">
        <v>180</v>
      </c>
      <c r="L186" t="s">
        <v>36</v>
      </c>
      <c r="M186">
        <v>0</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2622</v>
      </c>
      <c r="AE186" t="s">
        <v>2843</v>
      </c>
      <c r="AF186" t="s">
        <v>867</v>
      </c>
    </row>
    <row r="187" spans="1:32" ht="30" x14ac:dyDescent="0.25">
      <c r="A187" s="3" t="s">
        <v>729</v>
      </c>
      <c r="B187" t="s">
        <v>868</v>
      </c>
      <c r="C187" t="s">
        <v>869</v>
      </c>
      <c r="D187" t="s">
        <v>868</v>
      </c>
      <c r="E187">
        <v>0</v>
      </c>
      <c r="F187">
        <v>0</v>
      </c>
      <c r="G187">
        <v>0</v>
      </c>
      <c r="H187">
        <v>0</v>
      </c>
      <c r="I187">
        <v>0</v>
      </c>
      <c r="J187">
        <v>70</v>
      </c>
      <c r="K187">
        <v>47</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2844</v>
      </c>
      <c r="AF187" t="s">
        <v>868</v>
      </c>
    </row>
    <row r="188" spans="1:32" ht="45" x14ac:dyDescent="0.25">
      <c r="A188" s="3" t="s">
        <v>729</v>
      </c>
      <c r="B188" t="s">
        <v>502</v>
      </c>
      <c r="C188" t="s">
        <v>871</v>
      </c>
      <c r="D188" t="s">
        <v>872</v>
      </c>
      <c r="E188">
        <v>0</v>
      </c>
      <c r="F188">
        <v>0</v>
      </c>
      <c r="G188">
        <v>0</v>
      </c>
      <c r="H188">
        <v>0</v>
      </c>
      <c r="I188">
        <v>0</v>
      </c>
      <c r="J188">
        <v>59</v>
      </c>
      <c r="K188">
        <v>27</v>
      </c>
      <c r="L188" t="s">
        <v>36</v>
      </c>
      <c r="M188">
        <v>0</v>
      </c>
      <c r="N188">
        <v>0</v>
      </c>
      <c r="O188">
        <v>0</v>
      </c>
      <c r="P188" t="s">
        <v>37</v>
      </c>
      <c r="Q188" t="s">
        <v>37</v>
      </c>
      <c r="R188" t="s">
        <v>36</v>
      </c>
      <c r="S188" t="s">
        <v>37</v>
      </c>
      <c r="T188" t="s">
        <v>60</v>
      </c>
      <c r="U188" t="s">
        <v>60</v>
      </c>
      <c r="V188" t="s">
        <v>38</v>
      </c>
      <c r="W188" t="s">
        <v>38</v>
      </c>
      <c r="X188" t="s">
        <v>60</v>
      </c>
      <c r="Y188" t="s">
        <v>38</v>
      </c>
      <c r="Z188" t="s">
        <v>37</v>
      </c>
      <c r="AA188">
        <v>0</v>
      </c>
      <c r="AB188">
        <v>0</v>
      </c>
      <c r="AC188" t="s">
        <v>39</v>
      </c>
      <c r="AD188" s="2" t="s">
        <v>873</v>
      </c>
      <c r="AE188" t="s">
        <v>2845</v>
      </c>
      <c r="AF188" t="s">
        <v>502</v>
      </c>
    </row>
    <row r="189" spans="1:32" x14ac:dyDescent="0.25">
      <c r="A189" s="3" t="s">
        <v>729</v>
      </c>
      <c r="B189" t="s">
        <v>875</v>
      </c>
      <c r="C189" t="s">
        <v>876</v>
      </c>
      <c r="D189" t="s">
        <v>875</v>
      </c>
      <c r="E189">
        <v>0</v>
      </c>
      <c r="F189">
        <v>0</v>
      </c>
      <c r="G189">
        <v>0</v>
      </c>
      <c r="H189">
        <v>0</v>
      </c>
      <c r="I189">
        <v>0</v>
      </c>
      <c r="J189">
        <v>98</v>
      </c>
      <c r="K189">
        <v>78</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2846</v>
      </c>
      <c r="AE189" t="s">
        <v>2818</v>
      </c>
      <c r="AF189" t="s">
        <v>875</v>
      </c>
    </row>
    <row r="190" spans="1:32" x14ac:dyDescent="0.25">
      <c r="A190" s="3" t="s">
        <v>729</v>
      </c>
      <c r="B190" t="s">
        <v>878</v>
      </c>
      <c r="C190" t="s">
        <v>879</v>
      </c>
      <c r="D190" t="s">
        <v>878</v>
      </c>
      <c r="E190">
        <v>0</v>
      </c>
      <c r="F190">
        <v>0</v>
      </c>
      <c r="G190">
        <v>0</v>
      </c>
      <c r="H190">
        <v>0</v>
      </c>
      <c r="I190">
        <v>0</v>
      </c>
      <c r="J190">
        <v>103</v>
      </c>
      <c r="K190">
        <v>68</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2839</v>
      </c>
      <c r="AF190" t="s">
        <v>878</v>
      </c>
    </row>
    <row r="191" spans="1:32" ht="60" x14ac:dyDescent="0.25">
      <c r="A191" s="3" t="s">
        <v>729</v>
      </c>
      <c r="B191" t="s">
        <v>882</v>
      </c>
      <c r="C191" t="s">
        <v>883</v>
      </c>
      <c r="D191" t="s">
        <v>884</v>
      </c>
      <c r="E191">
        <v>0</v>
      </c>
      <c r="F191">
        <v>0</v>
      </c>
      <c r="G191">
        <v>0</v>
      </c>
      <c r="H191">
        <v>0</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885</v>
      </c>
      <c r="AE191" t="s">
        <v>2847</v>
      </c>
      <c r="AF191" t="s">
        <v>884</v>
      </c>
    </row>
    <row r="192" spans="1:32" ht="30" x14ac:dyDescent="0.25">
      <c r="A192" s="3" t="s">
        <v>729</v>
      </c>
      <c r="B192" t="s">
        <v>887</v>
      </c>
      <c r="C192" t="s">
        <v>888</v>
      </c>
      <c r="D192" t="s">
        <v>887</v>
      </c>
      <c r="E192">
        <v>9</v>
      </c>
      <c r="F192">
        <v>0</v>
      </c>
      <c r="G192">
        <v>0</v>
      </c>
      <c r="H192">
        <v>0</v>
      </c>
      <c r="I192">
        <v>12</v>
      </c>
      <c r="J192">
        <v>142</v>
      </c>
      <c r="K192">
        <v>102</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2330</v>
      </c>
      <c r="AE192" t="s">
        <v>2337</v>
      </c>
      <c r="AF192" t="s">
        <v>887</v>
      </c>
    </row>
    <row r="193" spans="1:32" ht="75" x14ac:dyDescent="0.25">
      <c r="A193" s="3" t="s">
        <v>729</v>
      </c>
      <c r="B193" t="s">
        <v>891</v>
      </c>
      <c r="C193" t="s">
        <v>892</v>
      </c>
      <c r="D193" t="s">
        <v>891</v>
      </c>
      <c r="E193">
        <v>0</v>
      </c>
      <c r="F193">
        <v>0</v>
      </c>
      <c r="G193">
        <v>0</v>
      </c>
      <c r="H193">
        <v>0</v>
      </c>
      <c r="I193">
        <v>7</v>
      </c>
      <c r="J193">
        <v>59</v>
      </c>
      <c r="K193">
        <v>53</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2625</v>
      </c>
      <c r="AF193" t="s">
        <v>895</v>
      </c>
    </row>
    <row r="194" spans="1:32" x14ac:dyDescent="0.25">
      <c r="A194" s="3" t="s">
        <v>729</v>
      </c>
      <c r="B194" t="s">
        <v>896</v>
      </c>
      <c r="C194" t="s">
        <v>897</v>
      </c>
      <c r="D194" t="s">
        <v>898</v>
      </c>
      <c r="E194">
        <v>0</v>
      </c>
      <c r="F194">
        <v>0</v>
      </c>
      <c r="G194">
        <v>0</v>
      </c>
      <c r="H194">
        <v>0</v>
      </c>
      <c r="I194">
        <v>0</v>
      </c>
      <c r="J194">
        <v>133</v>
      </c>
      <c r="K194">
        <v>92</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2780</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2406</v>
      </c>
      <c r="AF195" t="s">
        <v>899</v>
      </c>
    </row>
    <row r="196" spans="1:32" x14ac:dyDescent="0.25">
      <c r="A196" s="3" t="s">
        <v>729</v>
      </c>
      <c r="B196" t="s">
        <v>902</v>
      </c>
      <c r="C196" t="s">
        <v>903</v>
      </c>
      <c r="D196" t="s">
        <v>904</v>
      </c>
      <c r="E196">
        <v>0</v>
      </c>
      <c r="F196">
        <v>0</v>
      </c>
      <c r="G196">
        <v>0</v>
      </c>
      <c r="H196">
        <v>0</v>
      </c>
      <c r="I196">
        <v>0</v>
      </c>
      <c r="J196">
        <v>49</v>
      </c>
      <c r="K196">
        <v>39</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905</v>
      </c>
      <c r="AE196" t="s">
        <v>2848</v>
      </c>
      <c r="AF196" t="s">
        <v>904</v>
      </c>
    </row>
    <row r="197" spans="1:32" ht="30" x14ac:dyDescent="0.25">
      <c r="A197" s="3" t="s">
        <v>729</v>
      </c>
      <c r="B197" t="s">
        <v>907</v>
      </c>
      <c r="C197" t="s">
        <v>296</v>
      </c>
      <c r="D197" t="s">
        <v>296</v>
      </c>
      <c r="E197">
        <v>0</v>
      </c>
      <c r="F197">
        <v>0</v>
      </c>
      <c r="G197">
        <v>0</v>
      </c>
      <c r="H197">
        <v>0</v>
      </c>
      <c r="I197">
        <v>0</v>
      </c>
      <c r="J197">
        <v>96</v>
      </c>
      <c r="K197">
        <v>82</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2703</v>
      </c>
      <c r="AF197" t="s">
        <v>907</v>
      </c>
    </row>
    <row r="198" spans="1:32" ht="45" x14ac:dyDescent="0.25">
      <c r="A198" s="3" t="s">
        <v>729</v>
      </c>
      <c r="B198" t="s">
        <v>909</v>
      </c>
      <c r="C198" t="s">
        <v>910</v>
      </c>
      <c r="D198" t="s">
        <v>911</v>
      </c>
      <c r="E198">
        <v>102</v>
      </c>
      <c r="F198">
        <v>6</v>
      </c>
      <c r="G198">
        <v>0</v>
      </c>
      <c r="H198">
        <v>2</v>
      </c>
      <c r="I198">
        <v>12</v>
      </c>
      <c r="J198">
        <v>244</v>
      </c>
      <c r="K198">
        <v>189</v>
      </c>
      <c r="L198" t="s">
        <v>36</v>
      </c>
      <c r="M198">
        <v>15</v>
      </c>
      <c r="N198">
        <v>0</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2298</v>
      </c>
      <c r="AF198" t="s">
        <v>913</v>
      </c>
    </row>
    <row r="199" spans="1:32" x14ac:dyDescent="0.25">
      <c r="A199" s="3" t="s">
        <v>729</v>
      </c>
      <c r="B199" t="s">
        <v>914</v>
      </c>
      <c r="C199" t="s">
        <v>296</v>
      </c>
      <c r="D199" t="s">
        <v>915</v>
      </c>
      <c r="E199">
        <v>0</v>
      </c>
      <c r="F199">
        <v>0</v>
      </c>
      <c r="G199">
        <v>0</v>
      </c>
      <c r="H199">
        <v>0</v>
      </c>
      <c r="I199">
        <v>0</v>
      </c>
      <c r="J199">
        <v>141</v>
      </c>
      <c r="K199">
        <v>95</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2849</v>
      </c>
      <c r="AF199" t="s">
        <v>914</v>
      </c>
    </row>
    <row r="200" spans="1:32" x14ac:dyDescent="0.25">
      <c r="A200" s="3" t="s">
        <v>729</v>
      </c>
      <c r="B200" t="s">
        <v>917</v>
      </c>
      <c r="C200" t="s">
        <v>296</v>
      </c>
      <c r="D200" t="s">
        <v>917</v>
      </c>
      <c r="E200">
        <v>0</v>
      </c>
      <c r="F200">
        <v>0</v>
      </c>
      <c r="G200">
        <v>0</v>
      </c>
      <c r="H200">
        <v>0</v>
      </c>
      <c r="I200">
        <v>0</v>
      </c>
      <c r="J200">
        <v>91</v>
      </c>
      <c r="K200">
        <v>87</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2335</v>
      </c>
      <c r="AF200" t="s">
        <v>918</v>
      </c>
    </row>
    <row r="201" spans="1:32" ht="30" x14ac:dyDescent="0.25">
      <c r="A201" s="3" t="s">
        <v>729</v>
      </c>
      <c r="B201" t="s">
        <v>919</v>
      </c>
      <c r="C201" t="s">
        <v>296</v>
      </c>
      <c r="D201" t="s">
        <v>920</v>
      </c>
      <c r="E201">
        <v>1</v>
      </c>
      <c r="F201">
        <v>0</v>
      </c>
      <c r="G201">
        <v>0</v>
      </c>
      <c r="H201">
        <v>18</v>
      </c>
      <c r="I201">
        <v>14</v>
      </c>
      <c r="J201">
        <v>64</v>
      </c>
      <c r="K201">
        <v>19</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2336</v>
      </c>
      <c r="AF201" t="s">
        <v>918</v>
      </c>
    </row>
    <row r="202" spans="1:32" ht="45" x14ac:dyDescent="0.25">
      <c r="A202" s="3" t="s">
        <v>729</v>
      </c>
      <c r="B202" t="s">
        <v>923</v>
      </c>
      <c r="C202" t="s">
        <v>924</v>
      </c>
      <c r="D202" t="s">
        <v>925</v>
      </c>
      <c r="E202">
        <v>0</v>
      </c>
      <c r="F202">
        <v>0</v>
      </c>
      <c r="G202">
        <v>0</v>
      </c>
      <c r="H202">
        <v>0</v>
      </c>
      <c r="I202">
        <v>0</v>
      </c>
      <c r="J202">
        <v>136</v>
      </c>
      <c r="K202">
        <v>90</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926</v>
      </c>
      <c r="AE202" t="s">
        <v>2337</v>
      </c>
      <c r="AF202" t="s">
        <v>927</v>
      </c>
    </row>
    <row r="203" spans="1:32" x14ac:dyDescent="0.25">
      <c r="A203" s="3" t="s">
        <v>729</v>
      </c>
      <c r="B203" t="s">
        <v>928</v>
      </c>
      <c r="C203" t="s">
        <v>929</v>
      </c>
      <c r="D203" t="s">
        <v>928</v>
      </c>
      <c r="E203">
        <v>15</v>
      </c>
      <c r="F203">
        <v>4</v>
      </c>
      <c r="G203">
        <v>3</v>
      </c>
      <c r="H203">
        <v>22</v>
      </c>
      <c r="I203">
        <v>7</v>
      </c>
      <c r="J203">
        <v>120</v>
      </c>
      <c r="K203">
        <v>87</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2628</v>
      </c>
      <c r="AF203" t="s">
        <v>932</v>
      </c>
    </row>
    <row r="204" spans="1:32" x14ac:dyDescent="0.25">
      <c r="A204" s="3" t="s">
        <v>729</v>
      </c>
      <c r="B204" t="s">
        <v>933</v>
      </c>
      <c r="C204" t="s">
        <v>123</v>
      </c>
      <c r="D204" t="s">
        <v>123</v>
      </c>
      <c r="E204">
        <v>0</v>
      </c>
      <c r="F204">
        <v>0</v>
      </c>
      <c r="G204">
        <v>0</v>
      </c>
      <c r="H204">
        <v>0</v>
      </c>
      <c r="I204">
        <v>0</v>
      </c>
      <c r="J204">
        <v>168</v>
      </c>
      <c r="K204">
        <v>109</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934</v>
      </c>
      <c r="AF204" t="s">
        <v>933</v>
      </c>
    </row>
    <row r="205" spans="1:32" ht="30" x14ac:dyDescent="0.25">
      <c r="A205" s="3" t="s">
        <v>729</v>
      </c>
      <c r="B205" t="s">
        <v>935</v>
      </c>
      <c r="C205" t="s">
        <v>936</v>
      </c>
      <c r="D205" t="s">
        <v>935</v>
      </c>
      <c r="E205">
        <v>0</v>
      </c>
      <c r="F205">
        <v>0</v>
      </c>
      <c r="G205">
        <v>0</v>
      </c>
      <c r="H205">
        <v>0</v>
      </c>
      <c r="I205">
        <v>20</v>
      </c>
      <c r="J205">
        <v>223</v>
      </c>
      <c r="K205">
        <v>133</v>
      </c>
      <c r="L205" t="s">
        <v>36</v>
      </c>
      <c r="M205">
        <v>0</v>
      </c>
      <c r="N205">
        <v>0</v>
      </c>
      <c r="O205">
        <v>0</v>
      </c>
      <c r="P205" t="s">
        <v>37</v>
      </c>
      <c r="Q205" t="s">
        <v>37</v>
      </c>
      <c r="R205" t="s">
        <v>36</v>
      </c>
      <c r="S205" t="s">
        <v>37</v>
      </c>
      <c r="T205" t="s">
        <v>38</v>
      </c>
      <c r="U205" t="s">
        <v>38</v>
      </c>
      <c r="V205" t="s">
        <v>38</v>
      </c>
      <c r="W205" t="s">
        <v>38</v>
      </c>
      <c r="X205" t="s">
        <v>38</v>
      </c>
      <c r="Y205" t="s">
        <v>38</v>
      </c>
      <c r="Z205" t="s">
        <v>37</v>
      </c>
      <c r="AA205">
        <v>0</v>
      </c>
      <c r="AB205">
        <v>0</v>
      </c>
      <c r="AC205" t="s">
        <v>39</v>
      </c>
      <c r="AD205" s="2" t="s">
        <v>937</v>
      </c>
      <c r="AE205" t="s">
        <v>395</v>
      </c>
      <c r="AF205" t="s">
        <v>935</v>
      </c>
    </row>
    <row r="206" spans="1:32" ht="45"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2338</v>
      </c>
      <c r="AE206" t="s">
        <v>2339</v>
      </c>
      <c r="AF206" t="s">
        <v>938</v>
      </c>
    </row>
    <row r="207" spans="1:32" x14ac:dyDescent="0.25">
      <c r="A207" s="3" t="s">
        <v>729</v>
      </c>
      <c r="B207" t="s">
        <v>941</v>
      </c>
      <c r="C207" t="s">
        <v>296</v>
      </c>
      <c r="D207" t="s">
        <v>942</v>
      </c>
      <c r="E207">
        <v>0</v>
      </c>
      <c r="F207">
        <v>0</v>
      </c>
      <c r="G207">
        <v>0</v>
      </c>
      <c r="H207">
        <v>0</v>
      </c>
      <c r="I207">
        <v>0</v>
      </c>
      <c r="J207">
        <v>220</v>
      </c>
      <c r="K207">
        <v>139</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943</v>
      </c>
      <c r="AE207" t="s">
        <v>2251</v>
      </c>
      <c r="AF207" t="s">
        <v>941</v>
      </c>
    </row>
    <row r="208" spans="1:32" x14ac:dyDescent="0.25">
      <c r="A208" s="3" t="s">
        <v>729</v>
      </c>
      <c r="B208" t="s">
        <v>944</v>
      </c>
      <c r="C208" t="s">
        <v>945</v>
      </c>
      <c r="D208" t="s">
        <v>946</v>
      </c>
      <c r="E208">
        <v>0</v>
      </c>
      <c r="F208">
        <v>0</v>
      </c>
      <c r="G208">
        <v>0</v>
      </c>
      <c r="H208">
        <v>1</v>
      </c>
      <c r="I208">
        <v>29</v>
      </c>
      <c r="J208">
        <v>180</v>
      </c>
      <c r="K208">
        <v>99</v>
      </c>
      <c r="L208" t="s">
        <v>36</v>
      </c>
      <c r="M208">
        <v>3</v>
      </c>
      <c r="N208">
        <v>0</v>
      </c>
      <c r="O208">
        <v>0</v>
      </c>
      <c r="P208" t="s">
        <v>37</v>
      </c>
      <c r="Q208" t="s">
        <v>37</v>
      </c>
      <c r="R208" t="s">
        <v>36</v>
      </c>
      <c r="S208" t="s">
        <v>37</v>
      </c>
      <c r="T208" t="s">
        <v>38</v>
      </c>
      <c r="U208" t="s">
        <v>38</v>
      </c>
      <c r="V208" t="s">
        <v>38</v>
      </c>
      <c r="W208" t="s">
        <v>38</v>
      </c>
      <c r="X208" t="s">
        <v>38</v>
      </c>
      <c r="Y208" t="s">
        <v>38</v>
      </c>
      <c r="Z208" t="s">
        <v>37</v>
      </c>
      <c r="AA208">
        <v>0</v>
      </c>
      <c r="AB208">
        <v>0</v>
      </c>
      <c r="AC208" t="s">
        <v>39</v>
      </c>
      <c r="AD208" s="2" t="s">
        <v>947</v>
      </c>
      <c r="AE208" t="s">
        <v>2341</v>
      </c>
      <c r="AF208" t="s">
        <v>944</v>
      </c>
    </row>
    <row r="209" spans="1:32" ht="60"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22</v>
      </c>
      <c r="I210">
        <v>12</v>
      </c>
      <c r="J210">
        <v>110</v>
      </c>
      <c r="K210">
        <v>95</v>
      </c>
      <c r="L210" t="s">
        <v>36</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956</v>
      </c>
      <c r="AE210" t="s">
        <v>2630</v>
      </c>
      <c r="AF210" t="s">
        <v>955</v>
      </c>
    </row>
    <row r="211" spans="1:32" x14ac:dyDescent="0.25">
      <c r="A211" s="3" t="s">
        <v>729</v>
      </c>
      <c r="B211" t="s">
        <v>958</v>
      </c>
      <c r="C211" t="s">
        <v>959</v>
      </c>
      <c r="D211" t="s">
        <v>958</v>
      </c>
      <c r="E211">
        <v>0</v>
      </c>
      <c r="F211">
        <v>0</v>
      </c>
      <c r="G211">
        <v>0</v>
      </c>
      <c r="H211">
        <v>0</v>
      </c>
      <c r="I211">
        <v>0</v>
      </c>
      <c r="J211">
        <v>101</v>
      </c>
      <c r="K211">
        <v>80</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2593</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45" x14ac:dyDescent="0.25">
      <c r="A213" s="3" t="s">
        <v>729</v>
      </c>
      <c r="B213" t="s">
        <v>964</v>
      </c>
      <c r="C213" t="s">
        <v>296</v>
      </c>
      <c r="D213" t="s">
        <v>965</v>
      </c>
      <c r="E213">
        <v>0</v>
      </c>
      <c r="F213">
        <v>0</v>
      </c>
      <c r="G213">
        <v>0</v>
      </c>
      <c r="H213">
        <v>0</v>
      </c>
      <c r="I213">
        <v>0</v>
      </c>
      <c r="J213">
        <v>39</v>
      </c>
      <c r="K213">
        <v>35</v>
      </c>
      <c r="L213" t="s">
        <v>36</v>
      </c>
      <c r="M213">
        <v>0</v>
      </c>
      <c r="N213">
        <v>0</v>
      </c>
      <c r="O213">
        <v>0</v>
      </c>
      <c r="P213" t="s">
        <v>37</v>
      </c>
      <c r="Q213" t="s">
        <v>37</v>
      </c>
      <c r="R213" t="s">
        <v>36</v>
      </c>
      <c r="S213" t="s">
        <v>36</v>
      </c>
      <c r="T213" t="s">
        <v>38</v>
      </c>
      <c r="U213" t="s">
        <v>38</v>
      </c>
      <c r="V213" t="s">
        <v>38</v>
      </c>
      <c r="W213" t="s">
        <v>38</v>
      </c>
      <c r="X213" t="s">
        <v>38</v>
      </c>
      <c r="Y213" t="s">
        <v>38</v>
      </c>
      <c r="Z213" t="s">
        <v>36</v>
      </c>
      <c r="AA213">
        <v>8</v>
      </c>
      <c r="AB213">
        <v>0</v>
      </c>
      <c r="AC213" t="s">
        <v>38</v>
      </c>
      <c r="AD213" s="2" t="s">
        <v>966</v>
      </c>
      <c r="AE213" t="s">
        <v>2507</v>
      </c>
      <c r="AF213" t="s">
        <v>964</v>
      </c>
    </row>
    <row r="214" spans="1:32" x14ac:dyDescent="0.25">
      <c r="A214" s="3" t="s">
        <v>729</v>
      </c>
      <c r="B214" t="s">
        <v>968</v>
      </c>
      <c r="C214" t="s">
        <v>969</v>
      </c>
      <c r="D214" t="s">
        <v>968</v>
      </c>
      <c r="E214">
        <v>0</v>
      </c>
      <c r="F214">
        <v>0</v>
      </c>
      <c r="G214">
        <v>0</v>
      </c>
      <c r="H214">
        <v>0</v>
      </c>
      <c r="I214">
        <v>0</v>
      </c>
      <c r="J214">
        <v>143</v>
      </c>
      <c r="K214">
        <v>102</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2345</v>
      </c>
      <c r="AF214" t="s">
        <v>968</v>
      </c>
    </row>
    <row r="215" spans="1:32" ht="30" x14ac:dyDescent="0.25">
      <c r="A215" s="3" t="s">
        <v>729</v>
      </c>
      <c r="B215" t="s">
        <v>972</v>
      </c>
      <c r="C215" t="s">
        <v>973</v>
      </c>
      <c r="D215" t="s">
        <v>974</v>
      </c>
      <c r="E215">
        <v>0</v>
      </c>
      <c r="F215">
        <v>0</v>
      </c>
      <c r="G215">
        <v>0</v>
      </c>
      <c r="H215">
        <v>0</v>
      </c>
      <c r="I215">
        <v>0</v>
      </c>
      <c r="J215">
        <v>169</v>
      </c>
      <c r="K215">
        <v>115</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2850</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2766</v>
      </c>
      <c r="AF216" t="s">
        <v>978</v>
      </c>
    </row>
    <row r="217" spans="1:32" ht="30" x14ac:dyDescent="0.25">
      <c r="A217" s="3" t="s">
        <v>729</v>
      </c>
      <c r="B217" t="s">
        <v>981</v>
      </c>
      <c r="C217" t="s">
        <v>982</v>
      </c>
      <c r="D217" t="s">
        <v>983</v>
      </c>
      <c r="E217">
        <v>1</v>
      </c>
      <c r="F217">
        <v>3</v>
      </c>
      <c r="G217">
        <v>0</v>
      </c>
      <c r="H217">
        <v>1</v>
      </c>
      <c r="I217">
        <v>0</v>
      </c>
      <c r="J217">
        <v>57</v>
      </c>
      <c r="K217">
        <v>34</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984</v>
      </c>
      <c r="AE217" t="s">
        <v>2633</v>
      </c>
      <c r="AF217" t="s">
        <v>981</v>
      </c>
    </row>
    <row r="218" spans="1:32" x14ac:dyDescent="0.25">
      <c r="A218" s="3" t="s">
        <v>729</v>
      </c>
      <c r="B218" t="s">
        <v>986</v>
      </c>
      <c r="C218" t="s">
        <v>987</v>
      </c>
      <c r="D218" t="s">
        <v>988</v>
      </c>
      <c r="E218">
        <v>0</v>
      </c>
      <c r="F218">
        <v>0</v>
      </c>
      <c r="G218">
        <v>0</v>
      </c>
      <c r="H218">
        <v>1</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2634</v>
      </c>
      <c r="AF218" t="s">
        <v>986</v>
      </c>
    </row>
    <row r="219" spans="1:32" ht="75" x14ac:dyDescent="0.25">
      <c r="A219" s="3" t="s">
        <v>729</v>
      </c>
      <c r="B219" t="s">
        <v>991</v>
      </c>
      <c r="C219" t="s">
        <v>992</v>
      </c>
      <c r="D219" t="s">
        <v>993</v>
      </c>
      <c r="E219">
        <v>8</v>
      </c>
      <c r="F219">
        <v>32</v>
      </c>
      <c r="G219">
        <v>0</v>
      </c>
      <c r="H219">
        <v>14</v>
      </c>
      <c r="I219">
        <v>14</v>
      </c>
      <c r="J219">
        <v>110</v>
      </c>
      <c r="K219">
        <v>83</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994</v>
      </c>
      <c r="AE219" t="s">
        <v>2635</v>
      </c>
      <c r="AF219" t="s">
        <v>991</v>
      </c>
    </row>
    <row r="220" spans="1:32" x14ac:dyDescent="0.25">
      <c r="A220" s="3" t="s">
        <v>729</v>
      </c>
      <c r="B220" t="s">
        <v>996</v>
      </c>
      <c r="C220" t="s">
        <v>997</v>
      </c>
      <c r="D220" t="s">
        <v>996</v>
      </c>
      <c r="E220">
        <v>20</v>
      </c>
      <c r="F220">
        <v>63</v>
      </c>
      <c r="G220">
        <v>0</v>
      </c>
      <c r="H220">
        <v>13</v>
      </c>
      <c r="I220">
        <v>6</v>
      </c>
      <c r="J220">
        <v>102</v>
      </c>
      <c r="K220">
        <v>75</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2349</v>
      </c>
      <c r="AF220" t="s">
        <v>1000</v>
      </c>
    </row>
    <row r="221" spans="1:32" x14ac:dyDescent="0.25">
      <c r="A221" s="3" t="s">
        <v>729</v>
      </c>
      <c r="B221" t="s">
        <v>1001</v>
      </c>
      <c r="C221" t="s">
        <v>997</v>
      </c>
      <c r="D221" t="s">
        <v>996</v>
      </c>
      <c r="E221">
        <v>63</v>
      </c>
      <c r="F221">
        <v>63</v>
      </c>
      <c r="G221">
        <v>0</v>
      </c>
      <c r="H221">
        <v>13</v>
      </c>
      <c r="I221">
        <v>6</v>
      </c>
      <c r="J221">
        <v>42</v>
      </c>
      <c r="K221">
        <v>13</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2851</v>
      </c>
      <c r="AF221" t="s">
        <v>1000</v>
      </c>
    </row>
    <row r="222" spans="1:32" x14ac:dyDescent="0.25">
      <c r="A222" s="3" t="s">
        <v>729</v>
      </c>
      <c r="B222" t="s">
        <v>1003</v>
      </c>
      <c r="C222" t="s">
        <v>1004</v>
      </c>
      <c r="D222" t="s">
        <v>1005</v>
      </c>
      <c r="E222">
        <v>0</v>
      </c>
      <c r="F222">
        <v>0</v>
      </c>
      <c r="G222">
        <v>0</v>
      </c>
      <c r="H222">
        <v>0</v>
      </c>
      <c r="I222">
        <v>0</v>
      </c>
      <c r="J222">
        <v>86</v>
      </c>
      <c r="K222">
        <v>52</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2636</v>
      </c>
      <c r="AF222" t="s">
        <v>1008</v>
      </c>
    </row>
    <row r="223" spans="1:32" ht="30" x14ac:dyDescent="0.25">
      <c r="A223" s="3" t="s">
        <v>729</v>
      </c>
      <c r="B223" t="s">
        <v>1009</v>
      </c>
      <c r="C223" t="s">
        <v>1010</v>
      </c>
      <c r="D223" t="s">
        <v>1009</v>
      </c>
      <c r="E223">
        <v>0</v>
      </c>
      <c r="F223">
        <v>0</v>
      </c>
      <c r="G223">
        <v>0</v>
      </c>
      <c r="H223">
        <v>1</v>
      </c>
      <c r="I223">
        <v>16</v>
      </c>
      <c r="J223">
        <v>96</v>
      </c>
      <c r="K223">
        <v>82</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2852</v>
      </c>
      <c r="AF223" t="s">
        <v>1013</v>
      </c>
    </row>
    <row r="224" spans="1:32" ht="30" x14ac:dyDescent="0.25">
      <c r="A224" s="3" t="s">
        <v>729</v>
      </c>
      <c r="B224" t="s">
        <v>1014</v>
      </c>
      <c r="C224" t="s">
        <v>1015</v>
      </c>
      <c r="D224" t="s">
        <v>1016</v>
      </c>
      <c r="E224">
        <v>2</v>
      </c>
      <c r="F224">
        <v>0</v>
      </c>
      <c r="G224">
        <v>0</v>
      </c>
      <c r="H224">
        <v>0</v>
      </c>
      <c r="I224">
        <v>0</v>
      </c>
      <c r="J224">
        <v>114</v>
      </c>
      <c r="K224">
        <v>104</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2853</v>
      </c>
      <c r="AF224" t="s">
        <v>1019</v>
      </c>
    </row>
    <row r="225" spans="1:32" x14ac:dyDescent="0.25">
      <c r="A225" s="3" t="s">
        <v>729</v>
      </c>
      <c r="B225" t="s">
        <v>1020</v>
      </c>
      <c r="C225" t="s">
        <v>1021</v>
      </c>
      <c r="D225" t="s">
        <v>1020</v>
      </c>
      <c r="E225">
        <v>17</v>
      </c>
      <c r="F225">
        <v>0</v>
      </c>
      <c r="G225">
        <v>0</v>
      </c>
      <c r="H225">
        <v>19</v>
      </c>
      <c r="I225">
        <v>18</v>
      </c>
      <c r="J225">
        <v>102</v>
      </c>
      <c r="K225">
        <v>53</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2638</v>
      </c>
      <c r="AE225" t="s">
        <v>2854</v>
      </c>
      <c r="AF225" t="s">
        <v>1023</v>
      </c>
    </row>
    <row r="226" spans="1:32" x14ac:dyDescent="0.25">
      <c r="A226" s="3" t="s">
        <v>729</v>
      </c>
      <c r="B226" t="s">
        <v>1024</v>
      </c>
      <c r="C226" t="s">
        <v>1025</v>
      </c>
      <c r="D226" t="s">
        <v>1026</v>
      </c>
      <c r="E226">
        <v>0</v>
      </c>
      <c r="F226">
        <v>0</v>
      </c>
      <c r="G226">
        <v>0</v>
      </c>
      <c r="H226">
        <v>0</v>
      </c>
      <c r="I226">
        <v>0</v>
      </c>
      <c r="J226">
        <v>230</v>
      </c>
      <c r="K226">
        <v>170</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2855</v>
      </c>
      <c r="AE226" t="s">
        <v>2336</v>
      </c>
      <c r="AF226" t="s">
        <v>1026</v>
      </c>
    </row>
    <row r="227" spans="1:32" x14ac:dyDescent="0.25">
      <c r="A227" s="3" t="s">
        <v>729</v>
      </c>
      <c r="B227" t="s">
        <v>1029</v>
      </c>
      <c r="C227" t="s">
        <v>1030</v>
      </c>
      <c r="D227" t="s">
        <v>1029</v>
      </c>
      <c r="E227">
        <v>0</v>
      </c>
      <c r="F227">
        <v>0</v>
      </c>
      <c r="G227">
        <v>0</v>
      </c>
      <c r="H227">
        <v>0</v>
      </c>
      <c r="I227">
        <v>0</v>
      </c>
      <c r="J227">
        <v>121</v>
      </c>
      <c r="K227">
        <v>95</v>
      </c>
      <c r="L227" t="s">
        <v>36</v>
      </c>
      <c r="M227">
        <v>0</v>
      </c>
      <c r="N227">
        <v>0</v>
      </c>
      <c r="O227">
        <v>0</v>
      </c>
      <c r="P227" t="s">
        <v>36</v>
      </c>
      <c r="Q227" t="s">
        <v>37</v>
      </c>
      <c r="R227" t="s">
        <v>36</v>
      </c>
      <c r="S227" t="s">
        <v>37</v>
      </c>
      <c r="T227" t="s">
        <v>60</v>
      </c>
      <c r="U227" t="s">
        <v>38</v>
      </c>
      <c r="V227" t="s">
        <v>38</v>
      </c>
      <c r="W227" t="s">
        <v>38</v>
      </c>
      <c r="X227" t="s">
        <v>38</v>
      </c>
      <c r="Y227" t="s">
        <v>38</v>
      </c>
      <c r="Z227" t="s">
        <v>37</v>
      </c>
      <c r="AA227">
        <v>0</v>
      </c>
      <c r="AB227">
        <v>0</v>
      </c>
      <c r="AC227" t="s">
        <v>39</v>
      </c>
      <c r="AD227" s="2" t="s">
        <v>216</v>
      </c>
      <c r="AE227" t="s">
        <v>2856</v>
      </c>
      <c r="AF227" t="s">
        <v>1029</v>
      </c>
    </row>
    <row r="228" spans="1:32" x14ac:dyDescent="0.25">
      <c r="A228" s="3" t="s">
        <v>729</v>
      </c>
      <c r="B228" t="s">
        <v>1032</v>
      </c>
      <c r="C228" t="s">
        <v>1033</v>
      </c>
      <c r="D228" t="s">
        <v>1034</v>
      </c>
      <c r="E228">
        <v>0</v>
      </c>
      <c r="F228">
        <v>0</v>
      </c>
      <c r="G228">
        <v>0</v>
      </c>
      <c r="H228">
        <v>0</v>
      </c>
      <c r="I228">
        <v>1</v>
      </c>
      <c r="J228">
        <v>32</v>
      </c>
      <c r="K228">
        <v>29</v>
      </c>
      <c r="L228" t="s">
        <v>36</v>
      </c>
      <c r="M228">
        <v>1</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2843</v>
      </c>
      <c r="AF228" t="s">
        <v>1037</v>
      </c>
    </row>
    <row r="229" spans="1:32" ht="30"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2643</v>
      </c>
      <c r="AF229" t="s">
        <v>1039</v>
      </c>
    </row>
    <row r="230" spans="1:32" ht="45" x14ac:dyDescent="0.25">
      <c r="A230" s="3" t="s">
        <v>1038</v>
      </c>
      <c r="B230" t="s">
        <v>1043</v>
      </c>
      <c r="C230" t="s">
        <v>1044</v>
      </c>
      <c r="D230" t="s">
        <v>1045</v>
      </c>
      <c r="E230">
        <v>0</v>
      </c>
      <c r="F230">
        <v>0</v>
      </c>
      <c r="G230">
        <v>0</v>
      </c>
      <c r="H230">
        <v>0</v>
      </c>
      <c r="I230">
        <v>0</v>
      </c>
      <c r="J230">
        <v>39</v>
      </c>
      <c r="K230">
        <v>38</v>
      </c>
      <c r="L230" t="s">
        <v>36</v>
      </c>
      <c r="M230">
        <v>0</v>
      </c>
      <c r="N230">
        <v>0</v>
      </c>
      <c r="O230">
        <v>0</v>
      </c>
      <c r="P230" t="s">
        <v>37</v>
      </c>
      <c r="Q230" t="s">
        <v>37</v>
      </c>
      <c r="R230" t="s">
        <v>37</v>
      </c>
      <c r="S230" t="s">
        <v>37</v>
      </c>
      <c r="T230" t="s">
        <v>38</v>
      </c>
      <c r="U230" t="s">
        <v>38</v>
      </c>
      <c r="V230" t="s">
        <v>38</v>
      </c>
      <c r="W230" t="s">
        <v>60</v>
      </c>
      <c r="X230" t="s">
        <v>38</v>
      </c>
      <c r="Y230" t="s">
        <v>38</v>
      </c>
      <c r="Z230" t="s">
        <v>37</v>
      </c>
      <c r="AA230">
        <v>0</v>
      </c>
      <c r="AB230">
        <v>0</v>
      </c>
      <c r="AC230" t="s">
        <v>39</v>
      </c>
      <c r="AD230" s="2" t="s">
        <v>2857</v>
      </c>
      <c r="AE230" t="s">
        <v>2858</v>
      </c>
      <c r="AF230" t="s">
        <v>1047</v>
      </c>
    </row>
    <row r="231" spans="1:32" ht="60" x14ac:dyDescent="0.25">
      <c r="A231" s="3" t="s">
        <v>1048</v>
      </c>
      <c r="B231" t="s">
        <v>1049</v>
      </c>
      <c r="C231" t="s">
        <v>1050</v>
      </c>
      <c r="D231" t="s">
        <v>1049</v>
      </c>
      <c r="E231">
        <v>0</v>
      </c>
      <c r="F231">
        <v>0</v>
      </c>
      <c r="G231">
        <v>0</v>
      </c>
      <c r="H231">
        <v>0</v>
      </c>
      <c r="I231">
        <v>0</v>
      </c>
      <c r="J231">
        <v>22</v>
      </c>
      <c r="K231">
        <v>16</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2859</v>
      </c>
      <c r="AF231" t="s">
        <v>1053</v>
      </c>
    </row>
    <row r="232" spans="1:32" x14ac:dyDescent="0.25">
      <c r="A232" s="3" t="s">
        <v>1048</v>
      </c>
      <c r="B232" t="s">
        <v>1054</v>
      </c>
      <c r="C232" t="s">
        <v>1055</v>
      </c>
      <c r="D232" t="s">
        <v>1054</v>
      </c>
      <c r="E232">
        <v>0</v>
      </c>
      <c r="F232">
        <v>0</v>
      </c>
      <c r="G232">
        <v>0</v>
      </c>
      <c r="H232">
        <v>0</v>
      </c>
      <c r="I232">
        <v>0</v>
      </c>
      <c r="J232">
        <v>39</v>
      </c>
      <c r="K232">
        <v>36</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2646</v>
      </c>
      <c r="AF232" t="s">
        <v>1057</v>
      </c>
    </row>
    <row r="233" spans="1:32" x14ac:dyDescent="0.25">
      <c r="A233" s="3" t="s">
        <v>1058</v>
      </c>
      <c r="B233" t="s">
        <v>1059</v>
      </c>
      <c r="C233" t="s">
        <v>1060</v>
      </c>
      <c r="D233" t="s">
        <v>1059</v>
      </c>
      <c r="E233">
        <v>0</v>
      </c>
      <c r="F233">
        <v>0</v>
      </c>
      <c r="G233">
        <v>0</v>
      </c>
      <c r="H233">
        <v>0</v>
      </c>
      <c r="I233">
        <v>0</v>
      </c>
      <c r="J233">
        <v>186</v>
      </c>
      <c r="K233">
        <v>137</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2860</v>
      </c>
      <c r="AF233" t="s">
        <v>1059</v>
      </c>
    </row>
    <row r="234" spans="1:32" ht="30" x14ac:dyDescent="0.25">
      <c r="A234" s="3" t="s">
        <v>1058</v>
      </c>
      <c r="B234" t="s">
        <v>1063</v>
      </c>
      <c r="C234" t="s">
        <v>1064</v>
      </c>
      <c r="D234" t="s">
        <v>1063</v>
      </c>
      <c r="E234">
        <v>0</v>
      </c>
      <c r="F234">
        <v>0</v>
      </c>
      <c r="G234">
        <v>0</v>
      </c>
      <c r="H234">
        <v>13</v>
      </c>
      <c r="I234">
        <v>1</v>
      </c>
      <c r="J234">
        <v>126</v>
      </c>
      <c r="K234">
        <v>83</v>
      </c>
      <c r="L234" t="s">
        <v>36</v>
      </c>
      <c r="M234">
        <v>5</v>
      </c>
      <c r="N234">
        <v>0</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2421</v>
      </c>
      <c r="AF234" t="s">
        <v>1063</v>
      </c>
    </row>
    <row r="235" spans="1:32" ht="30" x14ac:dyDescent="0.25">
      <c r="A235" s="3" t="s">
        <v>1058</v>
      </c>
      <c r="B235" t="s">
        <v>1066</v>
      </c>
      <c r="C235" t="s">
        <v>1067</v>
      </c>
      <c r="D235" t="s">
        <v>1068</v>
      </c>
      <c r="E235">
        <v>0</v>
      </c>
      <c r="F235">
        <v>0</v>
      </c>
      <c r="G235">
        <v>0</v>
      </c>
      <c r="H235">
        <v>0</v>
      </c>
      <c r="I235">
        <v>0</v>
      </c>
      <c r="J235">
        <v>60</v>
      </c>
      <c r="K235">
        <v>49</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2861</v>
      </c>
      <c r="AE235" t="s">
        <v>2768</v>
      </c>
      <c r="AF235" t="s">
        <v>1066</v>
      </c>
    </row>
    <row r="236" spans="1:32" x14ac:dyDescent="0.25">
      <c r="A236" s="3" t="s">
        <v>1058</v>
      </c>
      <c r="B236" t="s">
        <v>1071</v>
      </c>
      <c r="C236" t="s">
        <v>1072</v>
      </c>
      <c r="D236" t="s">
        <v>1071</v>
      </c>
      <c r="E236">
        <v>0</v>
      </c>
      <c r="F236">
        <v>0</v>
      </c>
      <c r="G236">
        <v>0</v>
      </c>
      <c r="H236">
        <v>0</v>
      </c>
      <c r="I236">
        <v>5</v>
      </c>
      <c r="J236">
        <v>51</v>
      </c>
      <c r="K236">
        <v>23</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2485</v>
      </c>
      <c r="AF236" t="s">
        <v>1071</v>
      </c>
    </row>
    <row r="237" spans="1:32" x14ac:dyDescent="0.25">
      <c r="A237" s="3" t="s">
        <v>1058</v>
      </c>
      <c r="B237" t="s">
        <v>1075</v>
      </c>
      <c r="C237" t="s">
        <v>1076</v>
      </c>
      <c r="D237" t="s">
        <v>1075</v>
      </c>
      <c r="E237">
        <v>0</v>
      </c>
      <c r="F237">
        <v>0</v>
      </c>
      <c r="G237">
        <v>0</v>
      </c>
      <c r="H237">
        <v>0</v>
      </c>
      <c r="I237">
        <v>0</v>
      </c>
      <c r="J237">
        <v>60</v>
      </c>
      <c r="K237">
        <v>42</v>
      </c>
      <c r="L237" t="s">
        <v>36</v>
      </c>
      <c r="M237">
        <v>0</v>
      </c>
      <c r="N237">
        <v>0</v>
      </c>
      <c r="O237">
        <v>0</v>
      </c>
      <c r="P237" t="s">
        <v>37</v>
      </c>
      <c r="Q237" t="s">
        <v>37</v>
      </c>
      <c r="R237" t="s">
        <v>37</v>
      </c>
      <c r="S237" t="s">
        <v>37</v>
      </c>
      <c r="T237" t="s">
        <v>38</v>
      </c>
      <c r="U237" t="s">
        <v>38</v>
      </c>
      <c r="V237" t="s">
        <v>38</v>
      </c>
      <c r="W237" t="s">
        <v>60</v>
      </c>
      <c r="X237" t="s">
        <v>38</v>
      </c>
      <c r="Y237" t="s">
        <v>38</v>
      </c>
      <c r="Z237" t="s">
        <v>37</v>
      </c>
      <c r="AA237">
        <v>0</v>
      </c>
      <c r="AB237">
        <v>0</v>
      </c>
      <c r="AC237" t="s">
        <v>39</v>
      </c>
      <c r="AD237" s="2" t="s">
        <v>1077</v>
      </c>
      <c r="AE237" t="s">
        <v>2862</v>
      </c>
      <c r="AF237" t="s">
        <v>1075</v>
      </c>
    </row>
    <row r="238" spans="1:32" x14ac:dyDescent="0.25">
      <c r="A238" s="3" t="s">
        <v>1058</v>
      </c>
      <c r="B238" t="s">
        <v>1079</v>
      </c>
      <c r="C238" t="s">
        <v>1080</v>
      </c>
      <c r="D238" t="s">
        <v>1079</v>
      </c>
      <c r="E238">
        <v>0</v>
      </c>
      <c r="F238">
        <v>1</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2863</v>
      </c>
      <c r="AF238" t="s">
        <v>1082</v>
      </c>
    </row>
    <row r="239" spans="1:32" ht="45"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2228</v>
      </c>
      <c r="AF239" t="s">
        <v>1084</v>
      </c>
    </row>
    <row r="240" spans="1:32" ht="30" x14ac:dyDescent="0.25">
      <c r="A240" s="3" t="s">
        <v>1083</v>
      </c>
      <c r="B240" t="s">
        <v>1088</v>
      </c>
      <c r="C240" t="s">
        <v>1089</v>
      </c>
      <c r="D240" t="s">
        <v>1088</v>
      </c>
      <c r="E240">
        <v>0</v>
      </c>
      <c r="F240">
        <v>0</v>
      </c>
      <c r="G240">
        <v>0</v>
      </c>
      <c r="H240">
        <v>0</v>
      </c>
      <c r="I240">
        <v>0</v>
      </c>
      <c r="J240">
        <v>60</v>
      </c>
      <c r="K240">
        <v>51</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2643</v>
      </c>
      <c r="AF240" t="s">
        <v>1088</v>
      </c>
    </row>
    <row r="241" spans="1:32"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9</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2650</v>
      </c>
      <c r="AF242" t="s">
        <v>1102</v>
      </c>
    </row>
    <row r="243" spans="1:32" x14ac:dyDescent="0.25">
      <c r="A243" s="3" t="s">
        <v>1083</v>
      </c>
      <c r="B243" t="s">
        <v>1103</v>
      </c>
      <c r="C243" t="s">
        <v>1104</v>
      </c>
      <c r="D243" t="s">
        <v>1105</v>
      </c>
      <c r="E243">
        <v>0</v>
      </c>
      <c r="F243">
        <v>0</v>
      </c>
      <c r="G243">
        <v>0</v>
      </c>
      <c r="H243">
        <v>0</v>
      </c>
      <c r="I243">
        <v>0</v>
      </c>
      <c r="J243">
        <v>117</v>
      </c>
      <c r="K243">
        <v>57</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2864</v>
      </c>
      <c r="AF243" t="s">
        <v>1108</v>
      </c>
    </row>
    <row r="244" spans="1:32" ht="30" x14ac:dyDescent="0.25">
      <c r="A244" s="3" t="s">
        <v>1083</v>
      </c>
      <c r="B244" t="s">
        <v>1109</v>
      </c>
      <c r="C244" t="s">
        <v>1110</v>
      </c>
      <c r="D244" t="s">
        <v>1111</v>
      </c>
      <c r="E244">
        <v>0</v>
      </c>
      <c r="F244">
        <v>0</v>
      </c>
      <c r="G244">
        <v>0</v>
      </c>
      <c r="H244">
        <v>0</v>
      </c>
      <c r="I244">
        <v>0</v>
      </c>
      <c r="J244">
        <v>140</v>
      </c>
      <c r="K244">
        <v>89</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1112</v>
      </c>
      <c r="AE244" t="s">
        <v>2865</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2366</v>
      </c>
      <c r="AF245" t="s">
        <v>1114</v>
      </c>
    </row>
    <row r="246" spans="1:32" x14ac:dyDescent="0.25">
      <c r="A246" s="3" t="s">
        <v>1083</v>
      </c>
      <c r="B246" t="s">
        <v>1118</v>
      </c>
      <c r="C246" t="s">
        <v>296</v>
      </c>
      <c r="D246" t="s">
        <v>1119</v>
      </c>
      <c r="E246">
        <v>0</v>
      </c>
      <c r="F246">
        <v>0</v>
      </c>
      <c r="G246">
        <v>0</v>
      </c>
      <c r="H246">
        <v>0</v>
      </c>
      <c r="I246">
        <v>0</v>
      </c>
      <c r="J246">
        <v>151</v>
      </c>
      <c r="K246">
        <v>100</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2866</v>
      </c>
      <c r="AF246" t="s">
        <v>1118</v>
      </c>
    </row>
    <row r="247" spans="1:32" ht="30" x14ac:dyDescent="0.25">
      <c r="A247" s="3" t="s">
        <v>1083</v>
      </c>
      <c r="B247" t="s">
        <v>1122</v>
      </c>
      <c r="C247" t="s">
        <v>1123</v>
      </c>
      <c r="D247" t="s">
        <v>1122</v>
      </c>
      <c r="E247">
        <v>0</v>
      </c>
      <c r="F247">
        <v>0</v>
      </c>
      <c r="G247">
        <v>0</v>
      </c>
      <c r="H247">
        <v>0</v>
      </c>
      <c r="I247">
        <v>0</v>
      </c>
      <c r="J247">
        <v>151</v>
      </c>
      <c r="K247">
        <v>89</v>
      </c>
      <c r="L247" t="s">
        <v>36</v>
      </c>
      <c r="M247">
        <v>3</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2867</v>
      </c>
      <c r="AF247" t="s">
        <v>1122</v>
      </c>
    </row>
    <row r="248" spans="1:32" x14ac:dyDescent="0.25">
      <c r="A248" s="3" t="s">
        <v>1083</v>
      </c>
      <c r="B248" t="s">
        <v>1126</v>
      </c>
      <c r="C248" t="s">
        <v>1127</v>
      </c>
      <c r="D248" t="s">
        <v>1128</v>
      </c>
      <c r="E248">
        <v>0</v>
      </c>
      <c r="F248">
        <v>0</v>
      </c>
      <c r="G248">
        <v>0</v>
      </c>
      <c r="H248">
        <v>0</v>
      </c>
      <c r="I248">
        <v>0</v>
      </c>
      <c r="J248">
        <v>158</v>
      </c>
      <c r="K248">
        <v>86</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1129</v>
      </c>
      <c r="AE248" t="s">
        <v>2368</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1132</v>
      </c>
      <c r="AE249" t="s">
        <v>2369</v>
      </c>
      <c r="AF249" t="s">
        <v>1126</v>
      </c>
    </row>
    <row r="250" spans="1:32" x14ac:dyDescent="0.25">
      <c r="A250" s="3" t="s">
        <v>1083</v>
      </c>
      <c r="B250" t="s">
        <v>1134</v>
      </c>
      <c r="C250" t="s">
        <v>1135</v>
      </c>
      <c r="D250" t="s">
        <v>1134</v>
      </c>
      <c r="E250">
        <v>0</v>
      </c>
      <c r="F250">
        <v>0</v>
      </c>
      <c r="G250">
        <v>0</v>
      </c>
      <c r="H250">
        <v>0</v>
      </c>
      <c r="I250">
        <v>0</v>
      </c>
      <c r="J250">
        <v>121</v>
      </c>
      <c r="K250">
        <v>86</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1136</v>
      </c>
      <c r="AE250" t="s">
        <v>2868</v>
      </c>
      <c r="AF250" t="s">
        <v>1138</v>
      </c>
    </row>
    <row r="251" spans="1:32" x14ac:dyDescent="0.25">
      <c r="A251" s="3" t="s">
        <v>1083</v>
      </c>
      <c r="B251" t="s">
        <v>1139</v>
      </c>
      <c r="C251" t="s">
        <v>1140</v>
      </c>
      <c r="D251" t="s">
        <v>1139</v>
      </c>
      <c r="E251">
        <v>0</v>
      </c>
      <c r="F251">
        <v>0</v>
      </c>
      <c r="G251">
        <v>0</v>
      </c>
      <c r="H251">
        <v>0</v>
      </c>
      <c r="I251">
        <v>0</v>
      </c>
      <c r="J251">
        <v>138</v>
      </c>
      <c r="K251">
        <v>108</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2869</v>
      </c>
      <c r="AF251" t="s">
        <v>1139</v>
      </c>
    </row>
    <row r="252" spans="1:32" ht="30" x14ac:dyDescent="0.25">
      <c r="A252" s="3" t="s">
        <v>1083</v>
      </c>
      <c r="B252" t="s">
        <v>1143</v>
      </c>
      <c r="C252" t="s">
        <v>296</v>
      </c>
      <c r="D252" t="s">
        <v>296</v>
      </c>
      <c r="E252">
        <v>0</v>
      </c>
      <c r="F252">
        <v>0</v>
      </c>
      <c r="G252">
        <v>0</v>
      </c>
      <c r="H252">
        <v>0</v>
      </c>
      <c r="I252">
        <v>0</v>
      </c>
      <c r="J252">
        <v>51</v>
      </c>
      <c r="K252">
        <v>50</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2801</v>
      </c>
      <c r="AF252" t="s">
        <v>1146</v>
      </c>
    </row>
    <row r="253" spans="1:32" x14ac:dyDescent="0.25">
      <c r="A253" s="3" t="s">
        <v>1083</v>
      </c>
      <c r="B253" t="s">
        <v>1147</v>
      </c>
      <c r="C253" t="s">
        <v>1148</v>
      </c>
      <c r="D253" t="s">
        <v>1147</v>
      </c>
      <c r="E253">
        <v>0</v>
      </c>
      <c r="F253">
        <v>0</v>
      </c>
      <c r="G253">
        <v>0</v>
      </c>
      <c r="H253">
        <v>0</v>
      </c>
      <c r="I253">
        <v>0</v>
      </c>
      <c r="J253">
        <v>100</v>
      </c>
      <c r="K253">
        <v>63</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2870</v>
      </c>
      <c r="AF253" t="s">
        <v>1147</v>
      </c>
    </row>
    <row r="254" spans="1:32" ht="30" x14ac:dyDescent="0.25">
      <c r="A254" s="3" t="s">
        <v>1083</v>
      </c>
      <c r="B254" t="s">
        <v>1150</v>
      </c>
      <c r="C254" t="s">
        <v>1151</v>
      </c>
      <c r="D254" t="s">
        <v>1152</v>
      </c>
      <c r="E254">
        <v>0</v>
      </c>
      <c r="F254">
        <v>0</v>
      </c>
      <c r="G254">
        <v>0</v>
      </c>
      <c r="H254">
        <v>0</v>
      </c>
      <c r="I254">
        <v>0</v>
      </c>
      <c r="J254">
        <v>128</v>
      </c>
      <c r="K254">
        <v>79</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2871</v>
      </c>
      <c r="AF254" t="s">
        <v>1152</v>
      </c>
    </row>
    <row r="255" spans="1:32" ht="30" x14ac:dyDescent="0.25">
      <c r="A255" s="3" t="s">
        <v>1083</v>
      </c>
      <c r="B255" t="s">
        <v>1154</v>
      </c>
      <c r="C255" t="s">
        <v>43</v>
      </c>
      <c r="D255" t="s">
        <v>1154</v>
      </c>
      <c r="E255">
        <v>2</v>
      </c>
      <c r="F255">
        <v>0</v>
      </c>
      <c r="G255">
        <v>0</v>
      </c>
      <c r="H255">
        <v>0</v>
      </c>
      <c r="I255">
        <v>0</v>
      </c>
      <c r="J255">
        <v>130</v>
      </c>
      <c r="K255">
        <v>83</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1155</v>
      </c>
      <c r="AE255" t="s">
        <v>2807</v>
      </c>
      <c r="AF255" t="s">
        <v>1154</v>
      </c>
    </row>
    <row r="256" spans="1:32" ht="30" x14ac:dyDescent="0.25">
      <c r="A256" s="3" t="s">
        <v>1083</v>
      </c>
      <c r="B256" t="s">
        <v>1156</v>
      </c>
      <c r="C256" t="s">
        <v>43</v>
      </c>
      <c r="D256" t="s">
        <v>1154</v>
      </c>
      <c r="E256">
        <v>2</v>
      </c>
      <c r="F256">
        <v>0</v>
      </c>
      <c r="G256">
        <v>0</v>
      </c>
      <c r="H256">
        <v>0</v>
      </c>
      <c r="I256">
        <v>0</v>
      </c>
      <c r="J256">
        <v>27</v>
      </c>
      <c r="K256">
        <v>7</v>
      </c>
      <c r="L256" t="s">
        <v>36</v>
      </c>
      <c r="M256">
        <v>0</v>
      </c>
      <c r="N256">
        <v>0</v>
      </c>
      <c r="O256">
        <v>0</v>
      </c>
      <c r="P256" t="s">
        <v>37</v>
      </c>
      <c r="Q256" t="s">
        <v>37</v>
      </c>
      <c r="R256" t="s">
        <v>37</v>
      </c>
      <c r="S256" t="s">
        <v>37</v>
      </c>
      <c r="T256" t="s">
        <v>39</v>
      </c>
      <c r="U256" t="s">
        <v>38</v>
      </c>
      <c r="V256" t="s">
        <v>38</v>
      </c>
      <c r="W256" t="s">
        <v>39</v>
      </c>
      <c r="X256" t="s">
        <v>39</v>
      </c>
      <c r="Y256" t="s">
        <v>38</v>
      </c>
      <c r="Z256" t="s">
        <v>37</v>
      </c>
      <c r="AA256">
        <v>0</v>
      </c>
      <c r="AB256">
        <v>0</v>
      </c>
      <c r="AC256" t="s">
        <v>39</v>
      </c>
      <c r="AD256" s="2" t="s">
        <v>1157</v>
      </c>
      <c r="AE256" t="s">
        <v>2853</v>
      </c>
      <c r="AF256" t="s">
        <v>1154</v>
      </c>
    </row>
    <row r="257" spans="1:32" x14ac:dyDescent="0.25">
      <c r="A257" s="3" t="s">
        <v>1159</v>
      </c>
      <c r="B257" t="s">
        <v>1160</v>
      </c>
      <c r="C257" t="s">
        <v>1161</v>
      </c>
      <c r="D257" t="s">
        <v>1162</v>
      </c>
      <c r="E257">
        <v>0</v>
      </c>
      <c r="F257">
        <v>0</v>
      </c>
      <c r="G257">
        <v>0</v>
      </c>
      <c r="H257">
        <v>0</v>
      </c>
      <c r="I257">
        <v>0</v>
      </c>
      <c r="J257">
        <v>60</v>
      </c>
      <c r="K257">
        <v>47</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1164</v>
      </c>
      <c r="AF257" t="s">
        <v>1165</v>
      </c>
    </row>
    <row r="258" spans="1:32" ht="60" x14ac:dyDescent="0.25">
      <c r="A258" s="3" t="s">
        <v>1159</v>
      </c>
      <c r="B258" t="s">
        <v>1166</v>
      </c>
      <c r="C258" t="s">
        <v>1167</v>
      </c>
      <c r="D258" t="s">
        <v>1168</v>
      </c>
      <c r="E258">
        <v>0</v>
      </c>
      <c r="F258">
        <v>0</v>
      </c>
      <c r="G258">
        <v>0</v>
      </c>
      <c r="H258">
        <v>0</v>
      </c>
      <c r="I258">
        <v>0</v>
      </c>
      <c r="J258">
        <v>84</v>
      </c>
      <c r="K258">
        <v>61</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2656</v>
      </c>
      <c r="AF258" t="s">
        <v>1170</v>
      </c>
    </row>
    <row r="259" spans="1:32" ht="30" x14ac:dyDescent="0.25">
      <c r="A259" s="3" t="s">
        <v>1171</v>
      </c>
      <c r="B259" t="s">
        <v>1172</v>
      </c>
      <c r="C259" t="s">
        <v>43</v>
      </c>
      <c r="D259" t="s">
        <v>1172</v>
      </c>
      <c r="E259">
        <v>0</v>
      </c>
      <c r="F259">
        <v>0</v>
      </c>
      <c r="G259">
        <v>0</v>
      </c>
      <c r="H259">
        <v>0</v>
      </c>
      <c r="I259">
        <v>0</v>
      </c>
      <c r="J259">
        <v>113</v>
      </c>
      <c r="K259">
        <v>95</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2337</v>
      </c>
      <c r="AF259" t="s">
        <v>1172</v>
      </c>
    </row>
    <row r="260" spans="1:32" x14ac:dyDescent="0.25">
      <c r="A260" s="3" t="s">
        <v>1171</v>
      </c>
      <c r="B260" t="s">
        <v>1175</v>
      </c>
      <c r="C260" t="s">
        <v>1176</v>
      </c>
      <c r="D260" t="s">
        <v>1175</v>
      </c>
      <c r="E260">
        <v>0</v>
      </c>
      <c r="F260">
        <v>0</v>
      </c>
      <c r="G260">
        <v>0</v>
      </c>
      <c r="H260">
        <v>0</v>
      </c>
      <c r="I260">
        <v>0</v>
      </c>
      <c r="J260">
        <v>112</v>
      </c>
      <c r="K260">
        <v>93</v>
      </c>
      <c r="L260" t="s">
        <v>36</v>
      </c>
      <c r="M260">
        <v>0</v>
      </c>
      <c r="N260">
        <v>0</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1177</v>
      </c>
      <c r="AE260" t="s">
        <v>2872</v>
      </c>
      <c r="AF260" t="s">
        <v>1175</v>
      </c>
    </row>
    <row r="261" spans="1:32"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1181</v>
      </c>
      <c r="AE261" t="s">
        <v>2873</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2874</v>
      </c>
      <c r="AF262" t="s">
        <v>1189</v>
      </c>
    </row>
    <row r="263" spans="1:32" x14ac:dyDescent="0.25">
      <c r="A263" s="3" t="s">
        <v>1190</v>
      </c>
      <c r="B263" t="s">
        <v>1191</v>
      </c>
      <c r="C263" t="s">
        <v>1192</v>
      </c>
      <c r="D263" t="s">
        <v>1193</v>
      </c>
      <c r="E263">
        <v>0</v>
      </c>
      <c r="F263">
        <v>0</v>
      </c>
      <c r="G263">
        <v>0</v>
      </c>
      <c r="H263">
        <v>0</v>
      </c>
      <c r="I263">
        <v>0</v>
      </c>
      <c r="J263">
        <v>78</v>
      </c>
      <c r="K263">
        <v>58</v>
      </c>
      <c r="L263" t="s">
        <v>36</v>
      </c>
      <c r="M263">
        <v>0</v>
      </c>
      <c r="N263">
        <v>0</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2659</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57</v>
      </c>
      <c r="L265" t="s">
        <v>36</v>
      </c>
      <c r="M265">
        <v>0</v>
      </c>
      <c r="N265">
        <v>0</v>
      </c>
      <c r="O265">
        <v>0</v>
      </c>
      <c r="P265" t="s">
        <v>37</v>
      </c>
      <c r="Q265" t="s">
        <v>37</v>
      </c>
      <c r="R265" t="s">
        <v>37</v>
      </c>
      <c r="S265" t="s">
        <v>37</v>
      </c>
      <c r="T265" t="s">
        <v>38</v>
      </c>
      <c r="U265" t="s">
        <v>38</v>
      </c>
      <c r="V265" t="s">
        <v>38</v>
      </c>
      <c r="W265" t="s">
        <v>38</v>
      </c>
      <c r="X265" t="s">
        <v>38</v>
      </c>
      <c r="Y265" t="s">
        <v>38</v>
      </c>
      <c r="Z265" t="s">
        <v>37</v>
      </c>
      <c r="AA265">
        <v>0</v>
      </c>
      <c r="AB265">
        <v>0</v>
      </c>
      <c r="AC265" t="s">
        <v>39</v>
      </c>
      <c r="AD265" s="2" t="s">
        <v>112</v>
      </c>
      <c r="AE265" t="s">
        <v>2828</v>
      </c>
      <c r="AF265" t="s">
        <v>1204</v>
      </c>
    </row>
    <row r="266" spans="1:32" ht="30" x14ac:dyDescent="0.25">
      <c r="A266" s="3" t="s">
        <v>1205</v>
      </c>
      <c r="B266" t="s">
        <v>1206</v>
      </c>
      <c r="C266" t="s">
        <v>1207</v>
      </c>
      <c r="D266" t="s">
        <v>1206</v>
      </c>
      <c r="E266">
        <v>0</v>
      </c>
      <c r="F266">
        <v>0</v>
      </c>
      <c r="G266">
        <v>0</v>
      </c>
      <c r="H266">
        <v>0</v>
      </c>
      <c r="I266">
        <v>0</v>
      </c>
      <c r="J266">
        <v>202</v>
      </c>
      <c r="K266">
        <v>194</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1208</v>
      </c>
      <c r="AE266" t="s">
        <v>2842</v>
      </c>
      <c r="AF266" t="s">
        <v>1206</v>
      </c>
    </row>
    <row r="267" spans="1:32" x14ac:dyDescent="0.25">
      <c r="A267" s="3" t="s">
        <v>1205</v>
      </c>
      <c r="B267" t="s">
        <v>1209</v>
      </c>
      <c r="C267" t="s">
        <v>1210</v>
      </c>
      <c r="D267" t="s">
        <v>1211</v>
      </c>
      <c r="E267">
        <v>0</v>
      </c>
      <c r="F267">
        <v>0</v>
      </c>
      <c r="G267">
        <v>0</v>
      </c>
      <c r="H267">
        <v>0</v>
      </c>
      <c r="I267">
        <v>0</v>
      </c>
      <c r="J267">
        <v>19</v>
      </c>
      <c r="K267">
        <v>12</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2783</v>
      </c>
      <c r="AF267" t="s">
        <v>1214</v>
      </c>
    </row>
    <row r="268" spans="1:32" x14ac:dyDescent="0.25">
      <c r="A268" s="3" t="s">
        <v>1205</v>
      </c>
      <c r="B268" t="s">
        <v>1215</v>
      </c>
      <c r="C268" t="s">
        <v>1216</v>
      </c>
      <c r="D268" t="s">
        <v>1215</v>
      </c>
      <c r="E268">
        <v>0</v>
      </c>
      <c r="F268">
        <v>0</v>
      </c>
      <c r="G268">
        <v>0</v>
      </c>
      <c r="H268">
        <v>0</v>
      </c>
      <c r="I268">
        <v>0</v>
      </c>
      <c r="J268">
        <v>80</v>
      </c>
      <c r="K268">
        <v>68</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2875</v>
      </c>
      <c r="AF268" t="s">
        <v>1215</v>
      </c>
    </row>
    <row r="269" spans="1:32" x14ac:dyDescent="0.25">
      <c r="A269" s="3" t="s">
        <v>1205</v>
      </c>
      <c r="B269" t="s">
        <v>1218</v>
      </c>
      <c r="C269" t="s">
        <v>1219</v>
      </c>
      <c r="D269" t="s">
        <v>1220</v>
      </c>
      <c r="E269">
        <v>2</v>
      </c>
      <c r="F269">
        <v>0</v>
      </c>
      <c r="G269">
        <v>0</v>
      </c>
      <c r="H269">
        <v>0</v>
      </c>
      <c r="I269">
        <v>0</v>
      </c>
      <c r="J269">
        <v>87</v>
      </c>
      <c r="K269">
        <v>54</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2854</v>
      </c>
      <c r="AF269" t="s">
        <v>1218</v>
      </c>
    </row>
    <row r="270" spans="1:32" ht="45" x14ac:dyDescent="0.25">
      <c r="A270" s="3" t="s">
        <v>1223</v>
      </c>
      <c r="B270" t="s">
        <v>1224</v>
      </c>
      <c r="C270" t="s">
        <v>43</v>
      </c>
      <c r="D270" t="s">
        <v>1224</v>
      </c>
      <c r="E270">
        <v>0</v>
      </c>
      <c r="F270">
        <v>0</v>
      </c>
      <c r="G270">
        <v>0</v>
      </c>
      <c r="H270">
        <v>0</v>
      </c>
      <c r="I270">
        <v>0</v>
      </c>
      <c r="J270">
        <v>150</v>
      </c>
      <c r="K270">
        <v>103</v>
      </c>
      <c r="L270" t="s">
        <v>36</v>
      </c>
      <c r="M270">
        <v>0</v>
      </c>
      <c r="N270">
        <v>1</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2763</v>
      </c>
      <c r="AF270" t="s">
        <v>1224</v>
      </c>
    </row>
    <row r="271" spans="1:32" x14ac:dyDescent="0.25">
      <c r="A271" s="3" t="s">
        <v>1223</v>
      </c>
      <c r="B271" t="s">
        <v>1226</v>
      </c>
      <c r="C271" t="s">
        <v>1227</v>
      </c>
      <c r="D271" t="s">
        <v>1226</v>
      </c>
      <c r="E271">
        <v>0</v>
      </c>
      <c r="F271">
        <v>0</v>
      </c>
      <c r="G271">
        <v>0</v>
      </c>
      <c r="H271">
        <v>0</v>
      </c>
      <c r="I271">
        <v>0</v>
      </c>
      <c r="J271">
        <v>92</v>
      </c>
      <c r="K271">
        <v>64</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2380</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2238</v>
      </c>
      <c r="AF272" t="s">
        <v>1230</v>
      </c>
    </row>
    <row r="273" spans="1:32" ht="45" x14ac:dyDescent="0.25">
      <c r="A273" s="3" t="s">
        <v>1223</v>
      </c>
      <c r="B273" t="s">
        <v>1235</v>
      </c>
      <c r="C273" t="s">
        <v>1236</v>
      </c>
      <c r="D273" t="s">
        <v>1237</v>
      </c>
      <c r="E273">
        <v>0</v>
      </c>
      <c r="F273">
        <v>0</v>
      </c>
      <c r="G273">
        <v>0</v>
      </c>
      <c r="H273">
        <v>0</v>
      </c>
      <c r="I273">
        <v>0</v>
      </c>
      <c r="J273">
        <v>100</v>
      </c>
      <c r="K273">
        <v>80</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2507</v>
      </c>
      <c r="AF273" t="s">
        <v>1240</v>
      </c>
    </row>
    <row r="274" spans="1:32" x14ac:dyDescent="0.25">
      <c r="A274" s="3" t="s">
        <v>1241</v>
      </c>
      <c r="B274" t="s">
        <v>1242</v>
      </c>
      <c r="C274" t="s">
        <v>1243</v>
      </c>
      <c r="D274" t="s">
        <v>1244</v>
      </c>
      <c r="E274">
        <v>0</v>
      </c>
      <c r="F274">
        <v>0</v>
      </c>
      <c r="G274">
        <v>0</v>
      </c>
      <c r="H274">
        <v>0</v>
      </c>
      <c r="I274">
        <v>0</v>
      </c>
      <c r="J274">
        <v>102</v>
      </c>
      <c r="K274">
        <v>71</v>
      </c>
      <c r="L274" t="s">
        <v>36</v>
      </c>
      <c r="M274">
        <v>0</v>
      </c>
      <c r="N274">
        <v>0</v>
      </c>
      <c r="O274">
        <v>0</v>
      </c>
      <c r="P274" t="s">
        <v>37</v>
      </c>
      <c r="Q274" t="s">
        <v>37</v>
      </c>
      <c r="R274" t="s">
        <v>37</v>
      </c>
      <c r="S274" t="s">
        <v>37</v>
      </c>
      <c r="T274" t="s">
        <v>38</v>
      </c>
      <c r="U274" t="s">
        <v>38</v>
      </c>
      <c r="V274" t="s">
        <v>38</v>
      </c>
      <c r="W274" t="s">
        <v>38</v>
      </c>
      <c r="X274" t="s">
        <v>38</v>
      </c>
      <c r="Y274" t="s">
        <v>38</v>
      </c>
      <c r="Z274" t="s">
        <v>37</v>
      </c>
      <c r="AA274">
        <v>0</v>
      </c>
      <c r="AB274">
        <v>0</v>
      </c>
      <c r="AC274" t="s">
        <v>39</v>
      </c>
      <c r="AD274" s="2" t="s">
        <v>1245</v>
      </c>
      <c r="AE274" t="s">
        <v>2713</v>
      </c>
      <c r="AF274" t="s">
        <v>1246</v>
      </c>
    </row>
    <row r="275" spans="1:32" ht="45" x14ac:dyDescent="0.25">
      <c r="A275" s="3" t="s">
        <v>1241</v>
      </c>
      <c r="B275" t="s">
        <v>1247</v>
      </c>
      <c r="C275" t="s">
        <v>1248</v>
      </c>
      <c r="D275" t="s">
        <v>1249</v>
      </c>
      <c r="E275">
        <v>0</v>
      </c>
      <c r="F275">
        <v>0</v>
      </c>
      <c r="G275">
        <v>0</v>
      </c>
      <c r="H275">
        <v>0</v>
      </c>
      <c r="I275">
        <v>0</v>
      </c>
      <c r="J275">
        <v>70</v>
      </c>
      <c r="K275">
        <v>63</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2876</v>
      </c>
      <c r="AE275" t="s">
        <v>2877</v>
      </c>
      <c r="AF275" t="s">
        <v>1247</v>
      </c>
    </row>
    <row r="276" spans="1:32" ht="30" x14ac:dyDescent="0.25">
      <c r="A276" s="3" t="s">
        <v>1252</v>
      </c>
      <c r="B276" t="s">
        <v>1253</v>
      </c>
      <c r="C276" t="s">
        <v>1254</v>
      </c>
      <c r="D276" t="s">
        <v>1255</v>
      </c>
      <c r="E276">
        <v>0</v>
      </c>
      <c r="F276">
        <v>0</v>
      </c>
      <c r="G276">
        <v>0</v>
      </c>
      <c r="H276">
        <v>0</v>
      </c>
      <c r="I276">
        <v>0</v>
      </c>
      <c r="J276">
        <v>39</v>
      </c>
      <c r="K276">
        <v>36</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2878</v>
      </c>
      <c r="AF276" t="s">
        <v>1253</v>
      </c>
    </row>
    <row r="277" spans="1:32" x14ac:dyDescent="0.25">
      <c r="A277" s="3" t="s">
        <v>1258</v>
      </c>
      <c r="B277" t="s">
        <v>1259</v>
      </c>
      <c r="C277" t="s">
        <v>1260</v>
      </c>
      <c r="D277" t="s">
        <v>1259</v>
      </c>
      <c r="E277">
        <v>0</v>
      </c>
      <c r="F277">
        <v>0</v>
      </c>
      <c r="G277">
        <v>0</v>
      </c>
      <c r="H277">
        <v>0</v>
      </c>
      <c r="I277">
        <v>0</v>
      </c>
      <c r="J277">
        <v>103</v>
      </c>
      <c r="K277">
        <v>73</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2666</v>
      </c>
      <c r="AF277" t="s">
        <v>1261</v>
      </c>
    </row>
    <row r="278" spans="1:32" ht="60" x14ac:dyDescent="0.25">
      <c r="A278" s="3" t="s">
        <v>1258</v>
      </c>
      <c r="B278" t="s">
        <v>1262</v>
      </c>
      <c r="C278" t="s">
        <v>1263</v>
      </c>
      <c r="D278" t="s">
        <v>1264</v>
      </c>
      <c r="E278">
        <v>0</v>
      </c>
      <c r="F278">
        <v>3</v>
      </c>
      <c r="G278">
        <v>0</v>
      </c>
      <c r="H278">
        <v>0</v>
      </c>
      <c r="I278">
        <v>4</v>
      </c>
      <c r="J278">
        <v>39</v>
      </c>
      <c r="K278">
        <v>31</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2291</v>
      </c>
      <c r="AF278" t="s">
        <v>1262</v>
      </c>
    </row>
    <row r="279" spans="1:32" ht="120" x14ac:dyDescent="0.25">
      <c r="A279" s="3" t="s">
        <v>1258</v>
      </c>
      <c r="B279" t="s">
        <v>1267</v>
      </c>
      <c r="C279" t="s">
        <v>1268</v>
      </c>
      <c r="D279" t="s">
        <v>1269</v>
      </c>
      <c r="E279">
        <v>0</v>
      </c>
      <c r="F279">
        <v>0</v>
      </c>
      <c r="G279">
        <v>0</v>
      </c>
      <c r="H279">
        <v>0</v>
      </c>
      <c r="I279">
        <v>0</v>
      </c>
      <c r="J279">
        <v>20</v>
      </c>
      <c r="K279">
        <v>16</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2879</v>
      </c>
      <c r="AE279" t="s">
        <v>2880</v>
      </c>
      <c r="AF279" t="s">
        <v>1271</v>
      </c>
    </row>
    <row r="280" spans="1:32" x14ac:dyDescent="0.25">
      <c r="A280" s="3" t="s">
        <v>1258</v>
      </c>
      <c r="B280" t="s">
        <v>1272</v>
      </c>
      <c r="C280" t="s">
        <v>1273</v>
      </c>
      <c r="D280" t="s">
        <v>1272</v>
      </c>
      <c r="E280">
        <v>0</v>
      </c>
      <c r="F280">
        <v>0</v>
      </c>
      <c r="G280">
        <v>0</v>
      </c>
      <c r="H280">
        <v>0</v>
      </c>
      <c r="I280">
        <v>0</v>
      </c>
      <c r="J280">
        <v>55</v>
      </c>
      <c r="K280">
        <v>34</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2563</v>
      </c>
      <c r="AF280" t="s">
        <v>1275</v>
      </c>
    </row>
    <row r="281" spans="1:32" x14ac:dyDescent="0.25">
      <c r="A281" s="3" t="s">
        <v>1258</v>
      </c>
      <c r="B281" t="s">
        <v>1276</v>
      </c>
      <c r="C281" t="s">
        <v>1277</v>
      </c>
      <c r="D281" t="s">
        <v>1278</v>
      </c>
      <c r="E281">
        <v>0</v>
      </c>
      <c r="F281">
        <v>0</v>
      </c>
      <c r="G281">
        <v>0</v>
      </c>
      <c r="H281">
        <v>0</v>
      </c>
      <c r="I281">
        <v>0</v>
      </c>
      <c r="J281">
        <v>212</v>
      </c>
      <c r="K281">
        <v>198</v>
      </c>
      <c r="L281" t="s">
        <v>36</v>
      </c>
      <c r="M281">
        <v>0</v>
      </c>
      <c r="N281">
        <v>0</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2389</v>
      </c>
      <c r="AE281" t="s">
        <v>2583</v>
      </c>
      <c r="AF281" t="s">
        <v>2881</v>
      </c>
    </row>
    <row r="282" spans="1:32" x14ac:dyDescent="0.25">
      <c r="A282" s="3" t="s">
        <v>1258</v>
      </c>
      <c r="B282" t="s">
        <v>1281</v>
      </c>
      <c r="C282" t="s">
        <v>1282</v>
      </c>
      <c r="D282" t="s">
        <v>1281</v>
      </c>
      <c r="E282">
        <v>0</v>
      </c>
      <c r="F282">
        <v>2</v>
      </c>
      <c r="G282">
        <v>0</v>
      </c>
      <c r="H282">
        <v>0</v>
      </c>
      <c r="I282">
        <v>0</v>
      </c>
      <c r="J282">
        <v>113</v>
      </c>
      <c r="K282">
        <v>80</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2882</v>
      </c>
      <c r="AF282" t="s">
        <v>1281</v>
      </c>
    </row>
    <row r="283" spans="1:32" x14ac:dyDescent="0.25">
      <c r="A283" s="3" t="s">
        <v>1258</v>
      </c>
      <c r="B283" t="s">
        <v>1285</v>
      </c>
      <c r="C283" t="s">
        <v>1286</v>
      </c>
      <c r="D283" t="s">
        <v>1285</v>
      </c>
      <c r="E283">
        <v>0</v>
      </c>
      <c r="F283">
        <v>0</v>
      </c>
      <c r="G283">
        <v>0</v>
      </c>
      <c r="H283">
        <v>0</v>
      </c>
      <c r="I283">
        <v>0</v>
      </c>
      <c r="J283">
        <v>105</v>
      </c>
      <c r="K283">
        <v>53</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2883</v>
      </c>
      <c r="AF283" t="s">
        <v>1285</v>
      </c>
    </row>
    <row r="284" spans="1:32" ht="30" x14ac:dyDescent="0.25">
      <c r="A284" s="3" t="s">
        <v>1258</v>
      </c>
      <c r="B284" t="s">
        <v>1288</v>
      </c>
      <c r="C284" t="s">
        <v>1286</v>
      </c>
      <c r="D284" t="s">
        <v>1285</v>
      </c>
      <c r="E284">
        <v>0</v>
      </c>
      <c r="F284">
        <v>0</v>
      </c>
      <c r="G284">
        <v>0</v>
      </c>
      <c r="H284">
        <v>0</v>
      </c>
      <c r="I284">
        <v>0</v>
      </c>
      <c r="J284">
        <v>105</v>
      </c>
      <c r="K284">
        <v>53</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2884</v>
      </c>
      <c r="AF284" t="s">
        <v>1285</v>
      </c>
    </row>
    <row r="285" spans="1:32" x14ac:dyDescent="0.25">
      <c r="A285" s="3" t="s">
        <v>1258</v>
      </c>
      <c r="B285" t="s">
        <v>1290</v>
      </c>
      <c r="C285" t="s">
        <v>1291</v>
      </c>
      <c r="D285" t="s">
        <v>1292</v>
      </c>
      <c r="E285">
        <v>0</v>
      </c>
      <c r="F285">
        <v>0</v>
      </c>
      <c r="G285">
        <v>0</v>
      </c>
      <c r="H285">
        <v>0</v>
      </c>
      <c r="I285">
        <v>0</v>
      </c>
      <c r="J285">
        <v>71</v>
      </c>
      <c r="K285">
        <v>52</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2802</v>
      </c>
      <c r="AF285" t="s">
        <v>1290</v>
      </c>
    </row>
    <row r="286" spans="1:32" ht="90" x14ac:dyDescent="0.25">
      <c r="A286" s="3" t="s">
        <v>1258</v>
      </c>
      <c r="B286" t="s">
        <v>1295</v>
      </c>
      <c r="C286" t="s">
        <v>1296</v>
      </c>
      <c r="D286" t="s">
        <v>1297</v>
      </c>
      <c r="E286">
        <v>10</v>
      </c>
      <c r="F286">
        <v>18</v>
      </c>
      <c r="G286">
        <v>0</v>
      </c>
      <c r="H286">
        <v>2</v>
      </c>
      <c r="I286">
        <v>12</v>
      </c>
      <c r="J286">
        <v>90</v>
      </c>
      <c r="K286">
        <v>49</v>
      </c>
      <c r="L286" t="s">
        <v>36</v>
      </c>
      <c r="M286">
        <v>15</v>
      </c>
      <c r="N286">
        <v>0</v>
      </c>
      <c r="O286">
        <v>1</v>
      </c>
      <c r="P286" t="s">
        <v>37</v>
      </c>
      <c r="Q286" t="s">
        <v>37</v>
      </c>
      <c r="R286" t="s">
        <v>37</v>
      </c>
      <c r="S286" t="s">
        <v>37</v>
      </c>
      <c r="T286" t="s">
        <v>38</v>
      </c>
      <c r="U286" t="s">
        <v>38</v>
      </c>
      <c r="V286" t="s">
        <v>38</v>
      </c>
      <c r="W286" t="s">
        <v>38</v>
      </c>
      <c r="X286" t="s">
        <v>38</v>
      </c>
      <c r="Y286" t="s">
        <v>38</v>
      </c>
      <c r="Z286" t="s">
        <v>37</v>
      </c>
      <c r="AA286">
        <v>0</v>
      </c>
      <c r="AB286">
        <v>0</v>
      </c>
      <c r="AC286" t="s">
        <v>39</v>
      </c>
      <c r="AD286" s="2" t="s">
        <v>2885</v>
      </c>
      <c r="AE286" t="s">
        <v>2886</v>
      </c>
      <c r="AF286" t="s">
        <v>1299</v>
      </c>
    </row>
    <row r="287" spans="1:32" ht="30" x14ac:dyDescent="0.25">
      <c r="A287" s="3" t="s">
        <v>1258</v>
      </c>
      <c r="B287" t="s">
        <v>1300</v>
      </c>
      <c r="C287" t="s">
        <v>1301</v>
      </c>
      <c r="D287" t="s">
        <v>1300</v>
      </c>
      <c r="E287">
        <v>0</v>
      </c>
      <c r="F287">
        <v>0</v>
      </c>
      <c r="G287">
        <v>0</v>
      </c>
      <c r="H287">
        <v>0</v>
      </c>
      <c r="I287">
        <v>0</v>
      </c>
      <c r="J287">
        <v>94</v>
      </c>
      <c r="K287">
        <v>72</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2887</v>
      </c>
      <c r="AE287" t="s">
        <v>2888</v>
      </c>
      <c r="AF287" t="s">
        <v>1300</v>
      </c>
    </row>
    <row r="288" spans="1:32" x14ac:dyDescent="0.25">
      <c r="A288" s="3" t="s">
        <v>1258</v>
      </c>
      <c r="B288" t="s">
        <v>1304</v>
      </c>
      <c r="C288" t="s">
        <v>1305</v>
      </c>
      <c r="D288" t="s">
        <v>1306</v>
      </c>
      <c r="E288">
        <v>0</v>
      </c>
      <c r="F288">
        <v>0</v>
      </c>
      <c r="G288">
        <v>0</v>
      </c>
      <c r="H288">
        <v>0</v>
      </c>
      <c r="I288">
        <v>0</v>
      </c>
      <c r="J288">
        <v>101</v>
      </c>
      <c r="K288">
        <v>51</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2889</v>
      </c>
      <c r="AF288" t="s">
        <v>1309</v>
      </c>
    </row>
    <row r="289" spans="1:32" x14ac:dyDescent="0.25">
      <c r="A289" s="3" t="s">
        <v>1310</v>
      </c>
      <c r="B289" t="s">
        <v>1311</v>
      </c>
      <c r="C289" t="s">
        <v>43</v>
      </c>
      <c r="D289" t="s">
        <v>1311</v>
      </c>
      <c r="E289">
        <v>0</v>
      </c>
      <c r="F289">
        <v>0</v>
      </c>
      <c r="G289">
        <v>0</v>
      </c>
      <c r="H289">
        <v>0</v>
      </c>
      <c r="I289">
        <v>0</v>
      </c>
      <c r="J289">
        <v>84</v>
      </c>
      <c r="K289">
        <v>82</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2890</v>
      </c>
      <c r="AF289" t="s">
        <v>1311</v>
      </c>
    </row>
    <row r="290" spans="1:32" ht="30" x14ac:dyDescent="0.25">
      <c r="A290" s="3" t="s">
        <v>1310</v>
      </c>
      <c r="B290" t="s">
        <v>1313</v>
      </c>
      <c r="C290" t="s">
        <v>1314</v>
      </c>
      <c r="D290" t="s">
        <v>1315</v>
      </c>
      <c r="E290">
        <v>0</v>
      </c>
      <c r="F290">
        <v>0</v>
      </c>
      <c r="G290">
        <v>0</v>
      </c>
      <c r="H290">
        <v>0</v>
      </c>
      <c r="I290">
        <v>0</v>
      </c>
      <c r="J290">
        <v>39</v>
      </c>
      <c r="K290">
        <v>38</v>
      </c>
      <c r="L290" t="s">
        <v>36</v>
      </c>
      <c r="M290">
        <v>0</v>
      </c>
      <c r="N290">
        <v>0</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2891</v>
      </c>
      <c r="AF290" t="s">
        <v>1317</v>
      </c>
    </row>
    <row r="291" spans="1:32" x14ac:dyDescent="0.25">
      <c r="A291" s="3" t="s">
        <v>1310</v>
      </c>
      <c r="B291" t="s">
        <v>1318</v>
      </c>
      <c r="C291" t="s">
        <v>1319</v>
      </c>
      <c r="D291" t="s">
        <v>1318</v>
      </c>
      <c r="E291">
        <v>0</v>
      </c>
      <c r="F291">
        <v>0</v>
      </c>
      <c r="G291">
        <v>0</v>
      </c>
      <c r="H291">
        <v>0</v>
      </c>
      <c r="I291">
        <v>0</v>
      </c>
      <c r="J291">
        <v>104</v>
      </c>
      <c r="K291">
        <v>76</v>
      </c>
      <c r="L291" t="s">
        <v>36</v>
      </c>
      <c r="M291">
        <v>0</v>
      </c>
      <c r="N291">
        <v>1</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2892</v>
      </c>
      <c r="AF291" t="s">
        <v>1318</v>
      </c>
    </row>
    <row r="292" spans="1:32" ht="30" x14ac:dyDescent="0.25">
      <c r="A292" s="3" t="s">
        <v>1321</v>
      </c>
      <c r="B292" t="s">
        <v>1322</v>
      </c>
      <c r="C292" t="s">
        <v>1323</v>
      </c>
      <c r="D292" t="s">
        <v>1324</v>
      </c>
      <c r="E292">
        <v>0</v>
      </c>
      <c r="F292">
        <v>0</v>
      </c>
      <c r="G292">
        <v>0</v>
      </c>
      <c r="H292">
        <v>0</v>
      </c>
      <c r="I292">
        <v>0</v>
      </c>
      <c r="J292">
        <v>53</v>
      </c>
      <c r="K292">
        <v>42</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2893</v>
      </c>
      <c r="AF292" t="s">
        <v>1326</v>
      </c>
    </row>
    <row r="293" spans="1:32" x14ac:dyDescent="0.25">
      <c r="A293" s="3" t="s">
        <v>1321</v>
      </c>
      <c r="B293" t="s">
        <v>1327</v>
      </c>
      <c r="C293" t="s">
        <v>1328</v>
      </c>
      <c r="D293" t="s">
        <v>1329</v>
      </c>
      <c r="E293">
        <v>0</v>
      </c>
      <c r="F293">
        <v>0</v>
      </c>
      <c r="G293">
        <v>0</v>
      </c>
      <c r="H293">
        <v>0</v>
      </c>
      <c r="I293">
        <v>0</v>
      </c>
      <c r="J293">
        <v>80</v>
      </c>
      <c r="K293">
        <v>51</v>
      </c>
      <c r="L293" t="s">
        <v>36</v>
      </c>
      <c r="M293">
        <v>0</v>
      </c>
      <c r="N293">
        <v>1</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2870</v>
      </c>
      <c r="AF293" t="s">
        <v>1327</v>
      </c>
    </row>
    <row r="294" spans="1:32" ht="30" x14ac:dyDescent="0.25">
      <c r="A294" s="3" t="s">
        <v>1321</v>
      </c>
      <c r="B294" t="s">
        <v>1332</v>
      </c>
      <c r="C294" t="s">
        <v>1333</v>
      </c>
      <c r="D294" t="s">
        <v>1334</v>
      </c>
      <c r="E294">
        <v>0</v>
      </c>
      <c r="F294">
        <v>0</v>
      </c>
      <c r="G294">
        <v>0</v>
      </c>
      <c r="H294">
        <v>0</v>
      </c>
      <c r="I294">
        <v>0</v>
      </c>
      <c r="J294">
        <v>159</v>
      </c>
      <c r="K294">
        <v>131</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2894</v>
      </c>
      <c r="AE294" t="s">
        <v>2895</v>
      </c>
      <c r="AF294" t="s">
        <v>1337</v>
      </c>
    </row>
    <row r="295" spans="1:32" x14ac:dyDescent="0.25">
      <c r="A295" s="3" t="s">
        <v>1338</v>
      </c>
      <c r="B295" t="s">
        <v>1339</v>
      </c>
      <c r="C295" t="s">
        <v>1340</v>
      </c>
      <c r="D295" t="s">
        <v>1341</v>
      </c>
      <c r="E295">
        <v>0</v>
      </c>
      <c r="F295">
        <v>0</v>
      </c>
      <c r="G295">
        <v>0</v>
      </c>
      <c r="H295">
        <v>0</v>
      </c>
      <c r="I295">
        <v>0</v>
      </c>
      <c r="J295">
        <v>70</v>
      </c>
      <c r="K295">
        <v>55</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1342</v>
      </c>
      <c r="AE295" t="s">
        <v>2896</v>
      </c>
      <c r="AF295" t="s">
        <v>1339</v>
      </c>
    </row>
    <row r="296" spans="1:32" x14ac:dyDescent="0.25">
      <c r="A296" s="3" t="s">
        <v>1338</v>
      </c>
      <c r="B296" t="s">
        <v>1343</v>
      </c>
      <c r="C296" t="s">
        <v>1344</v>
      </c>
      <c r="D296" t="s">
        <v>1345</v>
      </c>
      <c r="E296">
        <v>0</v>
      </c>
      <c r="F296">
        <v>0</v>
      </c>
      <c r="G296">
        <v>0</v>
      </c>
      <c r="H296">
        <v>0</v>
      </c>
      <c r="I296">
        <v>0</v>
      </c>
      <c r="J296">
        <v>101</v>
      </c>
      <c r="K296">
        <v>85</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2368</v>
      </c>
      <c r="AF296" t="s">
        <v>1346</v>
      </c>
    </row>
    <row r="297" spans="1:32" ht="30" x14ac:dyDescent="0.25">
      <c r="A297" s="3" t="s">
        <v>1338</v>
      </c>
      <c r="B297" t="s">
        <v>1347</v>
      </c>
      <c r="C297" t="s">
        <v>1348</v>
      </c>
      <c r="D297" t="s">
        <v>1347</v>
      </c>
      <c r="E297">
        <v>0</v>
      </c>
      <c r="F297">
        <v>0</v>
      </c>
      <c r="G297">
        <v>0</v>
      </c>
      <c r="H297">
        <v>0</v>
      </c>
      <c r="I297">
        <v>0</v>
      </c>
      <c r="J297">
        <v>51</v>
      </c>
      <c r="K297">
        <v>38</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2897</v>
      </c>
      <c r="AF297" t="s">
        <v>1347</v>
      </c>
    </row>
    <row r="298" spans="1:32" x14ac:dyDescent="0.25">
      <c r="A298" s="3" t="s">
        <v>1338</v>
      </c>
      <c r="B298" t="s">
        <v>1351</v>
      </c>
      <c r="C298" t="s">
        <v>43</v>
      </c>
      <c r="D298" t="s">
        <v>1352</v>
      </c>
      <c r="E298">
        <v>0</v>
      </c>
      <c r="F298">
        <v>0</v>
      </c>
      <c r="G298">
        <v>0</v>
      </c>
      <c r="H298">
        <v>0</v>
      </c>
      <c r="I298">
        <v>0</v>
      </c>
      <c r="J298">
        <v>99</v>
      </c>
      <c r="K298">
        <v>72</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564</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1357</v>
      </c>
      <c r="AF299" t="s">
        <v>1355</v>
      </c>
    </row>
    <row r="300" spans="1:32" x14ac:dyDescent="0.25">
      <c r="A300" s="3" t="s">
        <v>1338</v>
      </c>
      <c r="B300" t="s">
        <v>1358</v>
      </c>
      <c r="C300" t="s">
        <v>1359</v>
      </c>
      <c r="D300" t="s">
        <v>1358</v>
      </c>
      <c r="E300">
        <v>0</v>
      </c>
      <c r="F300">
        <v>0</v>
      </c>
      <c r="G300">
        <v>0</v>
      </c>
      <c r="H300">
        <v>0</v>
      </c>
      <c r="I300">
        <v>0</v>
      </c>
      <c r="J300">
        <v>145</v>
      </c>
      <c r="K300">
        <v>141</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2336</v>
      </c>
      <c r="AF300" t="s">
        <v>1362</v>
      </c>
    </row>
    <row r="301" spans="1:32" x14ac:dyDescent="0.25">
      <c r="A301" s="3" t="s">
        <v>1363</v>
      </c>
      <c r="B301" t="s">
        <v>1364</v>
      </c>
      <c r="C301" t="s">
        <v>1365</v>
      </c>
      <c r="D301" t="s">
        <v>1366</v>
      </c>
      <c r="E301">
        <v>0</v>
      </c>
      <c r="F301">
        <v>0</v>
      </c>
      <c r="G301">
        <v>0</v>
      </c>
      <c r="H301">
        <v>0</v>
      </c>
      <c r="I301">
        <v>0</v>
      </c>
      <c r="J301">
        <v>92</v>
      </c>
      <c r="K301">
        <v>60</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2341</v>
      </c>
      <c r="AF301" t="s">
        <v>1368</v>
      </c>
    </row>
    <row r="302" spans="1:32" x14ac:dyDescent="0.25">
      <c r="A302" s="3" t="s">
        <v>1363</v>
      </c>
      <c r="B302" t="s">
        <v>1369</v>
      </c>
      <c r="C302" t="s">
        <v>1370</v>
      </c>
      <c r="D302" t="s">
        <v>1369</v>
      </c>
      <c r="E302">
        <v>0</v>
      </c>
      <c r="F302">
        <v>0</v>
      </c>
      <c r="G302">
        <v>0</v>
      </c>
      <c r="H302">
        <v>0</v>
      </c>
      <c r="I302">
        <v>0</v>
      </c>
      <c r="J302">
        <v>161</v>
      </c>
      <c r="K302">
        <v>149</v>
      </c>
      <c r="L302" t="s">
        <v>36</v>
      </c>
      <c r="M302">
        <v>0</v>
      </c>
      <c r="N302">
        <v>0</v>
      </c>
      <c r="O302">
        <v>0</v>
      </c>
      <c r="P302" t="s">
        <v>37</v>
      </c>
      <c r="Q302" t="s">
        <v>37</v>
      </c>
      <c r="R302" t="s">
        <v>37</v>
      </c>
      <c r="S302" t="s">
        <v>37</v>
      </c>
      <c r="T302" t="s">
        <v>38</v>
      </c>
      <c r="U302" t="s">
        <v>38</v>
      </c>
      <c r="V302" t="s">
        <v>60</v>
      </c>
      <c r="W302" t="s">
        <v>38</v>
      </c>
      <c r="X302" t="s">
        <v>38</v>
      </c>
      <c r="Y302" t="s">
        <v>60</v>
      </c>
      <c r="Z302" t="s">
        <v>37</v>
      </c>
      <c r="AA302">
        <v>0</v>
      </c>
      <c r="AB302">
        <v>0</v>
      </c>
      <c r="AC302" t="s">
        <v>39</v>
      </c>
      <c r="AD302" s="2" t="s">
        <v>1371</v>
      </c>
      <c r="AE302" t="s">
        <v>2898</v>
      </c>
      <c r="AF302" t="s">
        <v>1369</v>
      </c>
    </row>
    <row r="303" spans="1:32" ht="30" x14ac:dyDescent="0.25">
      <c r="A303" s="3" t="s">
        <v>1373</v>
      </c>
      <c r="B303" t="s">
        <v>1374</v>
      </c>
      <c r="C303" t="s">
        <v>1375</v>
      </c>
      <c r="D303" t="s">
        <v>1374</v>
      </c>
      <c r="E303">
        <v>0</v>
      </c>
      <c r="F303">
        <v>0</v>
      </c>
      <c r="G303">
        <v>0</v>
      </c>
      <c r="H303">
        <v>0</v>
      </c>
      <c r="I303">
        <v>0</v>
      </c>
      <c r="J303">
        <v>100</v>
      </c>
      <c r="K303">
        <v>47</v>
      </c>
      <c r="L303" t="s">
        <v>36</v>
      </c>
      <c r="M303">
        <v>0</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2676</v>
      </c>
      <c r="AF303" t="s">
        <v>1377</v>
      </c>
    </row>
    <row r="304" spans="1:32" x14ac:dyDescent="0.25">
      <c r="A304" s="3" t="s">
        <v>1373</v>
      </c>
      <c r="B304" t="s">
        <v>1378</v>
      </c>
      <c r="C304" t="s">
        <v>1379</v>
      </c>
      <c r="D304" t="s">
        <v>1378</v>
      </c>
      <c r="E304">
        <v>0</v>
      </c>
      <c r="F304">
        <v>0</v>
      </c>
      <c r="G304">
        <v>0</v>
      </c>
      <c r="H304">
        <v>0</v>
      </c>
      <c r="I304">
        <v>0</v>
      </c>
      <c r="J304">
        <v>32</v>
      </c>
      <c r="K304">
        <v>32</v>
      </c>
      <c r="L304" t="s">
        <v>37</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296</v>
      </c>
      <c r="AE304" t="s">
        <v>2404</v>
      </c>
      <c r="AF304" t="s">
        <v>1378</v>
      </c>
    </row>
    <row r="305" spans="1:32" ht="30" x14ac:dyDescent="0.25">
      <c r="A305" s="3" t="s">
        <v>1373</v>
      </c>
      <c r="B305" t="s">
        <v>1381</v>
      </c>
      <c r="C305" t="s">
        <v>1382</v>
      </c>
      <c r="D305" t="s">
        <v>1383</v>
      </c>
      <c r="E305">
        <v>0</v>
      </c>
      <c r="F305">
        <v>0</v>
      </c>
      <c r="G305">
        <v>0</v>
      </c>
      <c r="H305">
        <v>0</v>
      </c>
      <c r="I305">
        <v>14</v>
      </c>
      <c r="J305">
        <v>95</v>
      </c>
      <c r="K305">
        <v>44</v>
      </c>
      <c r="L305" t="s">
        <v>36</v>
      </c>
      <c r="M305">
        <v>0</v>
      </c>
      <c r="N305">
        <v>0</v>
      </c>
      <c r="O305">
        <v>0</v>
      </c>
      <c r="P305" t="s">
        <v>36</v>
      </c>
      <c r="Q305" t="s">
        <v>36</v>
      </c>
      <c r="R305" t="s">
        <v>36</v>
      </c>
      <c r="S305" t="s">
        <v>36</v>
      </c>
      <c r="T305" t="s">
        <v>38</v>
      </c>
      <c r="U305" t="s">
        <v>38</v>
      </c>
      <c r="V305" t="s">
        <v>38</v>
      </c>
      <c r="W305" t="s">
        <v>38</v>
      </c>
      <c r="X305" t="s">
        <v>38</v>
      </c>
      <c r="Y305" t="s">
        <v>38</v>
      </c>
      <c r="Z305" t="s">
        <v>37</v>
      </c>
      <c r="AA305">
        <v>0</v>
      </c>
      <c r="AB305">
        <v>0</v>
      </c>
      <c r="AC305" t="s">
        <v>39</v>
      </c>
      <c r="AD305" s="2" t="s">
        <v>2677</v>
      </c>
      <c r="AE305" t="s">
        <v>2843</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2823</v>
      </c>
      <c r="AF306" t="s">
        <v>1390</v>
      </c>
    </row>
    <row r="307" spans="1:32" ht="90" x14ac:dyDescent="0.25">
      <c r="A307" s="3" t="s">
        <v>1373</v>
      </c>
      <c r="B307" t="s">
        <v>1391</v>
      </c>
      <c r="C307" t="s">
        <v>1392</v>
      </c>
      <c r="D307" t="s">
        <v>1393</v>
      </c>
      <c r="E307">
        <v>0</v>
      </c>
      <c r="F307">
        <v>0</v>
      </c>
      <c r="G307">
        <v>0</v>
      </c>
      <c r="H307">
        <v>0</v>
      </c>
      <c r="I307">
        <v>2</v>
      </c>
      <c r="J307">
        <v>84</v>
      </c>
      <c r="K307">
        <v>61</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3801</v>
      </c>
      <c r="AE307" t="s">
        <v>2795</v>
      </c>
      <c r="AF307" t="s">
        <v>1394</v>
      </c>
    </row>
    <row r="308" spans="1:32" ht="30" x14ac:dyDescent="0.25">
      <c r="A308" s="3" t="s">
        <v>1373</v>
      </c>
      <c r="B308" t="s">
        <v>1395</v>
      </c>
      <c r="C308" t="s">
        <v>43</v>
      </c>
      <c r="D308" t="s">
        <v>1396</v>
      </c>
      <c r="E308">
        <v>0</v>
      </c>
      <c r="F308">
        <v>0</v>
      </c>
      <c r="G308">
        <v>0</v>
      </c>
      <c r="H308">
        <v>0</v>
      </c>
      <c r="I308">
        <v>0</v>
      </c>
      <c r="J308">
        <v>123</v>
      </c>
      <c r="K308">
        <v>107</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2406</v>
      </c>
      <c r="AF308" t="s">
        <v>1395</v>
      </c>
    </row>
    <row r="309" spans="1:32" ht="30" x14ac:dyDescent="0.25">
      <c r="A309" s="3" t="s">
        <v>1373</v>
      </c>
      <c r="B309" t="s">
        <v>1399</v>
      </c>
      <c r="C309" t="s">
        <v>1400</v>
      </c>
      <c r="D309" t="s">
        <v>1399</v>
      </c>
      <c r="E309">
        <v>0</v>
      </c>
      <c r="F309">
        <v>0</v>
      </c>
      <c r="G309">
        <v>0</v>
      </c>
      <c r="H309">
        <v>0</v>
      </c>
      <c r="I309">
        <v>0</v>
      </c>
      <c r="J309">
        <v>92</v>
      </c>
      <c r="K309">
        <v>56</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2899</v>
      </c>
      <c r="AF309" t="s">
        <v>1399</v>
      </c>
    </row>
    <row r="310" spans="1:32" ht="30" x14ac:dyDescent="0.25">
      <c r="A310" s="3" t="s">
        <v>1373</v>
      </c>
      <c r="B310" t="s">
        <v>1403</v>
      </c>
      <c r="C310" t="s">
        <v>1404</v>
      </c>
      <c r="D310" t="s">
        <v>1405</v>
      </c>
      <c r="E310">
        <v>0</v>
      </c>
      <c r="F310">
        <v>0</v>
      </c>
      <c r="G310">
        <v>0</v>
      </c>
      <c r="H310">
        <v>0</v>
      </c>
      <c r="I310">
        <v>0</v>
      </c>
      <c r="J310">
        <v>121</v>
      </c>
      <c r="K310">
        <v>74</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1406</v>
      </c>
      <c r="AE310" t="s">
        <v>325</v>
      </c>
      <c r="AF310" t="s">
        <v>1403</v>
      </c>
    </row>
    <row r="311" spans="1:32" x14ac:dyDescent="0.25">
      <c r="A311" s="3" t="s">
        <v>1408</v>
      </c>
      <c r="B311" t="s">
        <v>1409</v>
      </c>
      <c r="C311" t="s">
        <v>1410</v>
      </c>
      <c r="D311" t="s">
        <v>1411</v>
      </c>
      <c r="E311">
        <v>0</v>
      </c>
      <c r="F311">
        <v>0</v>
      </c>
      <c r="G311">
        <v>0</v>
      </c>
      <c r="H311">
        <v>0</v>
      </c>
      <c r="I311">
        <v>0</v>
      </c>
      <c r="J311">
        <v>169</v>
      </c>
      <c r="K311">
        <v>139</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2900</v>
      </c>
      <c r="AF311" t="s">
        <v>1411</v>
      </c>
    </row>
    <row r="312" spans="1:32" ht="30" x14ac:dyDescent="0.25">
      <c r="A312" s="3" t="s">
        <v>1408</v>
      </c>
      <c r="B312" t="s">
        <v>1412</v>
      </c>
      <c r="C312" t="s">
        <v>1413</v>
      </c>
      <c r="D312" t="s">
        <v>1412</v>
      </c>
      <c r="E312">
        <v>0</v>
      </c>
      <c r="F312">
        <v>0</v>
      </c>
      <c r="G312">
        <v>0</v>
      </c>
      <c r="H312">
        <v>0</v>
      </c>
      <c r="I312">
        <v>0</v>
      </c>
      <c r="J312">
        <v>114</v>
      </c>
      <c r="K312">
        <v>100</v>
      </c>
      <c r="L312" t="s">
        <v>36</v>
      </c>
      <c r="M312">
        <v>0</v>
      </c>
      <c r="N312">
        <v>1</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2407</v>
      </c>
      <c r="AE312" t="s">
        <v>2565</v>
      </c>
      <c r="AF312" t="s">
        <v>1412</v>
      </c>
    </row>
    <row r="313" spans="1:32" ht="45" x14ac:dyDescent="0.25">
      <c r="A313" s="3" t="s">
        <v>1416</v>
      </c>
      <c r="B313" t="s">
        <v>1417</v>
      </c>
      <c r="C313" t="s">
        <v>1418</v>
      </c>
      <c r="D313" t="s">
        <v>1419</v>
      </c>
      <c r="E313">
        <v>0</v>
      </c>
      <c r="F313">
        <v>0</v>
      </c>
      <c r="G313">
        <v>0</v>
      </c>
      <c r="H313">
        <v>0</v>
      </c>
      <c r="I313">
        <v>0</v>
      </c>
      <c r="J313">
        <v>82</v>
      </c>
      <c r="K313">
        <v>50</v>
      </c>
      <c r="L313" t="s">
        <v>36</v>
      </c>
      <c r="M313">
        <v>0</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1420</v>
      </c>
      <c r="AE313" t="s">
        <v>2872</v>
      </c>
      <c r="AF313" t="s">
        <v>1421</v>
      </c>
    </row>
    <row r="314" spans="1:32" x14ac:dyDescent="0.25">
      <c r="A314" s="3" t="s">
        <v>1416</v>
      </c>
      <c r="B314" t="s">
        <v>1422</v>
      </c>
      <c r="C314" t="s">
        <v>1423</v>
      </c>
      <c r="D314" t="s">
        <v>1422</v>
      </c>
      <c r="E314">
        <v>0</v>
      </c>
      <c r="F314">
        <v>0</v>
      </c>
      <c r="G314">
        <v>0</v>
      </c>
      <c r="H314">
        <v>0</v>
      </c>
      <c r="I314">
        <v>0</v>
      </c>
      <c r="J314">
        <v>120</v>
      </c>
      <c r="K314">
        <v>87</v>
      </c>
      <c r="L314" t="s">
        <v>36</v>
      </c>
      <c r="M314">
        <v>2</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2409</v>
      </c>
      <c r="AE314" t="s">
        <v>2898</v>
      </c>
      <c r="AF314" t="s">
        <v>1422</v>
      </c>
    </row>
    <row r="315" spans="1:32" x14ac:dyDescent="0.25">
      <c r="A315" s="3" t="s">
        <v>1416</v>
      </c>
      <c r="B315" t="s">
        <v>1426</v>
      </c>
      <c r="C315" t="s">
        <v>1427</v>
      </c>
      <c r="D315" t="s">
        <v>1428</v>
      </c>
      <c r="E315">
        <v>0</v>
      </c>
      <c r="F315">
        <v>0</v>
      </c>
      <c r="G315">
        <v>0</v>
      </c>
      <c r="H315">
        <v>0</v>
      </c>
      <c r="I315">
        <v>0</v>
      </c>
      <c r="J315">
        <v>91</v>
      </c>
      <c r="K315">
        <v>70</v>
      </c>
      <c r="L315" t="s">
        <v>36</v>
      </c>
      <c r="M315">
        <v>0</v>
      </c>
      <c r="N315">
        <v>1</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2901</v>
      </c>
      <c r="AE315" t="s">
        <v>677</v>
      </c>
      <c r="AF315" t="s">
        <v>1431</v>
      </c>
    </row>
    <row r="316" spans="1:32" x14ac:dyDescent="0.25">
      <c r="A316" s="3" t="s">
        <v>1416</v>
      </c>
      <c r="B316" t="s">
        <v>1432</v>
      </c>
      <c r="C316" t="s">
        <v>1433</v>
      </c>
      <c r="D316" t="s">
        <v>1434</v>
      </c>
      <c r="E316">
        <v>0</v>
      </c>
      <c r="F316">
        <v>0</v>
      </c>
      <c r="G316">
        <v>0</v>
      </c>
      <c r="H316">
        <v>0</v>
      </c>
      <c r="I316">
        <v>0</v>
      </c>
      <c r="J316">
        <v>65</v>
      </c>
      <c r="K316">
        <v>43</v>
      </c>
      <c r="L316" t="s">
        <v>36</v>
      </c>
      <c r="M316">
        <v>0</v>
      </c>
      <c r="N316">
        <v>0</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1435</v>
      </c>
      <c r="AE316" t="s">
        <v>2634</v>
      </c>
      <c r="AF316" t="s">
        <v>1432</v>
      </c>
    </row>
    <row r="317" spans="1:32" x14ac:dyDescent="0.25">
      <c r="A317" s="3" t="s">
        <v>1416</v>
      </c>
      <c r="B317" t="s">
        <v>1436</v>
      </c>
      <c r="C317" t="s">
        <v>1437</v>
      </c>
      <c r="D317" t="s">
        <v>1438</v>
      </c>
      <c r="E317">
        <v>0</v>
      </c>
      <c r="F317">
        <v>0</v>
      </c>
      <c r="G317">
        <v>0</v>
      </c>
      <c r="H317">
        <v>0</v>
      </c>
      <c r="I317">
        <v>0</v>
      </c>
      <c r="J317">
        <v>123</v>
      </c>
      <c r="K317">
        <v>86</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2851</v>
      </c>
      <c r="AF317" t="s">
        <v>1438</v>
      </c>
    </row>
    <row r="318" spans="1:32" x14ac:dyDescent="0.25">
      <c r="A318" s="3" t="s">
        <v>1416</v>
      </c>
      <c r="B318" t="s">
        <v>1439</v>
      </c>
      <c r="C318" t="s">
        <v>1440</v>
      </c>
      <c r="D318" t="s">
        <v>296</v>
      </c>
      <c r="E318">
        <v>0</v>
      </c>
      <c r="F318">
        <v>0</v>
      </c>
      <c r="G318">
        <v>0</v>
      </c>
      <c r="H318">
        <v>0</v>
      </c>
      <c r="I318">
        <v>0</v>
      </c>
      <c r="J318">
        <v>60</v>
      </c>
      <c r="K318">
        <v>53</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2900</v>
      </c>
      <c r="AF318" t="s">
        <v>1441</v>
      </c>
    </row>
    <row r="319" spans="1:32" x14ac:dyDescent="0.25">
      <c r="A319" s="3" t="s">
        <v>1416</v>
      </c>
      <c r="B319" t="s">
        <v>1442</v>
      </c>
      <c r="C319" t="s">
        <v>1443</v>
      </c>
      <c r="D319" t="s">
        <v>1442</v>
      </c>
      <c r="E319">
        <v>0</v>
      </c>
      <c r="F319">
        <v>0</v>
      </c>
      <c r="G319">
        <v>0</v>
      </c>
      <c r="H319">
        <v>0</v>
      </c>
      <c r="I319">
        <v>0</v>
      </c>
      <c r="J319">
        <v>98</v>
      </c>
      <c r="K319">
        <v>69</v>
      </c>
      <c r="L319" t="s">
        <v>36</v>
      </c>
      <c r="M319">
        <v>0</v>
      </c>
      <c r="N319">
        <v>0</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3819</v>
      </c>
      <c r="AE319" t="s">
        <v>2902</v>
      </c>
      <c r="AF319" t="s">
        <v>1442</v>
      </c>
    </row>
    <row r="320" spans="1:32" ht="45"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1449</v>
      </c>
      <c r="AF320" t="s">
        <v>1450</v>
      </c>
    </row>
    <row r="321" spans="1:32" ht="45" x14ac:dyDescent="0.25">
      <c r="A321" s="3" t="s">
        <v>1451</v>
      </c>
      <c r="B321" t="s">
        <v>1452</v>
      </c>
      <c r="C321" t="s">
        <v>1453</v>
      </c>
      <c r="D321" t="s">
        <v>1452</v>
      </c>
      <c r="E321">
        <v>0</v>
      </c>
      <c r="F321">
        <v>0</v>
      </c>
      <c r="G321">
        <v>0</v>
      </c>
      <c r="H321">
        <v>0</v>
      </c>
      <c r="I321">
        <v>0</v>
      </c>
      <c r="J321">
        <v>80</v>
      </c>
      <c r="K321">
        <v>71</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2274</v>
      </c>
      <c r="AF321" t="s">
        <v>1452</v>
      </c>
    </row>
    <row r="322" spans="1:32" x14ac:dyDescent="0.25">
      <c r="A322" s="3" t="s">
        <v>1451</v>
      </c>
      <c r="B322" t="s">
        <v>1456</v>
      </c>
      <c r="C322" t="s">
        <v>1457</v>
      </c>
      <c r="D322" t="s">
        <v>1456</v>
      </c>
      <c r="E322">
        <v>0</v>
      </c>
      <c r="F322">
        <v>0</v>
      </c>
      <c r="G322">
        <v>0</v>
      </c>
      <c r="H322">
        <v>0</v>
      </c>
      <c r="I322">
        <v>0</v>
      </c>
      <c r="J322">
        <v>108</v>
      </c>
      <c r="K322">
        <v>90</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2415</v>
      </c>
      <c r="AE322" t="s">
        <v>2682</v>
      </c>
      <c r="AF322" t="s">
        <v>1456</v>
      </c>
    </row>
    <row r="323" spans="1:32" ht="90" x14ac:dyDescent="0.25">
      <c r="A323" s="3" t="s">
        <v>1459</v>
      </c>
      <c r="B323" t="s">
        <v>1460</v>
      </c>
      <c r="C323" t="s">
        <v>1461</v>
      </c>
      <c r="D323" t="s">
        <v>1462</v>
      </c>
      <c r="E323">
        <v>0</v>
      </c>
      <c r="F323">
        <v>0</v>
      </c>
      <c r="G323">
        <v>0</v>
      </c>
      <c r="H323">
        <v>0</v>
      </c>
      <c r="I323">
        <v>0</v>
      </c>
      <c r="J323">
        <v>100</v>
      </c>
      <c r="K323">
        <v>93</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2903</v>
      </c>
      <c r="AF323" t="s">
        <v>1460</v>
      </c>
    </row>
    <row r="324" spans="1:32" x14ac:dyDescent="0.25">
      <c r="A324" s="3" t="s">
        <v>1459</v>
      </c>
      <c r="B324" t="s">
        <v>1464</v>
      </c>
      <c r="C324" t="s">
        <v>1465</v>
      </c>
      <c r="D324" t="s">
        <v>1464</v>
      </c>
      <c r="E324">
        <v>0</v>
      </c>
      <c r="F324">
        <v>0</v>
      </c>
      <c r="G324">
        <v>0</v>
      </c>
      <c r="H324">
        <v>0</v>
      </c>
      <c r="I324">
        <v>0</v>
      </c>
      <c r="J324">
        <v>101</v>
      </c>
      <c r="K324">
        <v>75</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2904</v>
      </c>
      <c r="AF324" t="s">
        <v>1468</v>
      </c>
    </row>
    <row r="325" spans="1:32" ht="30" x14ac:dyDescent="0.25">
      <c r="A325" s="3" t="s">
        <v>1459</v>
      </c>
      <c r="B325" t="s">
        <v>1469</v>
      </c>
      <c r="C325" t="s">
        <v>1470</v>
      </c>
      <c r="D325" t="s">
        <v>1471</v>
      </c>
      <c r="E325">
        <v>0</v>
      </c>
      <c r="F325">
        <v>0</v>
      </c>
      <c r="G325">
        <v>0</v>
      </c>
      <c r="H325">
        <v>0</v>
      </c>
      <c r="I325">
        <v>0</v>
      </c>
      <c r="J325">
        <v>57</v>
      </c>
      <c r="K325">
        <v>45</v>
      </c>
      <c r="L325" t="s">
        <v>36</v>
      </c>
      <c r="M325">
        <v>0</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2854</v>
      </c>
      <c r="AF325" t="s">
        <v>1469</v>
      </c>
    </row>
    <row r="326" spans="1:32" x14ac:dyDescent="0.25">
      <c r="A326" s="3" t="s">
        <v>1459</v>
      </c>
      <c r="B326" t="s">
        <v>1473</v>
      </c>
      <c r="C326" t="s">
        <v>1474</v>
      </c>
      <c r="D326" t="s">
        <v>1475</v>
      </c>
      <c r="E326">
        <v>0</v>
      </c>
      <c r="F326">
        <v>1</v>
      </c>
      <c r="G326">
        <v>0</v>
      </c>
      <c r="H326">
        <v>0</v>
      </c>
      <c r="I326">
        <v>0</v>
      </c>
      <c r="J326">
        <v>90</v>
      </c>
      <c r="K326">
        <v>80</v>
      </c>
      <c r="L326" t="s">
        <v>36</v>
      </c>
      <c r="M326">
        <v>3</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2685</v>
      </c>
      <c r="AE326" t="s">
        <v>283</v>
      </c>
      <c r="AF326" t="s">
        <v>1478</v>
      </c>
    </row>
    <row r="327" spans="1:32" x14ac:dyDescent="0.25">
      <c r="A327" s="3" t="s">
        <v>1459</v>
      </c>
      <c r="B327" t="s">
        <v>1479</v>
      </c>
      <c r="C327" t="s">
        <v>1480</v>
      </c>
      <c r="D327" t="s">
        <v>1479</v>
      </c>
      <c r="E327">
        <v>0</v>
      </c>
      <c r="F327">
        <v>0</v>
      </c>
      <c r="G327">
        <v>0</v>
      </c>
      <c r="H327">
        <v>0</v>
      </c>
      <c r="I327">
        <v>0</v>
      </c>
      <c r="J327">
        <v>93</v>
      </c>
      <c r="K327">
        <v>84</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1482</v>
      </c>
      <c r="AF327" t="s">
        <v>1483</v>
      </c>
    </row>
    <row r="328" spans="1:32" x14ac:dyDescent="0.25">
      <c r="A328" s="3" t="s">
        <v>1459</v>
      </c>
      <c r="B328" t="s">
        <v>1484</v>
      </c>
      <c r="C328" t="s">
        <v>1485</v>
      </c>
      <c r="D328" t="s">
        <v>1484</v>
      </c>
      <c r="E328">
        <v>0</v>
      </c>
      <c r="F328">
        <v>0</v>
      </c>
      <c r="G328">
        <v>0</v>
      </c>
      <c r="H328">
        <v>0</v>
      </c>
      <c r="I328">
        <v>0</v>
      </c>
      <c r="J328">
        <v>111</v>
      </c>
      <c r="K328">
        <v>48</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2905</v>
      </c>
      <c r="AF328" t="s">
        <v>1484</v>
      </c>
    </row>
    <row r="329" spans="1:32" x14ac:dyDescent="0.25">
      <c r="A329" s="3" t="s">
        <v>1459</v>
      </c>
      <c r="B329" t="s">
        <v>1488</v>
      </c>
      <c r="C329" t="s">
        <v>1489</v>
      </c>
      <c r="D329" t="s">
        <v>1490</v>
      </c>
      <c r="E329">
        <v>0</v>
      </c>
      <c r="F329">
        <v>0</v>
      </c>
      <c r="G329">
        <v>0</v>
      </c>
      <c r="H329">
        <v>0</v>
      </c>
      <c r="I329">
        <v>0</v>
      </c>
      <c r="J329">
        <v>120</v>
      </c>
      <c r="K329">
        <v>98</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2796</v>
      </c>
      <c r="AF329" t="s">
        <v>1488</v>
      </c>
    </row>
    <row r="330" spans="1:32" x14ac:dyDescent="0.25">
      <c r="A330" s="3" t="s">
        <v>1459</v>
      </c>
      <c r="B330" t="s">
        <v>1491</v>
      </c>
      <c r="C330" t="s">
        <v>1492</v>
      </c>
      <c r="D330" t="s">
        <v>1491</v>
      </c>
      <c r="E330">
        <v>0</v>
      </c>
      <c r="F330">
        <v>0</v>
      </c>
      <c r="G330">
        <v>0</v>
      </c>
      <c r="H330">
        <v>0</v>
      </c>
      <c r="I330">
        <v>0</v>
      </c>
      <c r="J330">
        <v>97</v>
      </c>
      <c r="K330">
        <v>68</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2419</v>
      </c>
      <c r="AF330" t="s">
        <v>1491</v>
      </c>
    </row>
    <row r="331" spans="1:32" ht="165"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2906</v>
      </c>
      <c r="AE331" t="s">
        <v>2294</v>
      </c>
      <c r="AF331" t="s">
        <v>1497</v>
      </c>
    </row>
    <row r="332" spans="1:32" x14ac:dyDescent="0.25">
      <c r="A332" s="3" t="s">
        <v>1459</v>
      </c>
      <c r="B332" t="s">
        <v>1498</v>
      </c>
      <c r="C332" t="s">
        <v>1499</v>
      </c>
      <c r="D332" t="s">
        <v>1500</v>
      </c>
      <c r="E332">
        <v>0</v>
      </c>
      <c r="F332">
        <v>0</v>
      </c>
      <c r="G332">
        <v>0</v>
      </c>
      <c r="H332">
        <v>0</v>
      </c>
      <c r="I332">
        <v>0</v>
      </c>
      <c r="J332">
        <v>38</v>
      </c>
      <c r="K332">
        <v>26</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1501</v>
      </c>
      <c r="AE332" t="s">
        <v>2907</v>
      </c>
      <c r="AF332" t="s">
        <v>1503</v>
      </c>
    </row>
    <row r="333" spans="1:32" ht="45" x14ac:dyDescent="0.25">
      <c r="A333" s="3" t="s">
        <v>1504</v>
      </c>
      <c r="B333" t="s">
        <v>1505</v>
      </c>
      <c r="C333" t="s">
        <v>1506</v>
      </c>
      <c r="D333" t="s">
        <v>1507</v>
      </c>
      <c r="E333">
        <v>0</v>
      </c>
      <c r="F333">
        <v>0</v>
      </c>
      <c r="G333">
        <v>0</v>
      </c>
      <c r="H333">
        <v>0</v>
      </c>
      <c r="I333">
        <v>0</v>
      </c>
      <c r="J333">
        <v>64</v>
      </c>
      <c r="K333">
        <v>50</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1508</v>
      </c>
      <c r="AE333" t="s">
        <v>2421</v>
      </c>
      <c r="AF333" t="s">
        <v>1509</v>
      </c>
    </row>
    <row r="334" spans="1:32" x14ac:dyDescent="0.25">
      <c r="A334" s="3" t="s">
        <v>1504</v>
      </c>
      <c r="B334" t="s">
        <v>1510</v>
      </c>
      <c r="C334" t="s">
        <v>1511</v>
      </c>
      <c r="D334" t="s">
        <v>1510</v>
      </c>
      <c r="E334">
        <v>0</v>
      </c>
      <c r="F334">
        <v>1</v>
      </c>
      <c r="G334">
        <v>0</v>
      </c>
      <c r="H334">
        <v>0</v>
      </c>
      <c r="I334">
        <v>0</v>
      </c>
      <c r="J334">
        <v>87</v>
      </c>
      <c r="K334">
        <v>49</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1357</v>
      </c>
      <c r="AF334" t="s">
        <v>1510</v>
      </c>
    </row>
    <row r="335" spans="1:32" x14ac:dyDescent="0.25">
      <c r="A335" s="3" t="s">
        <v>1504</v>
      </c>
      <c r="B335" t="s">
        <v>1513</v>
      </c>
      <c r="C335" t="s">
        <v>1514</v>
      </c>
      <c r="D335" t="s">
        <v>1515</v>
      </c>
      <c r="E335">
        <v>0</v>
      </c>
      <c r="F335">
        <v>0</v>
      </c>
      <c r="G335">
        <v>1</v>
      </c>
      <c r="H335">
        <v>2</v>
      </c>
      <c r="I335">
        <v>0</v>
      </c>
      <c r="J335">
        <v>100</v>
      </c>
      <c r="K335">
        <v>80</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1517</v>
      </c>
      <c r="AF335" t="s">
        <v>1518</v>
      </c>
    </row>
    <row r="336" spans="1:32" x14ac:dyDescent="0.25">
      <c r="A336" s="3" t="s">
        <v>1504</v>
      </c>
      <c r="B336" t="s">
        <v>1519</v>
      </c>
      <c r="C336" t="s">
        <v>43</v>
      </c>
      <c r="D336" t="s">
        <v>1520</v>
      </c>
      <c r="E336">
        <v>0</v>
      </c>
      <c r="F336">
        <v>0</v>
      </c>
      <c r="G336">
        <v>0</v>
      </c>
      <c r="H336">
        <v>0</v>
      </c>
      <c r="I336">
        <v>0</v>
      </c>
      <c r="J336">
        <v>106</v>
      </c>
      <c r="K336">
        <v>67</v>
      </c>
      <c r="L336" t="s">
        <v>36</v>
      </c>
      <c r="M336">
        <v>0</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1521</v>
      </c>
      <c r="AE336" t="s">
        <v>2239</v>
      </c>
      <c r="AF336" t="s">
        <v>1522</v>
      </c>
    </row>
    <row r="337" spans="1:32" x14ac:dyDescent="0.25">
      <c r="A337" s="3" t="s">
        <v>1523</v>
      </c>
      <c r="B337" t="s">
        <v>1524</v>
      </c>
      <c r="C337" t="s">
        <v>1525</v>
      </c>
      <c r="D337" t="s">
        <v>1524</v>
      </c>
      <c r="E337">
        <v>0</v>
      </c>
      <c r="F337">
        <v>0</v>
      </c>
      <c r="G337">
        <v>0</v>
      </c>
      <c r="H337">
        <v>0</v>
      </c>
      <c r="I337">
        <v>0</v>
      </c>
      <c r="J337">
        <v>99</v>
      </c>
      <c r="K337">
        <v>92</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2863</v>
      </c>
      <c r="AF337" t="s">
        <v>1524</v>
      </c>
    </row>
    <row r="338" spans="1:32" x14ac:dyDescent="0.25">
      <c r="A338" s="3" t="s">
        <v>1523</v>
      </c>
      <c r="B338" t="s">
        <v>1528</v>
      </c>
      <c r="C338" t="s">
        <v>1529</v>
      </c>
      <c r="D338" t="s">
        <v>1528</v>
      </c>
      <c r="E338">
        <v>0</v>
      </c>
      <c r="F338">
        <v>0</v>
      </c>
      <c r="G338">
        <v>0</v>
      </c>
      <c r="H338">
        <v>0</v>
      </c>
      <c r="I338">
        <v>0</v>
      </c>
      <c r="J338">
        <v>93</v>
      </c>
      <c r="K338">
        <v>54</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2368</v>
      </c>
      <c r="AF338" t="s">
        <v>1528</v>
      </c>
    </row>
    <row r="339" spans="1:32" ht="30" x14ac:dyDescent="0.25">
      <c r="A339" s="3" t="s">
        <v>1523</v>
      </c>
      <c r="B339" t="s">
        <v>1531</v>
      </c>
      <c r="C339" t="s">
        <v>1532</v>
      </c>
      <c r="D339" t="s">
        <v>1533</v>
      </c>
      <c r="E339">
        <v>0</v>
      </c>
      <c r="F339">
        <v>0</v>
      </c>
      <c r="G339">
        <v>0</v>
      </c>
      <c r="H339">
        <v>0</v>
      </c>
      <c r="I339">
        <v>0</v>
      </c>
      <c r="J339">
        <v>67</v>
      </c>
      <c r="K339">
        <v>49</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1534</v>
      </c>
      <c r="AE339" t="s">
        <v>2336</v>
      </c>
      <c r="AF339" t="s">
        <v>1535</v>
      </c>
    </row>
    <row r="340" spans="1:32" ht="30" x14ac:dyDescent="0.25">
      <c r="A340" s="3" t="s">
        <v>1523</v>
      </c>
      <c r="B340" t="s">
        <v>1536</v>
      </c>
      <c r="C340" t="s">
        <v>1537</v>
      </c>
      <c r="D340" t="s">
        <v>1538</v>
      </c>
      <c r="E340">
        <v>0</v>
      </c>
      <c r="F340">
        <v>0</v>
      </c>
      <c r="G340">
        <v>0</v>
      </c>
      <c r="H340">
        <v>0</v>
      </c>
      <c r="I340">
        <v>0</v>
      </c>
      <c r="J340">
        <v>70</v>
      </c>
      <c r="K340">
        <v>57</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3814</v>
      </c>
      <c r="AE340" t="s">
        <v>2854</v>
      </c>
      <c r="AF340" t="s">
        <v>1540</v>
      </c>
    </row>
    <row r="341" spans="1:32" ht="30" x14ac:dyDescent="0.25">
      <c r="A341" s="3" t="s">
        <v>1541</v>
      </c>
      <c r="B341" t="s">
        <v>1542</v>
      </c>
      <c r="C341" t="s">
        <v>1543</v>
      </c>
      <c r="D341" t="s">
        <v>1542</v>
      </c>
      <c r="E341">
        <v>0</v>
      </c>
      <c r="F341">
        <v>0</v>
      </c>
      <c r="G341">
        <v>0</v>
      </c>
      <c r="H341">
        <v>2</v>
      </c>
      <c r="I341">
        <v>0</v>
      </c>
      <c r="J341">
        <v>92</v>
      </c>
      <c r="K341">
        <v>79</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2908</v>
      </c>
      <c r="AF341" t="s">
        <v>1545</v>
      </c>
    </row>
    <row r="342" spans="1:32" x14ac:dyDescent="0.25">
      <c r="A342" s="3" t="s">
        <v>1541</v>
      </c>
      <c r="B342" t="s">
        <v>1546</v>
      </c>
      <c r="C342" t="s">
        <v>1547</v>
      </c>
      <c r="D342" t="s">
        <v>1546</v>
      </c>
      <c r="E342">
        <v>0</v>
      </c>
      <c r="F342">
        <v>0</v>
      </c>
      <c r="G342">
        <v>0</v>
      </c>
      <c r="H342">
        <v>15</v>
      </c>
      <c r="I342">
        <v>0</v>
      </c>
      <c r="J342">
        <v>71</v>
      </c>
      <c r="K342">
        <v>59</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2811</v>
      </c>
      <c r="AF342" t="s">
        <v>2425</v>
      </c>
    </row>
    <row r="343" spans="1:32" ht="45" x14ac:dyDescent="0.25">
      <c r="A343" s="3" t="s">
        <v>1551</v>
      </c>
      <c r="B343" t="s">
        <v>1552</v>
      </c>
      <c r="C343" t="s">
        <v>1553</v>
      </c>
      <c r="D343" t="s">
        <v>1552</v>
      </c>
      <c r="E343">
        <v>0</v>
      </c>
      <c r="F343">
        <v>0</v>
      </c>
      <c r="G343">
        <v>0</v>
      </c>
      <c r="H343">
        <v>1</v>
      </c>
      <c r="I343">
        <v>0</v>
      </c>
      <c r="J343">
        <v>128</v>
      </c>
      <c r="K343">
        <v>93</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3803</v>
      </c>
      <c r="AE343" t="s">
        <v>2909</v>
      </c>
      <c r="AF343" t="s">
        <v>1554</v>
      </c>
    </row>
    <row r="344" spans="1:32" ht="30" x14ac:dyDescent="0.25">
      <c r="A344" s="3" t="s">
        <v>1551</v>
      </c>
      <c r="B344" t="s">
        <v>1555</v>
      </c>
      <c r="C344" t="s">
        <v>1556</v>
      </c>
      <c r="D344" t="s">
        <v>1555</v>
      </c>
      <c r="E344">
        <v>0</v>
      </c>
      <c r="F344">
        <v>0</v>
      </c>
      <c r="G344">
        <v>0</v>
      </c>
      <c r="H344">
        <v>0</v>
      </c>
      <c r="I344">
        <v>0</v>
      </c>
      <c r="J344">
        <v>107</v>
      </c>
      <c r="K344">
        <v>75</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38</v>
      </c>
      <c r="AD344" s="2" t="s">
        <v>1557</v>
      </c>
      <c r="AE344" t="s">
        <v>2741</v>
      </c>
      <c r="AF344" t="s">
        <v>1558</v>
      </c>
    </row>
    <row r="345" spans="1:32" x14ac:dyDescent="0.25">
      <c r="A345" s="3" t="s">
        <v>1559</v>
      </c>
      <c r="B345" t="s">
        <v>1560</v>
      </c>
      <c r="C345" t="s">
        <v>1561</v>
      </c>
      <c r="D345" t="s">
        <v>1562</v>
      </c>
      <c r="E345">
        <v>0</v>
      </c>
      <c r="F345">
        <v>0</v>
      </c>
      <c r="G345">
        <v>0</v>
      </c>
      <c r="H345">
        <v>0</v>
      </c>
      <c r="I345">
        <v>0</v>
      </c>
      <c r="J345">
        <v>100</v>
      </c>
      <c r="K345">
        <v>75</v>
      </c>
      <c r="L345" t="s">
        <v>36</v>
      </c>
      <c r="M345">
        <v>1</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2910</v>
      </c>
      <c r="AF345" t="s">
        <v>1565</v>
      </c>
    </row>
    <row r="346" spans="1:32" ht="30" x14ac:dyDescent="0.25">
      <c r="A346" s="3" t="s">
        <v>1559</v>
      </c>
      <c r="B346" t="s">
        <v>1566</v>
      </c>
      <c r="C346" t="s">
        <v>1567</v>
      </c>
      <c r="D346" t="s">
        <v>1568</v>
      </c>
      <c r="E346">
        <v>0</v>
      </c>
      <c r="F346">
        <v>0</v>
      </c>
      <c r="G346">
        <v>0</v>
      </c>
      <c r="H346">
        <v>1</v>
      </c>
      <c r="I346">
        <v>0</v>
      </c>
      <c r="J346">
        <v>112</v>
      </c>
      <c r="K346">
        <v>78</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2429</v>
      </c>
      <c r="AF346" t="s">
        <v>1571</v>
      </c>
    </row>
    <row r="347" spans="1:32" ht="45" x14ac:dyDescent="0.25">
      <c r="A347" s="3" t="s">
        <v>1559</v>
      </c>
      <c r="B347" t="s">
        <v>1572</v>
      </c>
      <c r="C347" t="s">
        <v>1573</v>
      </c>
      <c r="D347" t="s">
        <v>1574</v>
      </c>
      <c r="E347">
        <v>0</v>
      </c>
      <c r="F347">
        <v>0</v>
      </c>
      <c r="G347">
        <v>0</v>
      </c>
      <c r="H347">
        <v>0</v>
      </c>
      <c r="I347">
        <v>0</v>
      </c>
      <c r="J347">
        <v>104</v>
      </c>
      <c r="K347">
        <v>68</v>
      </c>
      <c r="L347" t="s">
        <v>36</v>
      </c>
      <c r="M347">
        <v>0</v>
      </c>
      <c r="N347">
        <v>0</v>
      </c>
      <c r="O347">
        <v>0</v>
      </c>
      <c r="P347" t="s">
        <v>37</v>
      </c>
      <c r="Q347" t="s">
        <v>37</v>
      </c>
      <c r="R347" t="s">
        <v>37</v>
      </c>
      <c r="S347" t="s">
        <v>37</v>
      </c>
      <c r="T347" t="s">
        <v>38</v>
      </c>
      <c r="U347" t="s">
        <v>38</v>
      </c>
      <c r="V347" t="s">
        <v>38</v>
      </c>
      <c r="W347" t="s">
        <v>38</v>
      </c>
      <c r="X347" t="s">
        <v>38</v>
      </c>
      <c r="Y347" t="s">
        <v>38</v>
      </c>
      <c r="Z347" t="s">
        <v>37</v>
      </c>
      <c r="AA347">
        <v>0</v>
      </c>
      <c r="AB347">
        <v>0</v>
      </c>
      <c r="AC347" t="s">
        <v>39</v>
      </c>
      <c r="AD347" s="2" t="s">
        <v>1575</v>
      </c>
      <c r="AE347" t="s">
        <v>2430</v>
      </c>
      <c r="AF347" t="s">
        <v>1577</v>
      </c>
    </row>
    <row r="348" spans="1:32" x14ac:dyDescent="0.25">
      <c r="A348" s="3" t="s">
        <v>1578</v>
      </c>
      <c r="B348" t="s">
        <v>1579</v>
      </c>
      <c r="C348" t="s">
        <v>1580</v>
      </c>
      <c r="D348" t="s">
        <v>1581</v>
      </c>
      <c r="E348">
        <v>1</v>
      </c>
      <c r="F348">
        <v>1</v>
      </c>
      <c r="G348">
        <v>0</v>
      </c>
      <c r="H348">
        <v>8</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1582</v>
      </c>
      <c r="AE348" t="s">
        <v>2877</v>
      </c>
      <c r="AF348" t="s">
        <v>1583</v>
      </c>
    </row>
    <row r="349" spans="1:32" x14ac:dyDescent="0.25">
      <c r="A349" s="3" t="s">
        <v>1578</v>
      </c>
      <c r="B349" t="s">
        <v>1584</v>
      </c>
      <c r="C349" t="s">
        <v>1585</v>
      </c>
      <c r="D349" t="s">
        <v>1584</v>
      </c>
      <c r="E349">
        <v>0</v>
      </c>
      <c r="F349">
        <v>0</v>
      </c>
      <c r="G349">
        <v>0</v>
      </c>
      <c r="H349">
        <v>0</v>
      </c>
      <c r="I349">
        <v>0</v>
      </c>
      <c r="J349">
        <v>114</v>
      </c>
      <c r="K349">
        <v>91</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2337</v>
      </c>
      <c r="AF349" t="s">
        <v>1584</v>
      </c>
    </row>
    <row r="350" spans="1:32" ht="30"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1590</v>
      </c>
      <c r="AE350" t="s">
        <v>2911</v>
      </c>
      <c r="AF350" t="s">
        <v>1591</v>
      </c>
    </row>
    <row r="351" spans="1:32" ht="30" x14ac:dyDescent="0.25">
      <c r="A351" s="3" t="s">
        <v>1578</v>
      </c>
      <c r="B351" t="s">
        <v>1592</v>
      </c>
      <c r="C351" t="s">
        <v>1593</v>
      </c>
      <c r="D351" t="s">
        <v>296</v>
      </c>
      <c r="E351">
        <v>0</v>
      </c>
      <c r="F351">
        <v>0</v>
      </c>
      <c r="G351">
        <v>0</v>
      </c>
      <c r="H351">
        <v>0</v>
      </c>
      <c r="I351">
        <v>0</v>
      </c>
      <c r="J351">
        <v>37</v>
      </c>
      <c r="K351">
        <v>29</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2713</v>
      </c>
      <c r="AF351" t="s">
        <v>1596</v>
      </c>
    </row>
    <row r="352" spans="1:32" x14ac:dyDescent="0.25">
      <c r="A352" s="3" t="s">
        <v>1578</v>
      </c>
      <c r="B352" t="s">
        <v>1597</v>
      </c>
      <c r="C352" t="s">
        <v>1598</v>
      </c>
      <c r="D352" t="s">
        <v>1597</v>
      </c>
      <c r="E352">
        <v>0</v>
      </c>
      <c r="F352">
        <v>0</v>
      </c>
      <c r="G352">
        <v>0</v>
      </c>
      <c r="H352">
        <v>1</v>
      </c>
      <c r="I352">
        <v>0</v>
      </c>
      <c r="J352">
        <v>136</v>
      </c>
      <c r="K352">
        <v>103</v>
      </c>
      <c r="L352" t="s">
        <v>36</v>
      </c>
      <c r="M352">
        <v>0</v>
      </c>
      <c r="N352">
        <v>0</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2433</v>
      </c>
      <c r="AE352" t="s">
        <v>2912</v>
      </c>
      <c r="AF352" t="s">
        <v>1597</v>
      </c>
    </row>
    <row r="353" spans="1:32" x14ac:dyDescent="0.25">
      <c r="A353" s="3" t="s">
        <v>1578</v>
      </c>
      <c r="B353" t="s">
        <v>1600</v>
      </c>
      <c r="C353" t="s">
        <v>1601</v>
      </c>
      <c r="D353" t="s">
        <v>1602</v>
      </c>
      <c r="E353">
        <v>0</v>
      </c>
      <c r="F353">
        <v>0</v>
      </c>
      <c r="G353">
        <v>0</v>
      </c>
      <c r="H353">
        <v>1</v>
      </c>
      <c r="I353">
        <v>0</v>
      </c>
      <c r="J353">
        <v>65</v>
      </c>
      <c r="K353">
        <v>64</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1603</v>
      </c>
      <c r="AE353" t="s">
        <v>2913</v>
      </c>
      <c r="AF353" t="s">
        <v>1604</v>
      </c>
    </row>
    <row r="354" spans="1:32" ht="45" x14ac:dyDescent="0.25">
      <c r="A354" s="3" t="s">
        <v>1578</v>
      </c>
      <c r="B354" t="s">
        <v>1605</v>
      </c>
      <c r="C354" t="s">
        <v>1606</v>
      </c>
      <c r="D354" t="s">
        <v>1607</v>
      </c>
      <c r="E354">
        <v>0</v>
      </c>
      <c r="F354">
        <v>0</v>
      </c>
      <c r="G354">
        <v>0</v>
      </c>
      <c r="H354">
        <v>0</v>
      </c>
      <c r="I354">
        <v>0</v>
      </c>
      <c r="J354">
        <v>101</v>
      </c>
      <c r="K354">
        <v>84</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2435</v>
      </c>
      <c r="AE354" t="s">
        <v>2696</v>
      </c>
      <c r="AF354" t="s">
        <v>1605</v>
      </c>
    </row>
    <row r="355" spans="1:32" ht="45" x14ac:dyDescent="0.25">
      <c r="A355" s="3" t="s">
        <v>1578</v>
      </c>
      <c r="B355" t="s">
        <v>1610</v>
      </c>
      <c r="C355" t="s">
        <v>1611</v>
      </c>
      <c r="D355" t="s">
        <v>1612</v>
      </c>
      <c r="E355">
        <v>0</v>
      </c>
      <c r="F355">
        <v>0</v>
      </c>
      <c r="G355">
        <v>0</v>
      </c>
      <c r="H355">
        <v>0</v>
      </c>
      <c r="I355">
        <v>0</v>
      </c>
      <c r="J355">
        <v>58</v>
      </c>
      <c r="K355">
        <v>44</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2829</v>
      </c>
      <c r="AF355" t="s">
        <v>2436</v>
      </c>
    </row>
    <row r="356" spans="1:32" x14ac:dyDescent="0.25">
      <c r="A356" s="3" t="s">
        <v>1578</v>
      </c>
      <c r="B356" t="s">
        <v>1614</v>
      </c>
      <c r="C356" t="s">
        <v>296</v>
      </c>
      <c r="D356" t="s">
        <v>1615</v>
      </c>
      <c r="E356">
        <v>0</v>
      </c>
      <c r="F356">
        <v>0</v>
      </c>
      <c r="G356">
        <v>0</v>
      </c>
      <c r="H356">
        <v>0</v>
      </c>
      <c r="I356">
        <v>0</v>
      </c>
      <c r="J356">
        <v>153</v>
      </c>
      <c r="K356">
        <v>110</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2697</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ht="30" x14ac:dyDescent="0.25">
      <c r="A358" s="3" t="s">
        <v>1578</v>
      </c>
      <c r="B358" t="s">
        <v>1621</v>
      </c>
      <c r="C358" t="s">
        <v>1622</v>
      </c>
      <c r="D358" t="s">
        <v>1623</v>
      </c>
      <c r="E358">
        <v>0</v>
      </c>
      <c r="F358">
        <v>0</v>
      </c>
      <c r="G358">
        <v>0</v>
      </c>
      <c r="H358">
        <v>0</v>
      </c>
      <c r="I358">
        <v>0</v>
      </c>
      <c r="J358">
        <v>80</v>
      </c>
      <c r="K358">
        <v>77</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2877</v>
      </c>
      <c r="AF358" t="s">
        <v>1626</v>
      </c>
    </row>
    <row r="359" spans="1:32" ht="30" x14ac:dyDescent="0.25">
      <c r="A359" s="3" t="s">
        <v>1578</v>
      </c>
      <c r="B359" t="s">
        <v>1627</v>
      </c>
      <c r="C359" t="s">
        <v>1628</v>
      </c>
      <c r="D359" t="s">
        <v>1627</v>
      </c>
      <c r="E359">
        <v>0</v>
      </c>
      <c r="F359">
        <v>0</v>
      </c>
      <c r="G359">
        <v>0</v>
      </c>
      <c r="H359">
        <v>0</v>
      </c>
      <c r="I359">
        <v>0</v>
      </c>
      <c r="J359">
        <v>77</v>
      </c>
      <c r="K359">
        <v>58</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2699</v>
      </c>
      <c r="AE359" t="s">
        <v>2914</v>
      </c>
      <c r="AF359" t="s">
        <v>1630</v>
      </c>
    </row>
    <row r="360" spans="1:32" x14ac:dyDescent="0.25">
      <c r="A360" s="3" t="s">
        <v>1578</v>
      </c>
      <c r="B360" t="s">
        <v>1631</v>
      </c>
      <c r="C360" t="s">
        <v>1632</v>
      </c>
      <c r="D360" t="s">
        <v>1631</v>
      </c>
      <c r="E360">
        <v>0</v>
      </c>
      <c r="F360">
        <v>0</v>
      </c>
      <c r="G360">
        <v>0</v>
      </c>
      <c r="H360">
        <v>0</v>
      </c>
      <c r="I360">
        <v>0</v>
      </c>
      <c r="J360">
        <v>58</v>
      </c>
      <c r="K360">
        <v>58</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2700</v>
      </c>
      <c r="AF360" t="s">
        <v>1634</v>
      </c>
    </row>
    <row r="361" spans="1:32" x14ac:dyDescent="0.25">
      <c r="A361" s="3" t="s">
        <v>1578</v>
      </c>
      <c r="B361" t="s">
        <v>1635</v>
      </c>
      <c r="C361" t="s">
        <v>1636</v>
      </c>
      <c r="D361" t="s">
        <v>1635</v>
      </c>
      <c r="E361">
        <v>0</v>
      </c>
      <c r="F361">
        <v>0</v>
      </c>
      <c r="G361">
        <v>0</v>
      </c>
      <c r="H361">
        <v>0</v>
      </c>
      <c r="I361">
        <v>0</v>
      </c>
      <c r="J361">
        <v>44</v>
      </c>
      <c r="K361">
        <v>33</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2438</v>
      </c>
      <c r="AF361" t="s">
        <v>1638</v>
      </c>
    </row>
    <row r="362" spans="1:32" x14ac:dyDescent="0.25">
      <c r="A362" s="3" t="s">
        <v>1578</v>
      </c>
      <c r="B362" t="s">
        <v>1639</v>
      </c>
      <c r="C362" t="s">
        <v>1640</v>
      </c>
      <c r="D362" t="s">
        <v>1639</v>
      </c>
      <c r="E362">
        <v>0</v>
      </c>
      <c r="F362">
        <v>0</v>
      </c>
      <c r="G362">
        <v>0</v>
      </c>
      <c r="H362">
        <v>0</v>
      </c>
      <c r="I362">
        <v>0</v>
      </c>
      <c r="J362">
        <v>81</v>
      </c>
      <c r="K362">
        <v>68</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2915</v>
      </c>
      <c r="AE362" t="s">
        <v>2916</v>
      </c>
      <c r="AF362" t="s">
        <v>1643</v>
      </c>
    </row>
    <row r="363" spans="1:32" ht="135" x14ac:dyDescent="0.25">
      <c r="A363" s="3" t="s">
        <v>1578</v>
      </c>
      <c r="B363" t="s">
        <v>1644</v>
      </c>
      <c r="C363" t="s">
        <v>1645</v>
      </c>
      <c r="D363" t="s">
        <v>1646</v>
      </c>
      <c r="E363">
        <v>11</v>
      </c>
      <c r="F363">
        <v>0</v>
      </c>
      <c r="G363">
        <v>0</v>
      </c>
      <c r="H363">
        <v>0</v>
      </c>
      <c r="I363">
        <v>0</v>
      </c>
      <c r="J363">
        <v>125</v>
      </c>
      <c r="K363">
        <v>48</v>
      </c>
      <c r="L363" t="s">
        <v>36</v>
      </c>
      <c r="M363">
        <v>0</v>
      </c>
      <c r="N363">
        <v>0</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2917</v>
      </c>
      <c r="AF363" t="s">
        <v>1649</v>
      </c>
    </row>
    <row r="364" spans="1:32" x14ac:dyDescent="0.25">
      <c r="A364" s="3" t="s">
        <v>1578</v>
      </c>
      <c r="B364" t="s">
        <v>1650</v>
      </c>
      <c r="C364" t="s">
        <v>1651</v>
      </c>
      <c r="D364" t="s">
        <v>1650</v>
      </c>
      <c r="E364">
        <v>1</v>
      </c>
      <c r="F364">
        <v>0</v>
      </c>
      <c r="G364">
        <v>0</v>
      </c>
      <c r="H364">
        <v>0</v>
      </c>
      <c r="I364">
        <v>0</v>
      </c>
      <c r="J364">
        <v>182</v>
      </c>
      <c r="K364">
        <v>143</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2702</v>
      </c>
      <c r="AF364" t="s">
        <v>1652</v>
      </c>
    </row>
    <row r="365" spans="1:32" ht="30" x14ac:dyDescent="0.25">
      <c r="A365" s="3" t="s">
        <v>1578</v>
      </c>
      <c r="B365" t="s">
        <v>1653</v>
      </c>
      <c r="C365" t="s">
        <v>1651</v>
      </c>
      <c r="D365" t="s">
        <v>1650</v>
      </c>
      <c r="E365">
        <v>1</v>
      </c>
      <c r="F365">
        <v>0</v>
      </c>
      <c r="G365">
        <v>0</v>
      </c>
      <c r="H365">
        <v>0</v>
      </c>
      <c r="I365">
        <v>0</v>
      </c>
      <c r="J365">
        <v>26</v>
      </c>
      <c r="K365">
        <v>13</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2703</v>
      </c>
      <c r="AF365" t="s">
        <v>1652</v>
      </c>
    </row>
    <row r="366" spans="1:32" ht="195" x14ac:dyDescent="0.25">
      <c r="A366" s="3" t="s">
        <v>1578</v>
      </c>
      <c r="B366" t="s">
        <v>1655</v>
      </c>
      <c r="C366" t="s">
        <v>1656</v>
      </c>
      <c r="D366" t="s">
        <v>1655</v>
      </c>
      <c r="E366">
        <v>0</v>
      </c>
      <c r="F366">
        <v>0</v>
      </c>
      <c r="G366">
        <v>0</v>
      </c>
      <c r="H366">
        <v>0</v>
      </c>
      <c r="I366">
        <v>0</v>
      </c>
      <c r="J366">
        <v>69</v>
      </c>
      <c r="K366">
        <v>65</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3820</v>
      </c>
      <c r="AE366" t="s">
        <v>2442</v>
      </c>
      <c r="AF366" t="s">
        <v>1657</v>
      </c>
    </row>
    <row r="367" spans="1:32" ht="30" x14ac:dyDescent="0.25">
      <c r="A367" s="3" t="s">
        <v>1578</v>
      </c>
      <c r="B367" t="s">
        <v>1658</v>
      </c>
      <c r="C367" t="s">
        <v>1659</v>
      </c>
      <c r="D367" t="s">
        <v>1660</v>
      </c>
      <c r="E367">
        <v>1</v>
      </c>
      <c r="F367">
        <v>0</v>
      </c>
      <c r="G367">
        <v>0</v>
      </c>
      <c r="H367">
        <v>0</v>
      </c>
      <c r="I367">
        <v>0</v>
      </c>
      <c r="J367">
        <v>92</v>
      </c>
      <c r="K367">
        <v>82</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2918</v>
      </c>
      <c r="AF367" t="s">
        <v>1662</v>
      </c>
    </row>
    <row r="368" spans="1:32" x14ac:dyDescent="0.25">
      <c r="A368" s="3" t="s">
        <v>1578</v>
      </c>
      <c r="B368" t="s">
        <v>1663</v>
      </c>
      <c r="C368" t="s">
        <v>1664</v>
      </c>
      <c r="D368" t="s">
        <v>1665</v>
      </c>
      <c r="E368">
        <v>0</v>
      </c>
      <c r="F368">
        <v>0</v>
      </c>
      <c r="G368">
        <v>0</v>
      </c>
      <c r="H368">
        <v>0</v>
      </c>
      <c r="I368">
        <v>0</v>
      </c>
      <c r="J368">
        <v>250</v>
      </c>
      <c r="K368">
        <v>201</v>
      </c>
      <c r="L368" t="s">
        <v>36</v>
      </c>
      <c r="M368">
        <v>0</v>
      </c>
      <c r="N368">
        <v>2</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2919</v>
      </c>
      <c r="AF368" t="s">
        <v>1667</v>
      </c>
    </row>
    <row r="369" spans="1:32" ht="45" x14ac:dyDescent="0.25">
      <c r="A369" s="3" t="s">
        <v>1578</v>
      </c>
      <c r="B369" t="s">
        <v>1668</v>
      </c>
      <c r="C369" t="s">
        <v>1669</v>
      </c>
      <c r="D369" t="s">
        <v>1670</v>
      </c>
      <c r="E369">
        <v>0</v>
      </c>
      <c r="F369">
        <v>0</v>
      </c>
      <c r="G369">
        <v>0</v>
      </c>
      <c r="H369">
        <v>0</v>
      </c>
      <c r="I369">
        <v>0</v>
      </c>
      <c r="J369">
        <v>165</v>
      </c>
      <c r="K369">
        <v>131</v>
      </c>
      <c r="L369" t="s">
        <v>36</v>
      </c>
      <c r="M369">
        <v>0</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2920</v>
      </c>
      <c r="AF369" t="s">
        <v>1667</v>
      </c>
    </row>
    <row r="370" spans="1:32" ht="225" x14ac:dyDescent="0.25">
      <c r="A370" s="3" t="s">
        <v>1578</v>
      </c>
      <c r="B370" t="s">
        <v>1673</v>
      </c>
      <c r="C370" t="s">
        <v>1674</v>
      </c>
      <c r="D370" t="s">
        <v>1675</v>
      </c>
      <c r="E370">
        <v>0</v>
      </c>
      <c r="F370">
        <v>0</v>
      </c>
      <c r="G370">
        <v>0</v>
      </c>
      <c r="H370">
        <v>0</v>
      </c>
      <c r="I370">
        <v>0</v>
      </c>
      <c r="J370">
        <v>55</v>
      </c>
      <c r="K370">
        <v>44</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1676</v>
      </c>
      <c r="AE370" t="s">
        <v>2827</v>
      </c>
      <c r="AF370" t="s">
        <v>1675</v>
      </c>
    </row>
    <row r="371" spans="1:32" x14ac:dyDescent="0.25">
      <c r="A371" s="3" t="s">
        <v>1578</v>
      </c>
      <c r="B371" t="s">
        <v>1677</v>
      </c>
      <c r="C371" t="s">
        <v>1678</v>
      </c>
      <c r="D371" t="s">
        <v>1677</v>
      </c>
      <c r="E371">
        <v>0</v>
      </c>
      <c r="F371">
        <v>0</v>
      </c>
      <c r="G371">
        <v>0</v>
      </c>
      <c r="H371">
        <v>0</v>
      </c>
      <c r="I371">
        <v>0</v>
      </c>
      <c r="J371">
        <v>60</v>
      </c>
      <c r="K371">
        <v>41</v>
      </c>
      <c r="L371" t="s">
        <v>36</v>
      </c>
      <c r="M371">
        <v>1</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2847</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0</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2921</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2922</v>
      </c>
      <c r="AF374" t="s">
        <v>1690</v>
      </c>
    </row>
    <row r="375" spans="1:32" x14ac:dyDescent="0.25">
      <c r="A375" s="3" t="s">
        <v>1691</v>
      </c>
      <c r="B375" t="s">
        <v>1692</v>
      </c>
      <c r="C375" t="s">
        <v>1693</v>
      </c>
      <c r="D375" t="s">
        <v>1692</v>
      </c>
      <c r="E375">
        <v>0</v>
      </c>
      <c r="F375">
        <v>0</v>
      </c>
      <c r="G375">
        <v>0</v>
      </c>
      <c r="H375">
        <v>0</v>
      </c>
      <c r="I375">
        <v>0</v>
      </c>
      <c r="J375">
        <v>79</v>
      </c>
      <c r="K375">
        <v>64</v>
      </c>
      <c r="L375" t="s">
        <v>36</v>
      </c>
      <c r="M375">
        <v>0</v>
      </c>
      <c r="N375">
        <v>1</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2587</v>
      </c>
      <c r="AF375" t="s">
        <v>1692</v>
      </c>
    </row>
    <row r="376" spans="1:32" x14ac:dyDescent="0.25">
      <c r="A376" s="3" t="s">
        <v>1695</v>
      </c>
      <c r="B376" t="s">
        <v>1696</v>
      </c>
      <c r="C376" t="s">
        <v>1697</v>
      </c>
      <c r="D376" t="s">
        <v>1696</v>
      </c>
      <c r="E376">
        <v>0</v>
      </c>
      <c r="F376">
        <v>0</v>
      </c>
      <c r="G376">
        <v>0</v>
      </c>
      <c r="H376">
        <v>0</v>
      </c>
      <c r="I376">
        <v>0</v>
      </c>
      <c r="J376">
        <v>93</v>
      </c>
      <c r="K376">
        <v>72</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1698</v>
      </c>
      <c r="AE376" t="s">
        <v>2923</v>
      </c>
      <c r="AF376" t="s">
        <v>1699</v>
      </c>
    </row>
    <row r="377" spans="1:32" ht="30" x14ac:dyDescent="0.25">
      <c r="A377" s="3" t="s">
        <v>1695</v>
      </c>
      <c r="B377" t="s">
        <v>1700</v>
      </c>
      <c r="C377" t="s">
        <v>1701</v>
      </c>
      <c r="D377" t="s">
        <v>1700</v>
      </c>
      <c r="E377">
        <v>0</v>
      </c>
      <c r="F377">
        <v>0</v>
      </c>
      <c r="G377">
        <v>0</v>
      </c>
      <c r="H377">
        <v>0</v>
      </c>
      <c r="I377">
        <v>0</v>
      </c>
      <c r="J377">
        <v>96</v>
      </c>
      <c r="K377">
        <v>86</v>
      </c>
      <c r="L377" t="s">
        <v>36</v>
      </c>
      <c r="M377">
        <v>0</v>
      </c>
      <c r="N377">
        <v>0</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2709</v>
      </c>
      <c r="AE377" t="s">
        <v>2464</v>
      </c>
      <c r="AF377" t="s">
        <v>1703</v>
      </c>
    </row>
    <row r="378" spans="1:32" ht="30" x14ac:dyDescent="0.25">
      <c r="A378" s="3" t="s">
        <v>1704</v>
      </c>
      <c r="B378" t="s">
        <v>1705</v>
      </c>
      <c r="C378" t="s">
        <v>1706</v>
      </c>
      <c r="D378" t="s">
        <v>1707</v>
      </c>
      <c r="E378">
        <v>0</v>
      </c>
      <c r="F378">
        <v>0</v>
      </c>
      <c r="G378">
        <v>0</v>
      </c>
      <c r="H378">
        <v>0</v>
      </c>
      <c r="I378">
        <v>0</v>
      </c>
      <c r="J378">
        <v>100</v>
      </c>
      <c r="K378">
        <v>66</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2924</v>
      </c>
      <c r="AF378" t="s">
        <v>1710</v>
      </c>
    </row>
    <row r="379" spans="1:32" ht="45" x14ac:dyDescent="0.25">
      <c r="A379" s="3" t="s">
        <v>1704</v>
      </c>
      <c r="B379" t="s">
        <v>1711</v>
      </c>
      <c r="C379" t="s">
        <v>1712</v>
      </c>
      <c r="D379" t="s">
        <v>1711</v>
      </c>
      <c r="E379">
        <v>0</v>
      </c>
      <c r="F379">
        <v>0</v>
      </c>
      <c r="G379">
        <v>0</v>
      </c>
      <c r="H379">
        <v>0</v>
      </c>
      <c r="I379">
        <v>0</v>
      </c>
      <c r="J379">
        <v>96</v>
      </c>
      <c r="K379">
        <v>72</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1714</v>
      </c>
      <c r="AF379" t="s">
        <v>1715</v>
      </c>
    </row>
    <row r="380" spans="1:32" x14ac:dyDescent="0.25">
      <c r="A380" s="3" t="s">
        <v>1716</v>
      </c>
      <c r="B380" t="s">
        <v>1717</v>
      </c>
      <c r="C380" t="s">
        <v>296</v>
      </c>
      <c r="D380" t="s">
        <v>1717</v>
      </c>
      <c r="E380">
        <v>0</v>
      </c>
      <c r="F380">
        <v>0</v>
      </c>
      <c r="G380">
        <v>0</v>
      </c>
      <c r="H380">
        <v>0</v>
      </c>
      <c r="I380">
        <v>0</v>
      </c>
      <c r="J380">
        <v>82</v>
      </c>
      <c r="K380">
        <v>69</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2880</v>
      </c>
      <c r="AF380" t="s">
        <v>1719</v>
      </c>
    </row>
    <row r="381" spans="1:32" ht="135" x14ac:dyDescent="0.25">
      <c r="A381" s="3" t="s">
        <v>1716</v>
      </c>
      <c r="B381" t="s">
        <v>1720</v>
      </c>
      <c r="C381" t="s">
        <v>1721</v>
      </c>
      <c r="D381" t="s">
        <v>1720</v>
      </c>
      <c r="E381">
        <v>0</v>
      </c>
      <c r="F381">
        <v>0</v>
      </c>
      <c r="G381">
        <v>0</v>
      </c>
      <c r="H381">
        <v>0</v>
      </c>
      <c r="I381">
        <v>0</v>
      </c>
      <c r="J381">
        <v>120</v>
      </c>
      <c r="K381">
        <v>90</v>
      </c>
      <c r="L381" t="s">
        <v>36</v>
      </c>
      <c r="M381">
        <v>0</v>
      </c>
      <c r="N381">
        <v>0</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1722</v>
      </c>
      <c r="AE381" t="s">
        <v>2925</v>
      </c>
      <c r="AF381" t="s">
        <v>1723</v>
      </c>
    </row>
    <row r="382" spans="1:32" ht="45" x14ac:dyDescent="0.25">
      <c r="A382" s="3" t="s">
        <v>1716</v>
      </c>
      <c r="B382" t="s">
        <v>1724</v>
      </c>
      <c r="C382" t="s">
        <v>1725</v>
      </c>
      <c r="D382" t="s">
        <v>296</v>
      </c>
      <c r="E382">
        <v>0</v>
      </c>
      <c r="F382">
        <v>0</v>
      </c>
      <c r="G382">
        <v>0</v>
      </c>
      <c r="H382">
        <v>0</v>
      </c>
      <c r="I382">
        <v>0</v>
      </c>
      <c r="J382">
        <v>31</v>
      </c>
      <c r="K382">
        <v>26</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2926</v>
      </c>
      <c r="AF382" t="s">
        <v>1667</v>
      </c>
    </row>
    <row r="383" spans="1:32" ht="45" x14ac:dyDescent="0.25">
      <c r="A383" s="3" t="s">
        <v>1716</v>
      </c>
      <c r="B383" t="s">
        <v>1728</v>
      </c>
      <c r="C383" t="s">
        <v>1729</v>
      </c>
      <c r="D383" t="s">
        <v>123</v>
      </c>
      <c r="E383">
        <v>0</v>
      </c>
      <c r="F383">
        <v>0</v>
      </c>
      <c r="G383">
        <v>0</v>
      </c>
      <c r="H383">
        <v>0</v>
      </c>
      <c r="I383">
        <v>0</v>
      </c>
      <c r="J383">
        <v>39</v>
      </c>
      <c r="K383">
        <v>38</v>
      </c>
      <c r="L383" t="s">
        <v>36</v>
      </c>
      <c r="M383">
        <v>0</v>
      </c>
      <c r="N383">
        <v>0</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2713</v>
      </c>
      <c r="AF383" t="s">
        <v>1667</v>
      </c>
    </row>
    <row r="384" spans="1:32" x14ac:dyDescent="0.25">
      <c r="A384" s="3" t="s">
        <v>1731</v>
      </c>
      <c r="B384" t="s">
        <v>1732</v>
      </c>
      <c r="C384" t="s">
        <v>1733</v>
      </c>
      <c r="D384" t="s">
        <v>1732</v>
      </c>
      <c r="E384">
        <v>0</v>
      </c>
      <c r="F384">
        <v>0</v>
      </c>
      <c r="G384">
        <v>0</v>
      </c>
      <c r="H384">
        <v>0</v>
      </c>
      <c r="I384">
        <v>0</v>
      </c>
      <c r="J384">
        <v>70</v>
      </c>
      <c r="K384">
        <v>38</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2714</v>
      </c>
      <c r="AE384" t="s">
        <v>2927</v>
      </c>
      <c r="AF384" t="s">
        <v>1736</v>
      </c>
    </row>
    <row r="385" spans="1:32" ht="45" x14ac:dyDescent="0.25">
      <c r="A385" s="3" t="s">
        <v>1731</v>
      </c>
      <c r="B385" t="s">
        <v>1737</v>
      </c>
      <c r="C385" t="s">
        <v>1738</v>
      </c>
      <c r="D385" t="s">
        <v>1739</v>
      </c>
      <c r="E385">
        <v>0</v>
      </c>
      <c r="F385">
        <v>0</v>
      </c>
      <c r="G385">
        <v>0</v>
      </c>
      <c r="H385">
        <v>0</v>
      </c>
      <c r="I385">
        <v>0</v>
      </c>
      <c r="J385">
        <v>39</v>
      </c>
      <c r="K385">
        <v>37</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1741</v>
      </c>
      <c r="AF385" t="s">
        <v>1742</v>
      </c>
    </row>
    <row r="386" spans="1:32" ht="30" x14ac:dyDescent="0.25">
      <c r="A386" s="3" t="s">
        <v>1731</v>
      </c>
      <c r="B386" t="s">
        <v>1743</v>
      </c>
      <c r="C386" t="s">
        <v>1744</v>
      </c>
      <c r="D386" t="s">
        <v>1743</v>
      </c>
      <c r="E386">
        <v>0</v>
      </c>
      <c r="F386">
        <v>0</v>
      </c>
      <c r="G386">
        <v>0</v>
      </c>
      <c r="H386">
        <v>0</v>
      </c>
      <c r="I386">
        <v>0</v>
      </c>
      <c r="J386">
        <v>90</v>
      </c>
      <c r="K386">
        <v>64</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2294</v>
      </c>
      <c r="AF386" t="s">
        <v>1747</v>
      </c>
    </row>
    <row r="387" spans="1:32" ht="45" x14ac:dyDescent="0.25">
      <c r="A387" s="3" t="s">
        <v>1731</v>
      </c>
      <c r="B387" t="s">
        <v>1748</v>
      </c>
      <c r="C387" t="s">
        <v>1749</v>
      </c>
      <c r="D387" t="s">
        <v>1750</v>
      </c>
      <c r="E387">
        <v>0</v>
      </c>
      <c r="F387">
        <v>1</v>
      </c>
      <c r="G387">
        <v>0</v>
      </c>
      <c r="H387">
        <v>0</v>
      </c>
      <c r="I387">
        <v>0</v>
      </c>
      <c r="J387">
        <v>39</v>
      </c>
      <c r="K387">
        <v>23</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2716</v>
      </c>
      <c r="AE387" t="s">
        <v>2928</v>
      </c>
      <c r="AF387" t="s">
        <v>1748</v>
      </c>
    </row>
    <row r="388" spans="1:32" x14ac:dyDescent="0.25">
      <c r="A388" s="3" t="s">
        <v>1731</v>
      </c>
      <c r="B388" t="s">
        <v>1752</v>
      </c>
      <c r="C388" t="s">
        <v>1753</v>
      </c>
      <c r="D388" t="s">
        <v>1752</v>
      </c>
      <c r="E388">
        <v>0</v>
      </c>
      <c r="F388">
        <v>0</v>
      </c>
      <c r="G388">
        <v>0</v>
      </c>
      <c r="H388">
        <v>0</v>
      </c>
      <c r="I388">
        <v>0</v>
      </c>
      <c r="J388">
        <v>98</v>
      </c>
      <c r="K388">
        <v>52</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1482</v>
      </c>
      <c r="AF388" t="s">
        <v>1754</v>
      </c>
    </row>
    <row r="389" spans="1:32" x14ac:dyDescent="0.25">
      <c r="A389" s="3" t="s">
        <v>1731</v>
      </c>
      <c r="B389" t="s">
        <v>1755</v>
      </c>
      <c r="C389" t="s">
        <v>1756</v>
      </c>
      <c r="D389" t="s">
        <v>1757</v>
      </c>
      <c r="E389">
        <v>0</v>
      </c>
      <c r="F389">
        <v>0</v>
      </c>
      <c r="G389">
        <v>0</v>
      </c>
      <c r="H389">
        <v>0</v>
      </c>
      <c r="I389">
        <v>0</v>
      </c>
      <c r="J389">
        <v>77</v>
      </c>
      <c r="K389">
        <v>43</v>
      </c>
      <c r="L389" t="s">
        <v>36</v>
      </c>
      <c r="M389">
        <v>0</v>
      </c>
      <c r="N389">
        <v>0</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450</v>
      </c>
      <c r="AE389" t="s">
        <v>2630</v>
      </c>
      <c r="AF389" t="s">
        <v>1758</v>
      </c>
    </row>
    <row r="390" spans="1:32" ht="30"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2457</v>
      </c>
      <c r="AE390" t="s">
        <v>2929</v>
      </c>
      <c r="AF390" t="s">
        <v>1763</v>
      </c>
    </row>
    <row r="391" spans="1:32" ht="30" x14ac:dyDescent="0.25">
      <c r="A391" s="3" t="s">
        <v>1731</v>
      </c>
      <c r="B391" t="s">
        <v>1764</v>
      </c>
      <c r="C391" t="s">
        <v>1760</v>
      </c>
      <c r="D391" t="s">
        <v>1759</v>
      </c>
      <c r="E391">
        <v>0</v>
      </c>
      <c r="F391">
        <v>0</v>
      </c>
      <c r="G391">
        <v>0</v>
      </c>
      <c r="H391">
        <v>1</v>
      </c>
      <c r="I391">
        <v>0</v>
      </c>
      <c r="J391">
        <v>52</v>
      </c>
      <c r="K391">
        <v>38</v>
      </c>
      <c r="L391" t="s">
        <v>36</v>
      </c>
      <c r="M391">
        <v>0</v>
      </c>
      <c r="N391">
        <v>0</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2459</v>
      </c>
      <c r="AE391" t="s">
        <v>2930</v>
      </c>
      <c r="AF391" t="s">
        <v>1763</v>
      </c>
    </row>
    <row r="392" spans="1:32" ht="30" x14ac:dyDescent="0.25">
      <c r="A392" s="3" t="s">
        <v>1731</v>
      </c>
      <c r="B392" t="s">
        <v>1766</v>
      </c>
      <c r="C392" t="s">
        <v>1767</v>
      </c>
      <c r="D392" t="s">
        <v>1766</v>
      </c>
      <c r="E392">
        <v>0</v>
      </c>
      <c r="F392">
        <v>0</v>
      </c>
      <c r="G392">
        <v>0</v>
      </c>
      <c r="H392">
        <v>0</v>
      </c>
      <c r="I392">
        <v>0</v>
      </c>
      <c r="J392">
        <v>119</v>
      </c>
      <c r="K392">
        <v>71</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1768</v>
      </c>
      <c r="AE392" t="s">
        <v>2659</v>
      </c>
      <c r="AF392" t="s">
        <v>1769</v>
      </c>
    </row>
    <row r="393" spans="1:32" ht="30" x14ac:dyDescent="0.25">
      <c r="A393" s="3" t="s">
        <v>1770</v>
      </c>
      <c r="B393" t="s">
        <v>1771</v>
      </c>
      <c r="C393" t="s">
        <v>1772</v>
      </c>
      <c r="D393" t="s">
        <v>1773</v>
      </c>
      <c r="E393">
        <v>0</v>
      </c>
      <c r="F393">
        <v>0</v>
      </c>
      <c r="G393">
        <v>0</v>
      </c>
      <c r="H393">
        <v>0</v>
      </c>
      <c r="I393">
        <v>0</v>
      </c>
      <c r="J393">
        <v>116</v>
      </c>
      <c r="K393">
        <v>80</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2867</v>
      </c>
      <c r="AF393" t="s">
        <v>2460</v>
      </c>
    </row>
    <row r="394" spans="1:32" x14ac:dyDescent="0.25">
      <c r="A394" s="3" t="s">
        <v>1770</v>
      </c>
      <c r="B394" t="s">
        <v>1776</v>
      </c>
      <c r="C394" t="s">
        <v>1777</v>
      </c>
      <c r="D394" t="s">
        <v>1776</v>
      </c>
      <c r="E394">
        <v>0</v>
      </c>
      <c r="F394">
        <v>0</v>
      </c>
      <c r="G394">
        <v>0</v>
      </c>
      <c r="H394">
        <v>0</v>
      </c>
      <c r="I394">
        <v>0</v>
      </c>
      <c r="J394">
        <v>129</v>
      </c>
      <c r="K394">
        <v>73</v>
      </c>
      <c r="L394" t="s">
        <v>36</v>
      </c>
      <c r="M394">
        <v>0</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2931</v>
      </c>
      <c r="AF394" t="s">
        <v>1778</v>
      </c>
    </row>
    <row r="395" spans="1:32" ht="60" x14ac:dyDescent="0.25">
      <c r="A395" s="3" t="s">
        <v>1779</v>
      </c>
      <c r="B395" t="s">
        <v>1780</v>
      </c>
      <c r="C395" t="s">
        <v>1781</v>
      </c>
      <c r="D395" t="s">
        <v>1782</v>
      </c>
      <c r="E395">
        <v>0</v>
      </c>
      <c r="F395">
        <v>0</v>
      </c>
      <c r="G395">
        <v>0</v>
      </c>
      <c r="H395">
        <v>0</v>
      </c>
      <c r="I395">
        <v>0</v>
      </c>
      <c r="J395">
        <v>115</v>
      </c>
      <c r="K395">
        <v>90</v>
      </c>
      <c r="L395" t="s">
        <v>36</v>
      </c>
      <c r="M395">
        <v>0</v>
      </c>
      <c r="N395">
        <v>1</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1783</v>
      </c>
      <c r="AE395" t="s">
        <v>2932</v>
      </c>
      <c r="AF395" t="s">
        <v>2462</v>
      </c>
    </row>
    <row r="396" spans="1:32" ht="45" x14ac:dyDescent="0.25">
      <c r="A396" s="3" t="s">
        <v>1786</v>
      </c>
      <c r="B396" t="s">
        <v>1787</v>
      </c>
      <c r="C396" t="s">
        <v>1788</v>
      </c>
      <c r="D396" t="s">
        <v>123</v>
      </c>
      <c r="E396">
        <v>0</v>
      </c>
      <c r="F396">
        <v>0</v>
      </c>
      <c r="G396">
        <v>0</v>
      </c>
      <c r="H396">
        <v>0</v>
      </c>
      <c r="I396">
        <v>0</v>
      </c>
      <c r="J396">
        <v>50</v>
      </c>
      <c r="K396">
        <v>48</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2933</v>
      </c>
      <c r="AF396" t="s">
        <v>1667</v>
      </c>
    </row>
    <row r="397" spans="1:32" x14ac:dyDescent="0.25">
      <c r="A397" s="3" t="s">
        <v>1789</v>
      </c>
      <c r="B397" t="s">
        <v>1790</v>
      </c>
      <c r="C397" t="s">
        <v>1791</v>
      </c>
      <c r="D397" t="s">
        <v>1792</v>
      </c>
      <c r="E397">
        <v>0</v>
      </c>
      <c r="F397">
        <v>0</v>
      </c>
      <c r="G397">
        <v>0</v>
      </c>
      <c r="H397">
        <v>0</v>
      </c>
      <c r="I397">
        <v>0</v>
      </c>
      <c r="J397">
        <v>60</v>
      </c>
      <c r="K397">
        <v>50</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2934</v>
      </c>
      <c r="AF397" t="s">
        <v>1794</v>
      </c>
    </row>
    <row r="398" spans="1:32" ht="60"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2935</v>
      </c>
      <c r="AF398" t="s">
        <v>1799</v>
      </c>
    </row>
    <row r="399" spans="1:32" ht="30" x14ac:dyDescent="0.25">
      <c r="A399" s="3" t="s">
        <v>1789</v>
      </c>
      <c r="B399" t="s">
        <v>1800</v>
      </c>
      <c r="C399" t="s">
        <v>1801</v>
      </c>
      <c r="D399" t="s">
        <v>1800</v>
      </c>
      <c r="E399">
        <v>0</v>
      </c>
      <c r="F399">
        <v>0</v>
      </c>
      <c r="G399">
        <v>0</v>
      </c>
      <c r="H399">
        <v>0</v>
      </c>
      <c r="I399">
        <v>0</v>
      </c>
      <c r="J399">
        <v>39</v>
      </c>
      <c r="K399">
        <v>37</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2646</v>
      </c>
      <c r="AF399" t="s">
        <v>1800</v>
      </c>
    </row>
    <row r="400" spans="1:32" x14ac:dyDescent="0.25">
      <c r="A400" s="3" t="s">
        <v>1789</v>
      </c>
      <c r="B400" t="s">
        <v>1803</v>
      </c>
      <c r="C400" t="s">
        <v>1804</v>
      </c>
      <c r="D400" t="s">
        <v>1805</v>
      </c>
      <c r="E400">
        <v>0</v>
      </c>
      <c r="F400">
        <v>0</v>
      </c>
      <c r="G400">
        <v>0</v>
      </c>
      <c r="H400">
        <v>0</v>
      </c>
      <c r="I400">
        <v>0</v>
      </c>
      <c r="J400">
        <v>39</v>
      </c>
      <c r="K400">
        <v>20</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2790</v>
      </c>
      <c r="AF400" t="s">
        <v>1808</v>
      </c>
    </row>
    <row r="401" spans="1:32" x14ac:dyDescent="0.25">
      <c r="A401" s="3" t="s">
        <v>1789</v>
      </c>
      <c r="B401" t="s">
        <v>1809</v>
      </c>
      <c r="C401" t="s">
        <v>1810</v>
      </c>
      <c r="D401" t="s">
        <v>1811</v>
      </c>
      <c r="E401">
        <v>0</v>
      </c>
      <c r="F401">
        <v>0</v>
      </c>
      <c r="G401">
        <v>0</v>
      </c>
      <c r="H401">
        <v>0</v>
      </c>
      <c r="I401">
        <v>0</v>
      </c>
      <c r="J401">
        <v>108</v>
      </c>
      <c r="K401">
        <v>90</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2898</v>
      </c>
      <c r="AF401" t="s">
        <v>1813</v>
      </c>
    </row>
    <row r="402" spans="1:32" ht="30" x14ac:dyDescent="0.25">
      <c r="A402" s="3" t="s">
        <v>1789</v>
      </c>
      <c r="B402" t="s">
        <v>1814</v>
      </c>
      <c r="C402" t="s">
        <v>1815</v>
      </c>
      <c r="D402" t="s">
        <v>1816</v>
      </c>
      <c r="E402">
        <v>0</v>
      </c>
      <c r="F402">
        <v>0</v>
      </c>
      <c r="G402">
        <v>0</v>
      </c>
      <c r="H402">
        <v>0</v>
      </c>
      <c r="I402">
        <v>0</v>
      </c>
      <c r="J402">
        <v>118</v>
      </c>
      <c r="K402">
        <v>86</v>
      </c>
      <c r="L402" t="s">
        <v>36</v>
      </c>
      <c r="M402">
        <v>0</v>
      </c>
      <c r="N402">
        <v>0</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2864</v>
      </c>
      <c r="AF402" t="s">
        <v>1818</v>
      </c>
    </row>
    <row r="403" spans="1:32" x14ac:dyDescent="0.25">
      <c r="A403" s="3" t="s">
        <v>1789</v>
      </c>
      <c r="B403" t="s">
        <v>1819</v>
      </c>
      <c r="C403" t="s">
        <v>1820</v>
      </c>
      <c r="D403" t="s">
        <v>1819</v>
      </c>
      <c r="E403">
        <v>0</v>
      </c>
      <c r="F403">
        <v>0</v>
      </c>
      <c r="G403">
        <v>0</v>
      </c>
      <c r="H403">
        <v>0</v>
      </c>
      <c r="I403">
        <v>0</v>
      </c>
      <c r="J403">
        <v>77</v>
      </c>
      <c r="K403">
        <v>70</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2788</v>
      </c>
      <c r="AF403" t="s">
        <v>1821</v>
      </c>
    </row>
    <row r="404" spans="1:32" x14ac:dyDescent="0.25">
      <c r="A404" s="3" t="s">
        <v>1789</v>
      </c>
      <c r="B404" t="s">
        <v>1822</v>
      </c>
      <c r="C404" t="s">
        <v>1823</v>
      </c>
      <c r="D404" t="s">
        <v>1822</v>
      </c>
      <c r="E404">
        <v>0</v>
      </c>
      <c r="F404">
        <v>0</v>
      </c>
      <c r="G404">
        <v>0</v>
      </c>
      <c r="H404">
        <v>0</v>
      </c>
      <c r="I404">
        <v>0</v>
      </c>
      <c r="J404">
        <v>39</v>
      </c>
      <c r="K404">
        <v>39</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2936</v>
      </c>
      <c r="AE404" t="s">
        <v>2828</v>
      </c>
      <c r="AF404" t="s">
        <v>1825</v>
      </c>
    </row>
    <row r="405" spans="1:32" x14ac:dyDescent="0.25">
      <c r="A405" s="3" t="s">
        <v>1789</v>
      </c>
      <c r="B405" t="s">
        <v>1826</v>
      </c>
      <c r="C405" t="s">
        <v>1827</v>
      </c>
      <c r="D405" t="s">
        <v>1826</v>
      </c>
      <c r="E405">
        <v>0</v>
      </c>
      <c r="F405">
        <v>0</v>
      </c>
      <c r="G405">
        <v>0</v>
      </c>
      <c r="H405">
        <v>1</v>
      </c>
      <c r="I405">
        <v>0</v>
      </c>
      <c r="J405">
        <v>84</v>
      </c>
      <c r="K405">
        <v>67</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2937</v>
      </c>
      <c r="AF405" t="s">
        <v>1829</v>
      </c>
    </row>
    <row r="406" spans="1:32" x14ac:dyDescent="0.25">
      <c r="A406" s="3" t="s">
        <v>1789</v>
      </c>
      <c r="B406" t="s">
        <v>1830</v>
      </c>
      <c r="C406" t="s">
        <v>1831</v>
      </c>
      <c r="D406" t="s">
        <v>1830</v>
      </c>
      <c r="E406">
        <v>0</v>
      </c>
      <c r="F406">
        <v>0</v>
      </c>
      <c r="G406">
        <v>0</v>
      </c>
      <c r="H406">
        <v>0</v>
      </c>
      <c r="I406">
        <v>0</v>
      </c>
      <c r="J406">
        <v>34</v>
      </c>
      <c r="K406">
        <v>32</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2464</v>
      </c>
      <c r="AF406" t="s">
        <v>1834</v>
      </c>
    </row>
    <row r="407" spans="1:32" ht="30" x14ac:dyDescent="0.25">
      <c r="A407" s="3" t="s">
        <v>1789</v>
      </c>
      <c r="B407" t="s">
        <v>1835</v>
      </c>
      <c r="C407" t="s">
        <v>1836</v>
      </c>
      <c r="D407" t="s">
        <v>1835</v>
      </c>
      <c r="E407">
        <v>0</v>
      </c>
      <c r="F407">
        <v>0</v>
      </c>
      <c r="G407">
        <v>0</v>
      </c>
      <c r="H407">
        <v>0</v>
      </c>
      <c r="I407">
        <v>0</v>
      </c>
      <c r="J407">
        <v>138</v>
      </c>
      <c r="K407">
        <v>126</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2938</v>
      </c>
      <c r="AF407" t="s">
        <v>1838</v>
      </c>
    </row>
    <row r="408" spans="1:32" ht="60" x14ac:dyDescent="0.25">
      <c r="A408" s="3" t="s">
        <v>1839</v>
      </c>
      <c r="B408" t="s">
        <v>1840</v>
      </c>
      <c r="C408" t="s">
        <v>1841</v>
      </c>
      <c r="D408" t="s">
        <v>1842</v>
      </c>
      <c r="E408">
        <v>4</v>
      </c>
      <c r="F408">
        <v>0</v>
      </c>
      <c r="G408">
        <v>0</v>
      </c>
      <c r="H408">
        <v>2</v>
      </c>
      <c r="I408">
        <v>9</v>
      </c>
      <c r="J408">
        <v>132</v>
      </c>
      <c r="K408">
        <v>88</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2465</v>
      </c>
      <c r="AE408" t="s">
        <v>2466</v>
      </c>
      <c r="AF408" t="s">
        <v>1842</v>
      </c>
    </row>
    <row r="409" spans="1:32" x14ac:dyDescent="0.25">
      <c r="A409" s="3" t="s">
        <v>1839</v>
      </c>
      <c r="B409" t="s">
        <v>1845</v>
      </c>
      <c r="C409" t="s">
        <v>1846</v>
      </c>
      <c r="D409" t="s">
        <v>1847</v>
      </c>
      <c r="E409">
        <v>0</v>
      </c>
      <c r="F409">
        <v>0</v>
      </c>
      <c r="G409">
        <v>0</v>
      </c>
      <c r="H409">
        <v>0</v>
      </c>
      <c r="I409">
        <v>0</v>
      </c>
      <c r="J409">
        <v>39</v>
      </c>
      <c r="K409">
        <v>36</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2467</v>
      </c>
      <c r="AE409" t="s">
        <v>2595</v>
      </c>
      <c r="AF409" t="s">
        <v>1845</v>
      </c>
    </row>
    <row r="410" spans="1:32" ht="30" x14ac:dyDescent="0.25">
      <c r="A410" s="3" t="s">
        <v>1849</v>
      </c>
      <c r="B410" t="s">
        <v>1850</v>
      </c>
      <c r="C410" t="s">
        <v>1851</v>
      </c>
      <c r="D410" t="s">
        <v>1852</v>
      </c>
      <c r="E410">
        <v>0</v>
      </c>
      <c r="F410">
        <v>0</v>
      </c>
      <c r="G410">
        <v>0</v>
      </c>
      <c r="H410">
        <v>0</v>
      </c>
      <c r="I410">
        <v>0</v>
      </c>
      <c r="J410">
        <v>133</v>
      </c>
      <c r="K410">
        <v>113</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2783</v>
      </c>
      <c r="AF410" t="s">
        <v>1852</v>
      </c>
    </row>
    <row r="411" spans="1:32" ht="30" x14ac:dyDescent="0.25">
      <c r="A411" s="3" t="s">
        <v>1855</v>
      </c>
      <c r="B411" t="s">
        <v>1856</v>
      </c>
      <c r="C411" t="s">
        <v>1857</v>
      </c>
      <c r="D411" t="s">
        <v>1858</v>
      </c>
      <c r="E411">
        <v>0</v>
      </c>
      <c r="F411">
        <v>0</v>
      </c>
      <c r="G411">
        <v>0</v>
      </c>
      <c r="H411">
        <v>0</v>
      </c>
      <c r="I411">
        <v>0</v>
      </c>
      <c r="J411">
        <v>78</v>
      </c>
      <c r="K411">
        <v>73</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2893</v>
      </c>
      <c r="AF411" t="s">
        <v>1861</v>
      </c>
    </row>
    <row r="412" spans="1:32" ht="75" x14ac:dyDescent="0.25">
      <c r="A412" s="3" t="s">
        <v>1855</v>
      </c>
      <c r="B412" t="s">
        <v>1862</v>
      </c>
      <c r="C412" t="s">
        <v>1863</v>
      </c>
      <c r="D412" t="s">
        <v>1862</v>
      </c>
      <c r="E412">
        <v>0</v>
      </c>
      <c r="F412">
        <v>0</v>
      </c>
      <c r="G412">
        <v>0</v>
      </c>
      <c r="H412">
        <v>0</v>
      </c>
      <c r="I412">
        <v>0</v>
      </c>
      <c r="J412">
        <v>35</v>
      </c>
      <c r="K412">
        <v>27</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2939</v>
      </c>
      <c r="AF412" t="s">
        <v>1866</v>
      </c>
    </row>
    <row r="413" spans="1:32" x14ac:dyDescent="0.25">
      <c r="A413" s="3" t="s">
        <v>1867</v>
      </c>
      <c r="B413" t="s">
        <v>1868</v>
      </c>
      <c r="C413" t="s">
        <v>1869</v>
      </c>
      <c r="D413" t="s">
        <v>1868</v>
      </c>
      <c r="E413">
        <v>0</v>
      </c>
      <c r="F413">
        <v>0</v>
      </c>
      <c r="G413">
        <v>0</v>
      </c>
      <c r="H413">
        <v>2</v>
      </c>
      <c r="I413">
        <v>0</v>
      </c>
      <c r="J413">
        <v>72</v>
      </c>
      <c r="K413">
        <v>57</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1870</v>
      </c>
      <c r="AE413" t="s">
        <v>2940</v>
      </c>
      <c r="AF413" t="s">
        <v>1868</v>
      </c>
    </row>
    <row r="414" spans="1:32" ht="150" x14ac:dyDescent="0.25">
      <c r="A414" s="3" t="s">
        <v>1867</v>
      </c>
      <c r="B414" t="s">
        <v>1871</v>
      </c>
      <c r="C414" t="s">
        <v>1872</v>
      </c>
      <c r="D414" t="s">
        <v>1871</v>
      </c>
      <c r="E414">
        <v>0</v>
      </c>
      <c r="F414">
        <v>0</v>
      </c>
      <c r="G414">
        <v>0</v>
      </c>
      <c r="H414">
        <v>0</v>
      </c>
      <c r="I414">
        <v>0</v>
      </c>
      <c r="J414">
        <v>113</v>
      </c>
      <c r="K414">
        <v>98</v>
      </c>
      <c r="L414" t="s">
        <v>36</v>
      </c>
      <c r="M414">
        <v>6</v>
      </c>
      <c r="N414">
        <v>1</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2941</v>
      </c>
      <c r="AE414" t="s">
        <v>2942</v>
      </c>
      <c r="AF414" t="s">
        <v>1871</v>
      </c>
    </row>
    <row r="415" spans="1:32" ht="45" x14ac:dyDescent="0.25">
      <c r="A415" s="3" t="s">
        <v>1875</v>
      </c>
      <c r="B415" t="s">
        <v>1876</v>
      </c>
      <c r="C415" t="s">
        <v>1877</v>
      </c>
      <c r="D415" t="s">
        <v>1878</v>
      </c>
      <c r="E415">
        <v>0</v>
      </c>
      <c r="F415">
        <v>0</v>
      </c>
      <c r="G415">
        <v>0</v>
      </c>
      <c r="H415">
        <v>1</v>
      </c>
      <c r="I415">
        <v>0</v>
      </c>
      <c r="J415">
        <v>85</v>
      </c>
      <c r="K415">
        <v>61</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2867</v>
      </c>
      <c r="AF415" t="s">
        <v>1878</v>
      </c>
    </row>
    <row r="416" spans="1:32" x14ac:dyDescent="0.25">
      <c r="A416" s="3" t="s">
        <v>1881</v>
      </c>
      <c r="B416" t="s">
        <v>1882</v>
      </c>
      <c r="C416" t="s">
        <v>1883</v>
      </c>
      <c r="D416" t="s">
        <v>1884</v>
      </c>
      <c r="E416">
        <v>0</v>
      </c>
      <c r="F416">
        <v>0</v>
      </c>
      <c r="G416">
        <v>0</v>
      </c>
      <c r="H416">
        <v>0</v>
      </c>
      <c r="I416">
        <v>0</v>
      </c>
      <c r="J416">
        <v>72</v>
      </c>
      <c r="K416">
        <v>50</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2472</v>
      </c>
      <c r="AF416" t="s">
        <v>1885</v>
      </c>
    </row>
    <row r="417" spans="1:32" ht="30" x14ac:dyDescent="0.25">
      <c r="A417" s="3" t="s">
        <v>1881</v>
      </c>
      <c r="B417" t="s">
        <v>1886</v>
      </c>
      <c r="C417" t="s">
        <v>1887</v>
      </c>
      <c r="D417" t="s">
        <v>1888</v>
      </c>
      <c r="E417">
        <v>0</v>
      </c>
      <c r="F417">
        <v>0</v>
      </c>
      <c r="G417">
        <v>0</v>
      </c>
      <c r="H417">
        <v>1</v>
      </c>
      <c r="I417">
        <v>0</v>
      </c>
      <c r="J417">
        <v>39</v>
      </c>
      <c r="K417">
        <v>29</v>
      </c>
      <c r="L417" t="s">
        <v>36</v>
      </c>
      <c r="M417">
        <v>0</v>
      </c>
      <c r="N417">
        <v>0</v>
      </c>
      <c r="O417">
        <v>0</v>
      </c>
      <c r="P417" t="s">
        <v>37</v>
      </c>
      <c r="Q417" t="s">
        <v>37</v>
      </c>
      <c r="R417" t="s">
        <v>37</v>
      </c>
      <c r="S417" t="s">
        <v>37</v>
      </c>
      <c r="T417" t="s">
        <v>38</v>
      </c>
      <c r="U417" t="s">
        <v>38</v>
      </c>
      <c r="V417" t="s">
        <v>38</v>
      </c>
      <c r="W417" t="s">
        <v>38</v>
      </c>
      <c r="X417" t="s">
        <v>38</v>
      </c>
      <c r="Y417" t="s">
        <v>38</v>
      </c>
      <c r="Z417" t="s">
        <v>37</v>
      </c>
      <c r="AA417">
        <v>0</v>
      </c>
      <c r="AB417">
        <v>0</v>
      </c>
      <c r="AC417" t="s">
        <v>39</v>
      </c>
      <c r="AD417" s="2" t="s">
        <v>1889</v>
      </c>
      <c r="AE417" t="s">
        <v>2763</v>
      </c>
      <c r="AF417" t="s">
        <v>1890</v>
      </c>
    </row>
    <row r="418" spans="1:32" ht="105" x14ac:dyDescent="0.25">
      <c r="A418" s="3" t="s">
        <v>1891</v>
      </c>
      <c r="B418" t="s">
        <v>1892</v>
      </c>
      <c r="C418" t="s">
        <v>1893</v>
      </c>
      <c r="D418" t="s">
        <v>1894</v>
      </c>
      <c r="E418">
        <v>0</v>
      </c>
      <c r="F418">
        <v>0</v>
      </c>
      <c r="G418">
        <v>0</v>
      </c>
      <c r="H418">
        <v>0</v>
      </c>
      <c r="I418">
        <v>0</v>
      </c>
      <c r="J418">
        <v>120</v>
      </c>
      <c r="K418">
        <v>98</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2814</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45" x14ac:dyDescent="0.25">
      <c r="A420" s="3" t="s">
        <v>1891</v>
      </c>
      <c r="B420" t="s">
        <v>1898</v>
      </c>
      <c r="C420" t="s">
        <v>1899</v>
      </c>
      <c r="D420" t="s">
        <v>1900</v>
      </c>
      <c r="E420">
        <v>0</v>
      </c>
      <c r="F420">
        <v>0</v>
      </c>
      <c r="G420">
        <v>0</v>
      </c>
      <c r="H420">
        <v>0</v>
      </c>
      <c r="I420">
        <v>0</v>
      </c>
      <c r="J420">
        <v>110</v>
      </c>
      <c r="K420">
        <v>82</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2761</v>
      </c>
      <c r="AF420" t="s">
        <v>1898</v>
      </c>
    </row>
    <row r="421" spans="1:32" ht="45" x14ac:dyDescent="0.25">
      <c r="A421" s="3" t="s">
        <v>1902</v>
      </c>
      <c r="B421" t="s">
        <v>1903</v>
      </c>
      <c r="C421" t="s">
        <v>1904</v>
      </c>
      <c r="D421" t="s">
        <v>1905</v>
      </c>
      <c r="E421">
        <v>0</v>
      </c>
      <c r="F421">
        <v>0</v>
      </c>
      <c r="G421">
        <v>0</v>
      </c>
      <c r="H421">
        <v>0</v>
      </c>
      <c r="I421">
        <v>0</v>
      </c>
      <c r="J421">
        <v>240</v>
      </c>
      <c r="K421">
        <v>212</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2930</v>
      </c>
      <c r="AF421" t="s">
        <v>1903</v>
      </c>
    </row>
    <row r="422" spans="1:32" ht="30" x14ac:dyDescent="0.25">
      <c r="A422" s="3" t="s">
        <v>1902</v>
      </c>
      <c r="B422" t="s">
        <v>1908</v>
      </c>
      <c r="C422" t="s">
        <v>1909</v>
      </c>
      <c r="D422" t="s">
        <v>1910</v>
      </c>
      <c r="E422">
        <v>0</v>
      </c>
      <c r="F422">
        <v>0</v>
      </c>
      <c r="G422">
        <v>0</v>
      </c>
      <c r="H422">
        <v>0</v>
      </c>
      <c r="I422">
        <v>0</v>
      </c>
      <c r="J422">
        <v>125</v>
      </c>
      <c r="K422">
        <v>80</v>
      </c>
      <c r="L422" t="s">
        <v>36</v>
      </c>
      <c r="M422">
        <v>0</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2294</v>
      </c>
      <c r="AF422" t="s">
        <v>1913</v>
      </c>
    </row>
    <row r="423" spans="1:32" ht="30" x14ac:dyDescent="0.25">
      <c r="A423" s="3" t="s">
        <v>1902</v>
      </c>
      <c r="B423" t="s">
        <v>1914</v>
      </c>
      <c r="C423" t="s">
        <v>1909</v>
      </c>
      <c r="D423" t="s">
        <v>1910</v>
      </c>
      <c r="E423">
        <v>0</v>
      </c>
      <c r="F423">
        <v>0</v>
      </c>
      <c r="G423">
        <v>0</v>
      </c>
      <c r="H423">
        <v>0</v>
      </c>
      <c r="I423">
        <v>0</v>
      </c>
      <c r="J423">
        <v>26</v>
      </c>
      <c r="K423">
        <v>0</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2294</v>
      </c>
      <c r="AF423" t="s">
        <v>1913</v>
      </c>
    </row>
    <row r="424" spans="1:32" x14ac:dyDescent="0.25">
      <c r="A424" s="3" t="s">
        <v>1902</v>
      </c>
      <c r="B424" t="s">
        <v>1916</v>
      </c>
      <c r="C424" t="s">
        <v>1917</v>
      </c>
      <c r="D424" t="s">
        <v>1916</v>
      </c>
      <c r="E424">
        <v>0</v>
      </c>
      <c r="F424">
        <v>0</v>
      </c>
      <c r="G424">
        <v>0</v>
      </c>
      <c r="H424">
        <v>0</v>
      </c>
      <c r="I424">
        <v>0</v>
      </c>
      <c r="J424">
        <v>84</v>
      </c>
      <c r="K424">
        <v>54</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2943</v>
      </c>
      <c r="AF424" t="s">
        <v>1916</v>
      </c>
    </row>
    <row r="425" spans="1:32" x14ac:dyDescent="0.25">
      <c r="A425" s="3" t="s">
        <v>1902</v>
      </c>
      <c r="B425" t="s">
        <v>1920</v>
      </c>
      <c r="C425" t="s">
        <v>1921</v>
      </c>
      <c r="D425" t="s">
        <v>1920</v>
      </c>
      <c r="E425">
        <v>0</v>
      </c>
      <c r="F425">
        <v>0</v>
      </c>
      <c r="G425">
        <v>0</v>
      </c>
      <c r="H425">
        <v>0</v>
      </c>
      <c r="I425">
        <v>0</v>
      </c>
      <c r="J425">
        <v>96</v>
      </c>
      <c r="K425">
        <v>81</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2944</v>
      </c>
      <c r="AF425" t="s">
        <v>1923</v>
      </c>
    </row>
    <row r="426" spans="1:32" ht="45" x14ac:dyDescent="0.25">
      <c r="A426" s="3" t="s">
        <v>1924</v>
      </c>
      <c r="B426" t="s">
        <v>1925</v>
      </c>
      <c r="C426" t="s">
        <v>1926</v>
      </c>
      <c r="D426" t="s">
        <v>1927</v>
      </c>
      <c r="E426">
        <v>0</v>
      </c>
      <c r="F426">
        <v>0</v>
      </c>
      <c r="G426">
        <v>0</v>
      </c>
      <c r="H426">
        <v>0</v>
      </c>
      <c r="I426">
        <v>0</v>
      </c>
      <c r="J426">
        <v>104</v>
      </c>
      <c r="K426">
        <v>90</v>
      </c>
      <c r="L426" t="s">
        <v>36</v>
      </c>
      <c r="M426">
        <v>0</v>
      </c>
      <c r="N426">
        <v>0</v>
      </c>
      <c r="O426">
        <v>0</v>
      </c>
      <c r="P426" t="s">
        <v>37</v>
      </c>
      <c r="Q426" t="s">
        <v>37</v>
      </c>
      <c r="R426" t="s">
        <v>36</v>
      </c>
      <c r="S426" t="s">
        <v>37</v>
      </c>
      <c r="T426" t="s">
        <v>38</v>
      </c>
      <c r="U426" t="s">
        <v>38</v>
      </c>
      <c r="V426" t="s">
        <v>38</v>
      </c>
      <c r="W426" t="s">
        <v>38</v>
      </c>
      <c r="X426" t="s">
        <v>38</v>
      </c>
      <c r="Y426" t="s">
        <v>38</v>
      </c>
      <c r="Z426" t="s">
        <v>37</v>
      </c>
      <c r="AA426">
        <v>0</v>
      </c>
      <c r="AB426">
        <v>0</v>
      </c>
      <c r="AC426" t="s">
        <v>39</v>
      </c>
      <c r="AD426" s="2" t="s">
        <v>2945</v>
      </c>
      <c r="AE426" t="s">
        <v>2946</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2807</v>
      </c>
      <c r="AF427" t="s">
        <v>1931</v>
      </c>
    </row>
    <row r="428" spans="1:32" x14ac:dyDescent="0.25">
      <c r="A428" s="3" t="s">
        <v>1930</v>
      </c>
      <c r="B428" t="s">
        <v>1933</v>
      </c>
      <c r="C428" t="s">
        <v>1934</v>
      </c>
      <c r="D428" t="s">
        <v>1933</v>
      </c>
      <c r="E428">
        <v>0</v>
      </c>
      <c r="F428">
        <v>0</v>
      </c>
      <c r="G428">
        <v>0</v>
      </c>
      <c r="H428">
        <v>0</v>
      </c>
      <c r="I428">
        <v>0</v>
      </c>
      <c r="J428">
        <v>72</v>
      </c>
      <c r="K428">
        <v>60</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2785</v>
      </c>
      <c r="AF428" t="s">
        <v>1933</v>
      </c>
    </row>
    <row r="429" spans="1:32" ht="75" x14ac:dyDescent="0.25">
      <c r="A429" s="3" t="s">
        <v>1930</v>
      </c>
      <c r="B429" t="s">
        <v>1937</v>
      </c>
      <c r="C429" t="s">
        <v>1938</v>
      </c>
      <c r="D429" t="s">
        <v>1939</v>
      </c>
      <c r="E429">
        <v>0</v>
      </c>
      <c r="F429">
        <v>0</v>
      </c>
      <c r="G429">
        <v>0</v>
      </c>
      <c r="H429">
        <v>0</v>
      </c>
      <c r="I429">
        <v>0</v>
      </c>
      <c r="J429">
        <v>22</v>
      </c>
      <c r="K429">
        <v>20</v>
      </c>
      <c r="L429" t="s">
        <v>36</v>
      </c>
      <c r="M429">
        <v>2</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2479</v>
      </c>
      <c r="AE429" t="s">
        <v>2480</v>
      </c>
      <c r="AF429" t="s">
        <v>1937</v>
      </c>
    </row>
    <row r="430" spans="1:32" ht="75" x14ac:dyDescent="0.25">
      <c r="A430" s="3" t="s">
        <v>1941</v>
      </c>
      <c r="B430" t="s">
        <v>1942</v>
      </c>
      <c r="C430" t="s">
        <v>1943</v>
      </c>
      <c r="D430" t="s">
        <v>1942</v>
      </c>
      <c r="E430">
        <v>0</v>
      </c>
      <c r="F430">
        <v>0</v>
      </c>
      <c r="G430">
        <v>0</v>
      </c>
      <c r="H430">
        <v>0</v>
      </c>
      <c r="I430">
        <v>0</v>
      </c>
      <c r="J430">
        <v>96</v>
      </c>
      <c r="K430">
        <v>64</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2464</v>
      </c>
      <c r="AF430" t="s">
        <v>1942</v>
      </c>
    </row>
    <row r="431" spans="1:32" x14ac:dyDescent="0.25">
      <c r="A431" s="3" t="s">
        <v>1945</v>
      </c>
      <c r="B431" t="s">
        <v>1946</v>
      </c>
      <c r="C431" t="s">
        <v>833</v>
      </c>
      <c r="D431" t="s">
        <v>1947</v>
      </c>
      <c r="E431">
        <v>0</v>
      </c>
      <c r="F431">
        <v>0</v>
      </c>
      <c r="G431">
        <v>0</v>
      </c>
      <c r="H431">
        <v>2</v>
      </c>
      <c r="I431">
        <v>0</v>
      </c>
      <c r="J431">
        <v>95</v>
      </c>
      <c r="K431">
        <v>65</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1949</v>
      </c>
      <c r="AF431" t="s">
        <v>1950</v>
      </c>
    </row>
    <row r="432" spans="1:32" x14ac:dyDescent="0.25">
      <c r="A432" s="3" t="s">
        <v>1951</v>
      </c>
      <c r="B432" t="s">
        <v>1952</v>
      </c>
      <c r="C432" t="s">
        <v>1953</v>
      </c>
      <c r="D432" t="s">
        <v>1954</v>
      </c>
      <c r="E432">
        <v>0</v>
      </c>
      <c r="F432">
        <v>0</v>
      </c>
      <c r="G432">
        <v>0</v>
      </c>
      <c r="H432">
        <v>0</v>
      </c>
      <c r="I432">
        <v>0</v>
      </c>
      <c r="J432">
        <v>39</v>
      </c>
      <c r="K432">
        <v>38</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1714</v>
      </c>
      <c r="AF432" t="s">
        <v>1952</v>
      </c>
    </row>
    <row r="433" spans="1:32" ht="30" x14ac:dyDescent="0.25">
      <c r="A433" s="3" t="s">
        <v>1956</v>
      </c>
      <c r="B433" t="s">
        <v>1957</v>
      </c>
      <c r="C433" t="s">
        <v>1958</v>
      </c>
      <c r="D433" t="s">
        <v>1957</v>
      </c>
      <c r="E433">
        <v>0</v>
      </c>
      <c r="F433">
        <v>0</v>
      </c>
      <c r="G433">
        <v>0</v>
      </c>
      <c r="H433">
        <v>0</v>
      </c>
      <c r="I433">
        <v>0</v>
      </c>
      <c r="J433">
        <v>92</v>
      </c>
      <c r="K433">
        <v>70</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1959</v>
      </c>
      <c r="AE433" t="s">
        <v>2947</v>
      </c>
      <c r="AF433" t="s">
        <v>1957</v>
      </c>
    </row>
    <row r="434" spans="1:32" ht="195" x14ac:dyDescent="0.25">
      <c r="A434" s="3" t="s">
        <v>1956</v>
      </c>
      <c r="B434" t="s">
        <v>1960</v>
      </c>
      <c r="C434" t="s">
        <v>1961</v>
      </c>
      <c r="D434" t="s">
        <v>1962</v>
      </c>
      <c r="E434">
        <v>0</v>
      </c>
      <c r="F434">
        <v>0</v>
      </c>
      <c r="G434">
        <v>0</v>
      </c>
      <c r="H434">
        <v>0</v>
      </c>
      <c r="I434">
        <v>0</v>
      </c>
      <c r="J434">
        <v>34</v>
      </c>
      <c r="K434">
        <v>29</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2948</v>
      </c>
      <c r="AE434" t="s">
        <v>2949</v>
      </c>
      <c r="AF434" t="s">
        <v>1964</v>
      </c>
    </row>
    <row r="435" spans="1:32" ht="30" x14ac:dyDescent="0.25">
      <c r="A435" s="3" t="s">
        <v>1965</v>
      </c>
      <c r="B435" t="s">
        <v>1966</v>
      </c>
      <c r="C435" t="s">
        <v>1967</v>
      </c>
      <c r="D435" t="s">
        <v>1966</v>
      </c>
      <c r="E435">
        <v>0</v>
      </c>
      <c r="F435">
        <v>0</v>
      </c>
      <c r="G435">
        <v>0</v>
      </c>
      <c r="H435">
        <v>0</v>
      </c>
      <c r="I435">
        <v>0</v>
      </c>
      <c r="J435">
        <v>98</v>
      </c>
      <c r="K435">
        <v>54</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2250</v>
      </c>
      <c r="AF435" t="s">
        <v>1970</v>
      </c>
    </row>
    <row r="436" spans="1:32" x14ac:dyDescent="0.25">
      <c r="A436" s="3" t="s">
        <v>1971</v>
      </c>
      <c r="B436" t="s">
        <v>1972</v>
      </c>
      <c r="C436" t="s">
        <v>1973</v>
      </c>
      <c r="D436" t="s">
        <v>1974</v>
      </c>
      <c r="E436">
        <v>0</v>
      </c>
      <c r="F436">
        <v>0</v>
      </c>
      <c r="G436">
        <v>0</v>
      </c>
      <c r="H436">
        <v>0</v>
      </c>
      <c r="I436">
        <v>0</v>
      </c>
      <c r="J436">
        <v>61</v>
      </c>
      <c r="K436">
        <v>43</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2485</v>
      </c>
      <c r="AF436" t="s">
        <v>1977</v>
      </c>
    </row>
    <row r="437" spans="1:32" ht="30" x14ac:dyDescent="0.25">
      <c r="A437" s="3" t="s">
        <v>1971</v>
      </c>
      <c r="B437" t="s">
        <v>1978</v>
      </c>
      <c r="C437" t="s">
        <v>1979</v>
      </c>
      <c r="D437" t="s">
        <v>1980</v>
      </c>
      <c r="E437">
        <v>0</v>
      </c>
      <c r="F437">
        <v>0</v>
      </c>
      <c r="G437">
        <v>0</v>
      </c>
      <c r="H437">
        <v>0</v>
      </c>
      <c r="I437">
        <v>0</v>
      </c>
      <c r="J437">
        <v>39</v>
      </c>
      <c r="K437">
        <v>36</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2950</v>
      </c>
      <c r="AE437" t="s">
        <v>2951</v>
      </c>
      <c r="AF437" t="s">
        <v>1978</v>
      </c>
    </row>
    <row r="438" spans="1:32" x14ac:dyDescent="0.25">
      <c r="A438" s="3" t="s">
        <v>1982</v>
      </c>
      <c r="B438" t="s">
        <v>1983</v>
      </c>
      <c r="C438" t="s">
        <v>1984</v>
      </c>
      <c r="D438" t="s">
        <v>1983</v>
      </c>
      <c r="E438">
        <v>0</v>
      </c>
      <c r="F438">
        <v>0</v>
      </c>
      <c r="G438">
        <v>0</v>
      </c>
      <c r="H438">
        <v>0</v>
      </c>
      <c r="I438">
        <v>0</v>
      </c>
      <c r="J438">
        <v>90</v>
      </c>
      <c r="K438">
        <v>70</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2952</v>
      </c>
      <c r="AE438" t="s">
        <v>2912</v>
      </c>
      <c r="AF438" t="s">
        <v>1986</v>
      </c>
    </row>
    <row r="439" spans="1:32" ht="30" x14ac:dyDescent="0.25">
      <c r="A439" s="3" t="s">
        <v>1987</v>
      </c>
      <c r="B439" t="s">
        <v>1988</v>
      </c>
      <c r="C439" t="s">
        <v>1989</v>
      </c>
      <c r="D439" t="s">
        <v>1988</v>
      </c>
      <c r="E439">
        <v>0</v>
      </c>
      <c r="F439">
        <v>0</v>
      </c>
      <c r="G439">
        <v>0</v>
      </c>
      <c r="H439">
        <v>1</v>
      </c>
      <c r="I439">
        <v>0</v>
      </c>
      <c r="J439">
        <v>59</v>
      </c>
      <c r="K439">
        <v>43</v>
      </c>
      <c r="L439" t="s">
        <v>36</v>
      </c>
      <c r="M439">
        <v>3</v>
      </c>
      <c r="N439">
        <v>0</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283</v>
      </c>
      <c r="AF439" t="s">
        <v>1991</v>
      </c>
    </row>
    <row r="440" spans="1:32" ht="75" x14ac:dyDescent="0.25">
      <c r="A440" s="3" t="s">
        <v>1992</v>
      </c>
      <c r="B440" t="s">
        <v>1993</v>
      </c>
      <c r="C440" t="s">
        <v>1994</v>
      </c>
      <c r="D440" t="s">
        <v>1995</v>
      </c>
      <c r="E440">
        <v>0</v>
      </c>
      <c r="F440">
        <v>0</v>
      </c>
      <c r="G440">
        <v>0</v>
      </c>
      <c r="H440">
        <v>2</v>
      </c>
      <c r="I440">
        <v>0</v>
      </c>
      <c r="J440">
        <v>51</v>
      </c>
      <c r="K440">
        <v>46</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2953</v>
      </c>
      <c r="AE440" t="s">
        <v>2954</v>
      </c>
      <c r="AF440" t="s">
        <v>1997</v>
      </c>
    </row>
    <row r="441" spans="1:32" x14ac:dyDescent="0.25">
      <c r="A441" s="3" t="s">
        <v>1992</v>
      </c>
      <c r="B441" t="s">
        <v>1998</v>
      </c>
      <c r="C441" t="s">
        <v>1999</v>
      </c>
      <c r="D441" t="s">
        <v>2000</v>
      </c>
      <c r="E441">
        <v>0</v>
      </c>
      <c r="F441">
        <v>0</v>
      </c>
      <c r="G441">
        <v>0</v>
      </c>
      <c r="H441">
        <v>0</v>
      </c>
      <c r="I441">
        <v>0</v>
      </c>
      <c r="J441">
        <v>106</v>
      </c>
      <c r="K441">
        <v>63</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2489</v>
      </c>
      <c r="AF441" t="s">
        <v>2002</v>
      </c>
    </row>
    <row r="442" spans="1:32" x14ac:dyDescent="0.25">
      <c r="A442" s="3" t="s">
        <v>2003</v>
      </c>
      <c r="B442" t="s">
        <v>2004</v>
      </c>
      <c r="C442" t="s">
        <v>2005</v>
      </c>
      <c r="D442" t="s">
        <v>2004</v>
      </c>
      <c r="E442">
        <v>0</v>
      </c>
      <c r="F442">
        <v>0</v>
      </c>
      <c r="G442">
        <v>0</v>
      </c>
      <c r="H442">
        <v>0</v>
      </c>
      <c r="I442">
        <v>0</v>
      </c>
      <c r="J442">
        <v>81</v>
      </c>
      <c r="K442">
        <v>59</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2583</v>
      </c>
      <c r="AF442" t="s">
        <v>2007</v>
      </c>
    </row>
    <row r="443" spans="1:32" x14ac:dyDescent="0.25">
      <c r="A443" s="3" t="s">
        <v>2003</v>
      </c>
      <c r="B443" t="s">
        <v>2008</v>
      </c>
      <c r="C443" t="s">
        <v>123</v>
      </c>
      <c r="D443" t="s">
        <v>2009</v>
      </c>
      <c r="E443">
        <v>0</v>
      </c>
      <c r="F443">
        <v>0</v>
      </c>
      <c r="G443">
        <v>0</v>
      </c>
      <c r="H443">
        <v>4</v>
      </c>
      <c r="I443">
        <v>0</v>
      </c>
      <c r="J443">
        <v>99</v>
      </c>
      <c r="K443">
        <v>84</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2955</v>
      </c>
      <c r="AE443" t="s">
        <v>2956</v>
      </c>
      <c r="AF443" t="s">
        <v>2008</v>
      </c>
    </row>
    <row r="444" spans="1:32" ht="30" x14ac:dyDescent="0.25">
      <c r="A444" s="3" t="s">
        <v>2003</v>
      </c>
      <c r="B444" t="s">
        <v>2012</v>
      </c>
      <c r="C444" t="s">
        <v>2013</v>
      </c>
      <c r="D444" t="s">
        <v>2012</v>
      </c>
      <c r="E444">
        <v>0</v>
      </c>
      <c r="F444">
        <v>0</v>
      </c>
      <c r="G444">
        <v>0</v>
      </c>
      <c r="H444">
        <v>0</v>
      </c>
      <c r="I444">
        <v>0</v>
      </c>
      <c r="J444">
        <v>59</v>
      </c>
      <c r="K444">
        <v>57</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2014</v>
      </c>
      <c r="AE444" t="s">
        <v>2957</v>
      </c>
      <c r="AF444" t="s">
        <v>2012</v>
      </c>
    </row>
    <row r="445" spans="1:32" ht="60" x14ac:dyDescent="0.25">
      <c r="A445" s="3" t="s">
        <v>2015</v>
      </c>
      <c r="B445" t="s">
        <v>2016</v>
      </c>
      <c r="C445" t="s">
        <v>2017</v>
      </c>
      <c r="D445" t="s">
        <v>2018</v>
      </c>
      <c r="E445">
        <v>0</v>
      </c>
      <c r="F445">
        <v>0</v>
      </c>
      <c r="G445">
        <v>0</v>
      </c>
      <c r="H445">
        <v>0</v>
      </c>
      <c r="I445">
        <v>0</v>
      </c>
      <c r="J445">
        <v>45</v>
      </c>
      <c r="K445">
        <v>36</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2493</v>
      </c>
      <c r="AE445" t="s">
        <v>2494</v>
      </c>
      <c r="AF445" t="s">
        <v>2021</v>
      </c>
    </row>
    <row r="446" spans="1:32" ht="45" x14ac:dyDescent="0.25">
      <c r="A446" s="3" t="s">
        <v>2015</v>
      </c>
      <c r="B446" t="s">
        <v>2022</v>
      </c>
      <c r="C446" t="s">
        <v>2023</v>
      </c>
      <c r="D446" t="s">
        <v>2024</v>
      </c>
      <c r="E446">
        <v>0</v>
      </c>
      <c r="F446">
        <v>0</v>
      </c>
      <c r="G446">
        <v>0</v>
      </c>
      <c r="H446">
        <v>0</v>
      </c>
      <c r="I446">
        <v>0</v>
      </c>
      <c r="J446">
        <v>107</v>
      </c>
      <c r="K446">
        <v>87</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2495</v>
      </c>
      <c r="AE446" t="s">
        <v>2958</v>
      </c>
      <c r="AF446" t="s">
        <v>2026</v>
      </c>
    </row>
    <row r="447" spans="1:32" ht="30" x14ac:dyDescent="0.25">
      <c r="A447" s="3" t="s">
        <v>2027</v>
      </c>
      <c r="B447" t="s">
        <v>2028</v>
      </c>
      <c r="C447" t="s">
        <v>2029</v>
      </c>
      <c r="D447" t="s">
        <v>2030</v>
      </c>
      <c r="E447">
        <v>0</v>
      </c>
      <c r="F447">
        <v>0</v>
      </c>
      <c r="G447">
        <v>0</v>
      </c>
      <c r="H447">
        <v>0</v>
      </c>
      <c r="I447">
        <v>0</v>
      </c>
      <c r="J447">
        <v>109</v>
      </c>
      <c r="K447">
        <v>91</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2954</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2959</v>
      </c>
      <c r="AF448" t="s">
        <v>2038</v>
      </c>
    </row>
    <row r="449" spans="1:32" ht="30" x14ac:dyDescent="0.25">
      <c r="A449" s="3" t="s">
        <v>2039</v>
      </c>
      <c r="B449" t="s">
        <v>2040</v>
      </c>
      <c r="C449" t="s">
        <v>2041</v>
      </c>
      <c r="D449" t="s">
        <v>2042</v>
      </c>
      <c r="E449">
        <v>0</v>
      </c>
      <c r="F449">
        <v>0</v>
      </c>
      <c r="G449">
        <v>0</v>
      </c>
      <c r="H449">
        <v>0</v>
      </c>
      <c r="I449">
        <v>0</v>
      </c>
      <c r="J449">
        <v>197</v>
      </c>
      <c r="K449">
        <v>168</v>
      </c>
      <c r="L449" t="s">
        <v>36</v>
      </c>
      <c r="M449">
        <v>0</v>
      </c>
      <c r="N449">
        <v>0</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2960</v>
      </c>
      <c r="AE449" t="s">
        <v>2961</v>
      </c>
      <c r="AF449" t="s">
        <v>2044</v>
      </c>
    </row>
    <row r="450" spans="1:32" ht="60" x14ac:dyDescent="0.25">
      <c r="A450" s="3" t="s">
        <v>2039</v>
      </c>
      <c r="B450" t="s">
        <v>2045</v>
      </c>
      <c r="C450" t="s">
        <v>2046</v>
      </c>
      <c r="D450" t="s">
        <v>2047</v>
      </c>
      <c r="E450">
        <v>0</v>
      </c>
      <c r="F450">
        <v>0</v>
      </c>
      <c r="G450">
        <v>7</v>
      </c>
      <c r="H450">
        <v>0</v>
      </c>
      <c r="I450">
        <v>0</v>
      </c>
      <c r="J450">
        <v>55</v>
      </c>
      <c r="K450">
        <v>33</v>
      </c>
      <c r="L450" t="s">
        <v>36</v>
      </c>
      <c r="M450">
        <v>0</v>
      </c>
      <c r="N450">
        <v>0</v>
      </c>
      <c r="O450">
        <v>0</v>
      </c>
      <c r="P450" t="s">
        <v>36</v>
      </c>
      <c r="Q450" t="s">
        <v>36</v>
      </c>
      <c r="R450" t="s">
        <v>36</v>
      </c>
      <c r="S450" t="s">
        <v>36</v>
      </c>
      <c r="T450" t="s">
        <v>38</v>
      </c>
      <c r="U450" t="s">
        <v>38</v>
      </c>
      <c r="V450" t="s">
        <v>38</v>
      </c>
      <c r="W450" t="s">
        <v>38</v>
      </c>
      <c r="X450" t="s">
        <v>38</v>
      </c>
      <c r="Y450" t="s">
        <v>38</v>
      </c>
      <c r="Z450" t="s">
        <v>39</v>
      </c>
      <c r="AA450">
        <v>0</v>
      </c>
      <c r="AB450">
        <v>0</v>
      </c>
      <c r="AC450" t="s">
        <v>37</v>
      </c>
      <c r="AD450" s="2" t="s">
        <v>2048</v>
      </c>
      <c r="AE450" t="s">
        <v>2962</v>
      </c>
      <c r="AF450" t="s">
        <v>2049</v>
      </c>
    </row>
    <row r="451" spans="1:32" ht="60" x14ac:dyDescent="0.25">
      <c r="A451" s="3" t="s">
        <v>2039</v>
      </c>
      <c r="B451" t="s">
        <v>2050</v>
      </c>
      <c r="C451" t="s">
        <v>2051</v>
      </c>
      <c r="D451" t="s">
        <v>2052</v>
      </c>
      <c r="E451">
        <v>0</v>
      </c>
      <c r="F451">
        <v>0</v>
      </c>
      <c r="G451">
        <v>0</v>
      </c>
      <c r="H451">
        <v>8</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2053</v>
      </c>
      <c r="AE451" t="s">
        <v>2741</v>
      </c>
      <c r="AF451" t="s">
        <v>2055</v>
      </c>
    </row>
    <row r="452" spans="1:32" ht="60" x14ac:dyDescent="0.25">
      <c r="A452" s="3" t="s">
        <v>2039</v>
      </c>
      <c r="B452" t="s">
        <v>2056</v>
      </c>
      <c r="C452" t="s">
        <v>2057</v>
      </c>
      <c r="D452" t="s">
        <v>2058</v>
      </c>
      <c r="E452">
        <v>0</v>
      </c>
      <c r="F452">
        <v>0</v>
      </c>
      <c r="G452">
        <v>0</v>
      </c>
      <c r="H452">
        <v>0</v>
      </c>
      <c r="I452">
        <v>0</v>
      </c>
      <c r="J452">
        <v>63</v>
      </c>
      <c r="K452">
        <v>58</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2630</v>
      </c>
      <c r="AF452" t="s">
        <v>2061</v>
      </c>
    </row>
    <row r="453" spans="1:32" x14ac:dyDescent="0.25">
      <c r="A453" s="3" t="s">
        <v>2062</v>
      </c>
      <c r="B453" t="s">
        <v>2063</v>
      </c>
      <c r="C453" t="s">
        <v>2064</v>
      </c>
      <c r="D453" t="s">
        <v>2065</v>
      </c>
      <c r="E453">
        <v>0</v>
      </c>
      <c r="F453">
        <v>0</v>
      </c>
      <c r="G453">
        <v>0</v>
      </c>
      <c r="H453">
        <v>0</v>
      </c>
      <c r="I453">
        <v>0</v>
      </c>
      <c r="J453">
        <v>200</v>
      </c>
      <c r="K453">
        <v>158</v>
      </c>
      <c r="L453" t="s">
        <v>36</v>
      </c>
      <c r="M453">
        <v>0</v>
      </c>
      <c r="N453">
        <v>2</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2785</v>
      </c>
      <c r="AF453" t="s">
        <v>2068</v>
      </c>
    </row>
    <row r="454" spans="1:32" ht="30" x14ac:dyDescent="0.25">
      <c r="A454" s="3" t="s">
        <v>2062</v>
      </c>
      <c r="B454" t="s">
        <v>2069</v>
      </c>
      <c r="C454" t="s">
        <v>2070</v>
      </c>
      <c r="D454" t="s">
        <v>2069</v>
      </c>
      <c r="E454">
        <v>0</v>
      </c>
      <c r="F454">
        <v>0</v>
      </c>
      <c r="G454">
        <v>0</v>
      </c>
      <c r="H454">
        <v>0</v>
      </c>
      <c r="I454">
        <v>0</v>
      </c>
      <c r="J454">
        <v>69</v>
      </c>
      <c r="K454">
        <v>49</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2858</v>
      </c>
      <c r="AF454" t="s">
        <v>2069</v>
      </c>
    </row>
    <row r="455" spans="1:32" ht="75" x14ac:dyDescent="0.25">
      <c r="A455" s="3" t="s">
        <v>2073</v>
      </c>
      <c r="B455" t="s">
        <v>2074</v>
      </c>
      <c r="C455" t="s">
        <v>2075</v>
      </c>
      <c r="D455" t="s">
        <v>2074</v>
      </c>
      <c r="E455">
        <v>0</v>
      </c>
      <c r="F455">
        <v>0</v>
      </c>
      <c r="G455">
        <v>0</v>
      </c>
      <c r="H455">
        <v>0</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2963</v>
      </c>
      <c r="AF455" t="s">
        <v>2077</v>
      </c>
    </row>
    <row r="456" spans="1:32" ht="30" x14ac:dyDescent="0.25">
      <c r="A456" s="3" t="s">
        <v>2078</v>
      </c>
      <c r="B456" t="s">
        <v>2079</v>
      </c>
      <c r="C456" t="s">
        <v>2080</v>
      </c>
      <c r="D456" t="s">
        <v>2081</v>
      </c>
      <c r="E456">
        <v>0</v>
      </c>
      <c r="F456">
        <v>0</v>
      </c>
      <c r="G456">
        <v>1</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2082</v>
      </c>
      <c r="AE456" t="s">
        <v>2964</v>
      </c>
      <c r="AF456" t="s">
        <v>2084</v>
      </c>
    </row>
    <row r="457" spans="1:32" ht="180" x14ac:dyDescent="0.25">
      <c r="A457" s="3" t="s">
        <v>2078</v>
      </c>
      <c r="B457" t="s">
        <v>2085</v>
      </c>
      <c r="C457" t="s">
        <v>2086</v>
      </c>
      <c r="D457" t="s">
        <v>2085</v>
      </c>
      <c r="E457">
        <v>0</v>
      </c>
      <c r="F457">
        <v>0</v>
      </c>
      <c r="G457">
        <v>0</v>
      </c>
      <c r="H457">
        <v>0</v>
      </c>
      <c r="I457">
        <v>0</v>
      </c>
      <c r="J457">
        <v>100</v>
      </c>
      <c r="K457">
        <v>87</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2745</v>
      </c>
      <c r="AE457" t="s">
        <v>2228</v>
      </c>
      <c r="AF457" t="s">
        <v>2089</v>
      </c>
    </row>
    <row r="458" spans="1:32" ht="45" x14ac:dyDescent="0.25">
      <c r="A458" s="3" t="s">
        <v>2078</v>
      </c>
      <c r="B458" t="s">
        <v>2090</v>
      </c>
      <c r="C458" t="s">
        <v>2091</v>
      </c>
      <c r="D458" t="s">
        <v>2090</v>
      </c>
      <c r="E458">
        <v>0</v>
      </c>
      <c r="F458">
        <v>0</v>
      </c>
      <c r="G458">
        <v>0</v>
      </c>
      <c r="H458">
        <v>0</v>
      </c>
      <c r="I458">
        <v>0</v>
      </c>
      <c r="J458">
        <v>140</v>
      </c>
      <c r="K458">
        <v>125</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2965</v>
      </c>
      <c r="AE458" t="s">
        <v>2966</v>
      </c>
      <c r="AF458" t="s">
        <v>2093</v>
      </c>
    </row>
    <row r="459" spans="1:32" ht="30" x14ac:dyDescent="0.25">
      <c r="A459" s="3" t="s">
        <v>2078</v>
      </c>
      <c r="B459" t="s">
        <v>2094</v>
      </c>
      <c r="C459" t="s">
        <v>2095</v>
      </c>
      <c r="D459" t="s">
        <v>2094</v>
      </c>
      <c r="E459">
        <v>0</v>
      </c>
      <c r="F459">
        <v>0</v>
      </c>
      <c r="G459">
        <v>0</v>
      </c>
      <c r="H459">
        <v>0</v>
      </c>
      <c r="I459">
        <v>0</v>
      </c>
      <c r="J459">
        <v>99</v>
      </c>
      <c r="K459">
        <v>51</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2506</v>
      </c>
      <c r="AE459" t="s">
        <v>2507</v>
      </c>
      <c r="AF459" t="s">
        <v>2097</v>
      </c>
    </row>
    <row r="460" spans="1:32" ht="60" x14ac:dyDescent="0.25">
      <c r="A460" s="3" t="s">
        <v>2078</v>
      </c>
      <c r="B460" t="s">
        <v>2098</v>
      </c>
      <c r="C460" t="s">
        <v>2099</v>
      </c>
      <c r="D460" t="s">
        <v>2100</v>
      </c>
      <c r="E460">
        <v>0</v>
      </c>
      <c r="F460">
        <v>0</v>
      </c>
      <c r="G460">
        <v>0</v>
      </c>
      <c r="H460">
        <v>0</v>
      </c>
      <c r="I460">
        <v>0</v>
      </c>
      <c r="J460">
        <v>96</v>
      </c>
      <c r="K460">
        <v>63</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2967</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450</v>
      </c>
      <c r="AE461" t="s">
        <v>2747</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0</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2964</v>
      </c>
      <c r="AF462" t="s">
        <v>2112</v>
      </c>
    </row>
    <row r="463" spans="1:32"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2968</v>
      </c>
      <c r="AF463" t="s">
        <v>2117</v>
      </c>
    </row>
    <row r="464" spans="1:32" ht="45" x14ac:dyDescent="0.25">
      <c r="A464" s="3" t="s">
        <v>2118</v>
      </c>
      <c r="B464" t="s">
        <v>2119</v>
      </c>
      <c r="C464" t="s">
        <v>2120</v>
      </c>
      <c r="D464" t="s">
        <v>2121</v>
      </c>
      <c r="E464">
        <v>0</v>
      </c>
      <c r="F464">
        <v>0</v>
      </c>
      <c r="G464">
        <v>0</v>
      </c>
      <c r="H464">
        <v>0</v>
      </c>
      <c r="I464">
        <v>0</v>
      </c>
      <c r="J464">
        <v>85</v>
      </c>
      <c r="K464">
        <v>62</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2969</v>
      </c>
      <c r="AF464" t="s">
        <v>2124</v>
      </c>
    </row>
    <row r="465" spans="1:32" ht="45" x14ac:dyDescent="0.25">
      <c r="A465" s="3" t="s">
        <v>2125</v>
      </c>
      <c r="B465" t="s">
        <v>2126</v>
      </c>
      <c r="C465" t="s">
        <v>2127</v>
      </c>
      <c r="D465" t="s">
        <v>2126</v>
      </c>
      <c r="E465">
        <v>0</v>
      </c>
      <c r="F465">
        <v>0</v>
      </c>
      <c r="G465">
        <v>0</v>
      </c>
      <c r="H465">
        <v>0</v>
      </c>
      <c r="I465">
        <v>0</v>
      </c>
      <c r="J465">
        <v>131</v>
      </c>
      <c r="K465">
        <v>85</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2511</v>
      </c>
      <c r="AE465" t="s">
        <v>2837</v>
      </c>
      <c r="AF465" t="s">
        <v>2129</v>
      </c>
    </row>
    <row r="466" spans="1:32" ht="30" x14ac:dyDescent="0.25">
      <c r="A466" s="3" t="s">
        <v>2130</v>
      </c>
      <c r="B466" t="s">
        <v>2131</v>
      </c>
      <c r="C466" t="s">
        <v>2132</v>
      </c>
      <c r="D466" t="s">
        <v>2133</v>
      </c>
      <c r="E466">
        <v>0</v>
      </c>
      <c r="F466">
        <v>0</v>
      </c>
      <c r="G466">
        <v>0</v>
      </c>
      <c r="H466">
        <v>0</v>
      </c>
      <c r="I466">
        <v>0</v>
      </c>
      <c r="J466">
        <v>39</v>
      </c>
      <c r="K466">
        <v>30</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2134</v>
      </c>
      <c r="AE466" t="s">
        <v>2513</v>
      </c>
      <c r="AF466" t="s">
        <v>2135</v>
      </c>
    </row>
    <row r="467" spans="1:32" ht="270" x14ac:dyDescent="0.25">
      <c r="A467" s="3" t="s">
        <v>2136</v>
      </c>
      <c r="B467" t="s">
        <v>2137</v>
      </c>
      <c r="C467" t="s">
        <v>2138</v>
      </c>
      <c r="D467" t="s">
        <v>2139</v>
      </c>
      <c r="E467">
        <v>0</v>
      </c>
      <c r="F467">
        <v>0</v>
      </c>
      <c r="G467">
        <v>0</v>
      </c>
      <c r="H467">
        <v>0</v>
      </c>
      <c r="I467">
        <v>0</v>
      </c>
      <c r="J467">
        <v>39</v>
      </c>
      <c r="K467">
        <v>34</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2140</v>
      </c>
      <c r="AE467" t="s">
        <v>2514</v>
      </c>
      <c r="AF467" t="s">
        <v>2142</v>
      </c>
    </row>
  </sheetData>
  <autoFilter ref="A1:AG467" xr:uid="{233073CC-ECD4-4326-9468-D9AE30F85636}"/>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7E8C2-78EB-4F54-BBFB-3F8D4A56A3EE}">
  <dimension ref="A1:AG467"/>
  <sheetViews>
    <sheetView topLeftCell="Y22" workbookViewId="0">
      <selection activeCell="AD30" sqref="AD30"/>
    </sheetView>
  </sheetViews>
  <sheetFormatPr defaultColWidth="8.85546875" defaultRowHeight="15" x14ac:dyDescent="0.25"/>
  <cols>
    <col min="1" max="1" width="26.140625" bestFit="1" customWidth="1"/>
    <col min="2" max="2" width="32.42578125" customWidth="1"/>
    <col min="3" max="28" width="12.85546875" customWidth="1"/>
    <col min="29" max="29" width="2.42578125" customWidth="1"/>
    <col min="30" max="30" width="91" style="6" customWidth="1"/>
    <col min="31" max="31" width="41.5703125" customWidth="1"/>
    <col min="32" max="32" width="19.85546875" customWidth="1"/>
    <col min="33" max="33" width="16.140625" customWidth="1"/>
  </cols>
  <sheetData>
    <row r="1" spans="1:33" s="2" customFormat="1" ht="146.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45" x14ac:dyDescent="0.25">
      <c r="A2" s="3" t="s">
        <v>33</v>
      </c>
      <c r="B2" t="s">
        <v>34</v>
      </c>
      <c r="C2" t="s">
        <v>35</v>
      </c>
      <c r="D2" t="s">
        <v>34</v>
      </c>
      <c r="E2">
        <v>0</v>
      </c>
      <c r="F2">
        <v>0</v>
      </c>
      <c r="G2">
        <v>0</v>
      </c>
      <c r="H2">
        <v>0</v>
      </c>
      <c r="I2">
        <v>0</v>
      </c>
      <c r="J2">
        <v>150</v>
      </c>
      <c r="K2">
        <v>89</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2" t="s">
        <v>40</v>
      </c>
      <c r="AE2" t="s">
        <v>2970</v>
      </c>
      <c r="AF2" t="s">
        <v>34</v>
      </c>
    </row>
    <row r="3" spans="1:33" ht="30" x14ac:dyDescent="0.25">
      <c r="A3" s="3" t="s">
        <v>33</v>
      </c>
      <c r="B3" t="s">
        <v>42</v>
      </c>
      <c r="C3" t="s">
        <v>43</v>
      </c>
      <c r="D3" t="s">
        <v>42</v>
      </c>
      <c r="E3">
        <v>0</v>
      </c>
      <c r="F3">
        <v>0</v>
      </c>
      <c r="G3">
        <v>0</v>
      </c>
      <c r="H3">
        <v>0</v>
      </c>
      <c r="I3">
        <v>0</v>
      </c>
      <c r="J3">
        <v>94</v>
      </c>
      <c r="K3">
        <v>59</v>
      </c>
      <c r="L3" t="s">
        <v>36</v>
      </c>
      <c r="M3">
        <v>0</v>
      </c>
      <c r="N3">
        <v>0</v>
      </c>
      <c r="O3">
        <v>0</v>
      </c>
      <c r="P3" t="s">
        <v>37</v>
      </c>
      <c r="Q3" t="s">
        <v>37</v>
      </c>
      <c r="R3" t="s">
        <v>37</v>
      </c>
      <c r="S3" t="s">
        <v>37</v>
      </c>
      <c r="T3" t="s">
        <v>39</v>
      </c>
      <c r="U3" t="s">
        <v>38</v>
      </c>
      <c r="V3" t="s">
        <v>38</v>
      </c>
      <c r="W3" t="s">
        <v>38</v>
      </c>
      <c r="X3" t="s">
        <v>38</v>
      </c>
      <c r="Y3" t="s">
        <v>38</v>
      </c>
      <c r="Z3" t="s">
        <v>37</v>
      </c>
      <c r="AA3">
        <v>0</v>
      </c>
      <c r="AB3">
        <v>0</v>
      </c>
      <c r="AC3" t="s">
        <v>39</v>
      </c>
      <c r="AD3" s="2" t="s">
        <v>44</v>
      </c>
      <c r="AE3" t="s">
        <v>2971</v>
      </c>
      <c r="AF3" t="s">
        <v>42</v>
      </c>
    </row>
    <row r="4" spans="1:33" ht="30" x14ac:dyDescent="0.25">
      <c r="A4" s="3" t="s">
        <v>46</v>
      </c>
      <c r="B4" t="s">
        <v>47</v>
      </c>
      <c r="C4" t="s">
        <v>48</v>
      </c>
      <c r="D4" t="s">
        <v>47</v>
      </c>
      <c r="E4">
        <v>0</v>
      </c>
      <c r="F4">
        <v>0</v>
      </c>
      <c r="G4">
        <v>0</v>
      </c>
      <c r="H4">
        <v>0</v>
      </c>
      <c r="I4">
        <v>0</v>
      </c>
      <c r="J4">
        <v>150</v>
      </c>
      <c r="K4">
        <v>132</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2" t="s">
        <v>49</v>
      </c>
      <c r="AE4" t="s">
        <v>2972</v>
      </c>
      <c r="AF4" t="s">
        <v>47</v>
      </c>
    </row>
    <row r="5" spans="1:33" x14ac:dyDescent="0.25">
      <c r="A5" s="3" t="s">
        <v>46</v>
      </c>
      <c r="B5" t="s">
        <v>51</v>
      </c>
      <c r="C5" t="s">
        <v>52</v>
      </c>
      <c r="D5" t="s">
        <v>53</v>
      </c>
      <c r="E5">
        <v>0</v>
      </c>
      <c r="F5">
        <v>0</v>
      </c>
      <c r="G5">
        <v>0</v>
      </c>
      <c r="H5">
        <v>0</v>
      </c>
      <c r="I5">
        <v>0</v>
      </c>
      <c r="J5">
        <v>142</v>
      </c>
      <c r="K5">
        <v>125</v>
      </c>
      <c r="L5" t="s">
        <v>36</v>
      </c>
      <c r="M5">
        <v>1</v>
      </c>
      <c r="N5">
        <v>7</v>
      </c>
      <c r="O5">
        <v>0</v>
      </c>
      <c r="P5" t="s">
        <v>37</v>
      </c>
      <c r="Q5" t="s">
        <v>37</v>
      </c>
      <c r="R5" t="s">
        <v>37</v>
      </c>
      <c r="S5" t="s">
        <v>37</v>
      </c>
      <c r="T5" t="s">
        <v>38</v>
      </c>
      <c r="U5" t="s">
        <v>38</v>
      </c>
      <c r="V5" t="s">
        <v>38</v>
      </c>
      <c r="W5" t="s">
        <v>38</v>
      </c>
      <c r="X5" t="s">
        <v>38</v>
      </c>
      <c r="Y5" t="s">
        <v>38</v>
      </c>
      <c r="Z5" t="s">
        <v>37</v>
      </c>
      <c r="AA5">
        <v>0</v>
      </c>
      <c r="AB5">
        <v>0</v>
      </c>
      <c r="AC5" t="s">
        <v>39</v>
      </c>
      <c r="AD5" s="2" t="s">
        <v>54</v>
      </c>
      <c r="AE5" t="s">
        <v>1517</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2" t="s">
        <v>61</v>
      </c>
      <c r="AE6" t="s">
        <v>2973</v>
      </c>
      <c r="AF6" t="s">
        <v>63</v>
      </c>
    </row>
    <row r="7" spans="1:33" ht="30" x14ac:dyDescent="0.25">
      <c r="A7" s="3" t="s">
        <v>46</v>
      </c>
      <c r="B7" t="s">
        <v>64</v>
      </c>
      <c r="C7" t="s">
        <v>43</v>
      </c>
      <c r="D7" t="s">
        <v>43</v>
      </c>
      <c r="E7">
        <v>0</v>
      </c>
      <c r="F7">
        <v>0</v>
      </c>
      <c r="G7">
        <v>0</v>
      </c>
      <c r="H7">
        <v>0</v>
      </c>
      <c r="I7">
        <v>0</v>
      </c>
      <c r="J7">
        <v>120</v>
      </c>
      <c r="K7">
        <v>107</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2" t="s">
        <v>2180</v>
      </c>
      <c r="AE7" t="s">
        <v>2181</v>
      </c>
      <c r="AF7" t="s">
        <v>64</v>
      </c>
    </row>
    <row r="8" spans="1:33" x14ac:dyDescent="0.25">
      <c r="A8" s="3" t="s">
        <v>67</v>
      </c>
      <c r="B8" t="s">
        <v>68</v>
      </c>
      <c r="C8" t="s">
        <v>69</v>
      </c>
      <c r="D8" t="s">
        <v>68</v>
      </c>
      <c r="E8">
        <v>0</v>
      </c>
      <c r="F8">
        <v>0</v>
      </c>
      <c r="G8">
        <v>0</v>
      </c>
      <c r="H8">
        <v>0</v>
      </c>
      <c r="I8">
        <v>0</v>
      </c>
      <c r="J8">
        <v>63</v>
      </c>
      <c r="K8">
        <v>52</v>
      </c>
      <c r="L8" t="s">
        <v>37</v>
      </c>
      <c r="M8">
        <v>0</v>
      </c>
      <c r="N8">
        <v>0</v>
      </c>
      <c r="O8">
        <v>0</v>
      </c>
      <c r="P8" t="s">
        <v>37</v>
      </c>
      <c r="Q8" t="s">
        <v>37</v>
      </c>
      <c r="R8" t="s">
        <v>37</v>
      </c>
      <c r="S8" t="s">
        <v>37</v>
      </c>
      <c r="T8" t="s">
        <v>38</v>
      </c>
      <c r="U8" t="s">
        <v>38</v>
      </c>
      <c r="V8" t="s">
        <v>38</v>
      </c>
      <c r="W8" t="s">
        <v>60</v>
      </c>
      <c r="X8" t="s">
        <v>38</v>
      </c>
      <c r="Y8" t="s">
        <v>38</v>
      </c>
      <c r="Z8" t="s">
        <v>37</v>
      </c>
      <c r="AA8">
        <v>0</v>
      </c>
      <c r="AB8">
        <v>0</v>
      </c>
      <c r="AC8" t="s">
        <v>39</v>
      </c>
      <c r="AD8" s="2" t="s">
        <v>2751</v>
      </c>
      <c r="AE8" t="s">
        <v>2752</v>
      </c>
      <c r="AF8" t="s">
        <v>72</v>
      </c>
    </row>
    <row r="9" spans="1:33" ht="60" x14ac:dyDescent="0.25">
      <c r="A9" s="3" t="s">
        <v>67</v>
      </c>
      <c r="B9" t="s">
        <v>73</v>
      </c>
      <c r="C9" t="s">
        <v>43</v>
      </c>
      <c r="D9" t="s">
        <v>74</v>
      </c>
      <c r="E9">
        <v>0</v>
      </c>
      <c r="F9">
        <v>0</v>
      </c>
      <c r="G9">
        <v>0</v>
      </c>
      <c r="H9">
        <v>0</v>
      </c>
      <c r="I9">
        <v>0</v>
      </c>
      <c r="J9">
        <v>50</v>
      </c>
      <c r="K9">
        <v>44</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2" t="s">
        <v>2183</v>
      </c>
      <c r="AE9" t="s">
        <v>2916</v>
      </c>
      <c r="AF9" t="s">
        <v>74</v>
      </c>
    </row>
    <row r="10" spans="1:33" ht="45" x14ac:dyDescent="0.25">
      <c r="A10" s="3" t="s">
        <v>67</v>
      </c>
      <c r="B10" t="s">
        <v>77</v>
      </c>
      <c r="C10" t="s">
        <v>78</v>
      </c>
      <c r="D10" t="s">
        <v>79</v>
      </c>
      <c r="E10">
        <v>0</v>
      </c>
      <c r="F10">
        <v>0</v>
      </c>
      <c r="G10">
        <v>2</v>
      </c>
      <c r="H10">
        <v>0</v>
      </c>
      <c r="I10">
        <v>0</v>
      </c>
      <c r="J10">
        <v>204</v>
      </c>
      <c r="K10">
        <v>145</v>
      </c>
      <c r="L10" t="s">
        <v>36</v>
      </c>
      <c r="M10">
        <v>0</v>
      </c>
      <c r="N10">
        <v>1</v>
      </c>
      <c r="O10">
        <v>0</v>
      </c>
      <c r="P10" t="s">
        <v>37</v>
      </c>
      <c r="Q10" t="s">
        <v>37</v>
      </c>
      <c r="R10" t="s">
        <v>37</v>
      </c>
      <c r="S10" t="s">
        <v>37</v>
      </c>
      <c r="T10" t="s">
        <v>38</v>
      </c>
      <c r="U10" t="s">
        <v>38</v>
      </c>
      <c r="V10" t="s">
        <v>38</v>
      </c>
      <c r="W10" t="s">
        <v>38</v>
      </c>
      <c r="X10" t="s">
        <v>38</v>
      </c>
      <c r="Y10" t="s">
        <v>38</v>
      </c>
      <c r="Z10" t="s">
        <v>36</v>
      </c>
      <c r="AA10">
        <v>10</v>
      </c>
      <c r="AB10">
        <v>0</v>
      </c>
      <c r="AC10" t="s">
        <v>38</v>
      </c>
      <c r="AD10" s="2" t="s">
        <v>80</v>
      </c>
      <c r="AE10" t="s">
        <v>2974</v>
      </c>
      <c r="AF10" t="s">
        <v>77</v>
      </c>
    </row>
    <row r="11" spans="1:33" ht="60" x14ac:dyDescent="0.25">
      <c r="A11" s="3" t="s">
        <v>67</v>
      </c>
      <c r="B11" t="s">
        <v>82</v>
      </c>
      <c r="C11" t="s">
        <v>83</v>
      </c>
      <c r="D11" t="s">
        <v>82</v>
      </c>
      <c r="E11">
        <v>0</v>
      </c>
      <c r="F11">
        <v>0</v>
      </c>
      <c r="G11">
        <v>0</v>
      </c>
      <c r="H11">
        <v>0</v>
      </c>
      <c r="I11">
        <v>0</v>
      </c>
      <c r="J11">
        <v>39</v>
      </c>
      <c r="K11">
        <v>24</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2" t="s">
        <v>84</v>
      </c>
      <c r="AE11" t="s">
        <v>2975</v>
      </c>
      <c r="AF11" t="s">
        <v>86</v>
      </c>
    </row>
    <row r="12" spans="1:33" x14ac:dyDescent="0.25">
      <c r="A12" s="3" t="s">
        <v>67</v>
      </c>
      <c r="B12" t="s">
        <v>87</v>
      </c>
      <c r="C12" t="s">
        <v>88</v>
      </c>
      <c r="D12" t="s">
        <v>89</v>
      </c>
      <c r="E12">
        <v>0</v>
      </c>
      <c r="F12">
        <v>0</v>
      </c>
      <c r="G12">
        <v>0</v>
      </c>
      <c r="H12">
        <v>0</v>
      </c>
      <c r="I12">
        <v>0</v>
      </c>
      <c r="J12">
        <v>97</v>
      </c>
      <c r="K12">
        <v>80</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2" t="s">
        <v>2976</v>
      </c>
      <c r="AE12" t="s">
        <v>2977</v>
      </c>
      <c r="AF12" t="s">
        <v>92</v>
      </c>
    </row>
    <row r="13" spans="1:33" x14ac:dyDescent="0.25">
      <c r="A13" s="3" t="s">
        <v>67</v>
      </c>
      <c r="B13" t="s">
        <v>93</v>
      </c>
      <c r="C13" t="s">
        <v>94</v>
      </c>
      <c r="D13" t="s">
        <v>79</v>
      </c>
      <c r="E13">
        <v>0</v>
      </c>
      <c r="F13">
        <v>0</v>
      </c>
      <c r="G13">
        <v>0</v>
      </c>
      <c r="H13">
        <v>0</v>
      </c>
      <c r="I13">
        <v>0</v>
      </c>
      <c r="J13">
        <v>45</v>
      </c>
      <c r="K13">
        <v>35</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2" t="s">
        <v>95</v>
      </c>
      <c r="AE13" t="s">
        <v>2978</v>
      </c>
      <c r="AF13" t="s">
        <v>77</v>
      </c>
    </row>
    <row r="14" spans="1:33" x14ac:dyDescent="0.25">
      <c r="A14" s="3" t="s">
        <v>97</v>
      </c>
      <c r="B14" t="s">
        <v>98</v>
      </c>
      <c r="C14" t="s">
        <v>99</v>
      </c>
      <c r="D14" t="s">
        <v>100</v>
      </c>
      <c r="E14">
        <v>0</v>
      </c>
      <c r="F14">
        <v>0</v>
      </c>
      <c r="G14">
        <v>0</v>
      </c>
      <c r="H14">
        <v>0</v>
      </c>
      <c r="I14">
        <v>0</v>
      </c>
      <c r="J14">
        <v>170</v>
      </c>
      <c r="K14">
        <v>131</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2" t="s">
        <v>2522</v>
      </c>
      <c r="AE14" t="s">
        <v>2979</v>
      </c>
      <c r="AF14" t="s">
        <v>100</v>
      </c>
    </row>
    <row r="15" spans="1:33" ht="60" x14ac:dyDescent="0.25">
      <c r="A15" s="3" t="s">
        <v>97</v>
      </c>
      <c r="B15" t="s">
        <v>103</v>
      </c>
      <c r="C15" t="s">
        <v>104</v>
      </c>
      <c r="D15" t="s">
        <v>105</v>
      </c>
      <c r="E15">
        <v>0</v>
      </c>
      <c r="F15">
        <v>0</v>
      </c>
      <c r="G15">
        <v>0</v>
      </c>
      <c r="H15">
        <v>0</v>
      </c>
      <c r="I15">
        <v>0</v>
      </c>
      <c r="J15">
        <v>38</v>
      </c>
      <c r="K15">
        <v>30</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2" t="s">
        <v>2524</v>
      </c>
      <c r="AE15" t="s">
        <v>2525</v>
      </c>
      <c r="AF15" t="s">
        <v>108</v>
      </c>
    </row>
    <row r="16" spans="1:33" x14ac:dyDescent="0.25">
      <c r="A16" s="3" t="s">
        <v>109</v>
      </c>
      <c r="B16" t="s">
        <v>110</v>
      </c>
      <c r="C16" t="s">
        <v>111</v>
      </c>
      <c r="D16" t="s">
        <v>110</v>
      </c>
      <c r="E16">
        <v>0</v>
      </c>
      <c r="F16">
        <v>0</v>
      </c>
      <c r="G16">
        <v>0</v>
      </c>
      <c r="H16">
        <v>0</v>
      </c>
      <c r="I16">
        <v>0</v>
      </c>
      <c r="J16">
        <v>100</v>
      </c>
      <c r="K16">
        <v>96</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2" t="s">
        <v>112</v>
      </c>
      <c r="AE16" t="s">
        <v>2980</v>
      </c>
      <c r="AF16" t="s">
        <v>110</v>
      </c>
    </row>
    <row r="17" spans="1:32" ht="30" x14ac:dyDescent="0.25">
      <c r="A17" s="3" t="s">
        <v>109</v>
      </c>
      <c r="B17" t="s">
        <v>114</v>
      </c>
      <c r="C17" t="s">
        <v>115</v>
      </c>
      <c r="D17" t="s">
        <v>116</v>
      </c>
      <c r="E17">
        <v>0</v>
      </c>
      <c r="F17">
        <v>0</v>
      </c>
      <c r="G17">
        <v>0</v>
      </c>
      <c r="H17">
        <v>0</v>
      </c>
      <c r="I17">
        <v>0</v>
      </c>
      <c r="J17">
        <v>133</v>
      </c>
      <c r="K17">
        <v>96</v>
      </c>
      <c r="L17" t="s">
        <v>36</v>
      </c>
      <c r="M17">
        <v>0</v>
      </c>
      <c r="N17">
        <v>0</v>
      </c>
      <c r="O17">
        <v>0</v>
      </c>
      <c r="P17" t="s">
        <v>37</v>
      </c>
      <c r="Q17" t="s">
        <v>37</v>
      </c>
      <c r="R17" t="s">
        <v>37</v>
      </c>
      <c r="S17" t="s">
        <v>37</v>
      </c>
      <c r="T17" t="s">
        <v>38</v>
      </c>
      <c r="U17" t="s">
        <v>38</v>
      </c>
      <c r="V17" t="s">
        <v>38</v>
      </c>
      <c r="W17" t="s">
        <v>38</v>
      </c>
      <c r="X17" t="s">
        <v>38</v>
      </c>
      <c r="Y17" t="s">
        <v>38</v>
      </c>
      <c r="Z17" t="s">
        <v>37</v>
      </c>
      <c r="AA17">
        <v>0</v>
      </c>
      <c r="AB17">
        <v>0</v>
      </c>
      <c r="AC17" t="s">
        <v>39</v>
      </c>
      <c r="AD17" s="2" t="s">
        <v>117</v>
      </c>
      <c r="AE17" t="s">
        <v>377</v>
      </c>
      <c r="AF17" t="s">
        <v>119</v>
      </c>
    </row>
    <row r="18" spans="1:32" x14ac:dyDescent="0.25">
      <c r="A18" s="3" t="s">
        <v>109</v>
      </c>
      <c r="B18" t="s">
        <v>120</v>
      </c>
      <c r="C18" t="s">
        <v>121</v>
      </c>
      <c r="D18" t="s">
        <v>122</v>
      </c>
      <c r="E18">
        <v>0</v>
      </c>
      <c r="F18">
        <v>0</v>
      </c>
      <c r="G18">
        <v>0</v>
      </c>
      <c r="H18">
        <v>0</v>
      </c>
      <c r="I18">
        <v>0</v>
      </c>
      <c r="J18">
        <v>101</v>
      </c>
      <c r="K18">
        <v>77</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2" t="s">
        <v>124</v>
      </c>
      <c r="AE18" t="s">
        <v>381</v>
      </c>
      <c r="AF18" t="s">
        <v>122</v>
      </c>
    </row>
    <row r="19" spans="1:32" x14ac:dyDescent="0.25">
      <c r="A19" s="3" t="s">
        <v>109</v>
      </c>
      <c r="B19" t="s">
        <v>126</v>
      </c>
      <c r="C19" t="s">
        <v>127</v>
      </c>
      <c r="D19" t="s">
        <v>128</v>
      </c>
      <c r="E19">
        <v>0</v>
      </c>
      <c r="F19">
        <v>0</v>
      </c>
      <c r="G19">
        <v>1</v>
      </c>
      <c r="H19">
        <v>0</v>
      </c>
      <c r="I19">
        <v>0</v>
      </c>
      <c r="J19">
        <v>236</v>
      </c>
      <c r="K19">
        <v>188</v>
      </c>
      <c r="L19" t="s">
        <v>36</v>
      </c>
      <c r="M19">
        <v>0</v>
      </c>
      <c r="N19">
        <v>2</v>
      </c>
      <c r="O19">
        <v>0</v>
      </c>
      <c r="P19" t="s">
        <v>37</v>
      </c>
      <c r="Q19" t="s">
        <v>37</v>
      </c>
      <c r="R19" t="s">
        <v>37</v>
      </c>
      <c r="S19" t="s">
        <v>37</v>
      </c>
      <c r="T19" t="s">
        <v>38</v>
      </c>
      <c r="U19" t="s">
        <v>38</v>
      </c>
      <c r="V19" t="s">
        <v>38</v>
      </c>
      <c r="W19" t="s">
        <v>38</v>
      </c>
      <c r="X19" t="s">
        <v>38</v>
      </c>
      <c r="Y19" t="s">
        <v>38</v>
      </c>
      <c r="Z19" t="s">
        <v>37</v>
      </c>
      <c r="AA19">
        <v>0</v>
      </c>
      <c r="AB19">
        <v>0</v>
      </c>
      <c r="AC19" t="s">
        <v>39</v>
      </c>
      <c r="AD19" s="2" t="s">
        <v>129</v>
      </c>
      <c r="AE19" t="s">
        <v>2981</v>
      </c>
      <c r="AF19" t="s">
        <v>128</v>
      </c>
    </row>
    <row r="20" spans="1:32" ht="45" x14ac:dyDescent="0.25">
      <c r="A20" s="3" t="s">
        <v>109</v>
      </c>
      <c r="B20" t="s">
        <v>131</v>
      </c>
      <c r="C20" t="s">
        <v>132</v>
      </c>
      <c r="D20" t="s">
        <v>131</v>
      </c>
      <c r="E20">
        <v>0</v>
      </c>
      <c r="F20">
        <v>0</v>
      </c>
      <c r="G20">
        <v>0</v>
      </c>
      <c r="H20">
        <v>0</v>
      </c>
      <c r="I20">
        <v>0</v>
      </c>
      <c r="J20">
        <v>92</v>
      </c>
      <c r="K20">
        <v>69</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2" t="s">
        <v>2982</v>
      </c>
      <c r="AE20" t="s">
        <v>2983</v>
      </c>
      <c r="AF20" t="s">
        <v>131</v>
      </c>
    </row>
    <row r="21" spans="1:32" x14ac:dyDescent="0.25">
      <c r="A21" s="3" t="s">
        <v>109</v>
      </c>
      <c r="B21" t="s">
        <v>134</v>
      </c>
      <c r="C21" t="s">
        <v>135</v>
      </c>
      <c r="D21" t="s">
        <v>136</v>
      </c>
      <c r="E21">
        <v>0</v>
      </c>
      <c r="F21">
        <v>0</v>
      </c>
      <c r="G21">
        <v>0</v>
      </c>
      <c r="H21">
        <v>0</v>
      </c>
      <c r="I21">
        <v>0</v>
      </c>
      <c r="J21">
        <v>112</v>
      </c>
      <c r="K21">
        <v>78</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2" t="s">
        <v>137</v>
      </c>
      <c r="AE21" t="s">
        <v>2984</v>
      </c>
      <c r="AF21" t="s">
        <v>134</v>
      </c>
    </row>
    <row r="22" spans="1:32" x14ac:dyDescent="0.25">
      <c r="A22" s="3" t="s">
        <v>109</v>
      </c>
      <c r="B22" t="s">
        <v>139</v>
      </c>
      <c r="C22" t="s">
        <v>140</v>
      </c>
      <c r="D22" t="s">
        <v>141</v>
      </c>
      <c r="E22">
        <v>3</v>
      </c>
      <c r="F22">
        <v>0</v>
      </c>
      <c r="G22">
        <v>0</v>
      </c>
      <c r="H22">
        <v>1</v>
      </c>
      <c r="I22">
        <v>0</v>
      </c>
      <c r="J22">
        <v>103</v>
      </c>
      <c r="K22">
        <v>57</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2" t="s">
        <v>142</v>
      </c>
      <c r="AE22" t="s">
        <v>2757</v>
      </c>
      <c r="AF22" t="s">
        <v>139</v>
      </c>
    </row>
    <row r="23" spans="1:32" ht="90" x14ac:dyDescent="0.25">
      <c r="A23" s="3" t="s">
        <v>109</v>
      </c>
      <c r="B23" t="s">
        <v>144</v>
      </c>
      <c r="C23" t="s">
        <v>145</v>
      </c>
      <c r="D23" t="s">
        <v>144</v>
      </c>
      <c r="E23">
        <v>0</v>
      </c>
      <c r="F23">
        <v>0</v>
      </c>
      <c r="G23">
        <v>0</v>
      </c>
      <c r="H23">
        <v>0</v>
      </c>
      <c r="I23">
        <v>0</v>
      </c>
      <c r="J23">
        <v>95</v>
      </c>
      <c r="K23">
        <v>60</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2" t="s">
        <v>146</v>
      </c>
      <c r="AE23" t="s">
        <v>2928</v>
      </c>
      <c r="AF23" t="s">
        <v>144</v>
      </c>
    </row>
    <row r="24" spans="1:32" x14ac:dyDescent="0.25">
      <c r="A24" s="3" t="s">
        <v>109</v>
      </c>
      <c r="B24" t="s">
        <v>148</v>
      </c>
      <c r="C24" t="s">
        <v>149</v>
      </c>
      <c r="D24" t="s">
        <v>148</v>
      </c>
      <c r="E24">
        <v>0</v>
      </c>
      <c r="F24">
        <v>0</v>
      </c>
      <c r="G24">
        <v>0</v>
      </c>
      <c r="H24">
        <v>0</v>
      </c>
      <c r="I24">
        <v>0</v>
      </c>
      <c r="J24">
        <v>139</v>
      </c>
      <c r="K24">
        <v>109</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2" t="s">
        <v>150</v>
      </c>
      <c r="AE24" t="s">
        <v>2197</v>
      </c>
      <c r="AF24" t="s">
        <v>148</v>
      </c>
    </row>
    <row r="25" spans="1:32"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2" t="s">
        <v>154</v>
      </c>
      <c r="AE25" t="s">
        <v>2759</v>
      </c>
      <c r="AF25" t="s">
        <v>152</v>
      </c>
    </row>
    <row r="26" spans="1:32" x14ac:dyDescent="0.25">
      <c r="A26" s="3" t="s">
        <v>156</v>
      </c>
      <c r="B26" t="s">
        <v>157</v>
      </c>
      <c r="C26" t="s">
        <v>158</v>
      </c>
      <c r="D26" t="s">
        <v>157</v>
      </c>
      <c r="E26">
        <v>0</v>
      </c>
      <c r="F26">
        <v>0</v>
      </c>
      <c r="G26">
        <v>0</v>
      </c>
      <c r="H26">
        <v>0</v>
      </c>
      <c r="I26">
        <v>0</v>
      </c>
      <c r="J26">
        <v>82</v>
      </c>
      <c r="K26">
        <v>62</v>
      </c>
      <c r="L26" t="s">
        <v>36</v>
      </c>
      <c r="M26">
        <v>0</v>
      </c>
      <c r="N26">
        <v>0</v>
      </c>
      <c r="O26">
        <v>0</v>
      </c>
      <c r="P26" t="s">
        <v>37</v>
      </c>
      <c r="Q26" t="s">
        <v>37</v>
      </c>
      <c r="R26" t="s">
        <v>37</v>
      </c>
      <c r="S26" t="s">
        <v>37</v>
      </c>
      <c r="T26" t="s">
        <v>38</v>
      </c>
      <c r="U26" t="s">
        <v>38</v>
      </c>
      <c r="V26" t="s">
        <v>38</v>
      </c>
      <c r="W26" t="s">
        <v>38</v>
      </c>
      <c r="X26" t="s">
        <v>38</v>
      </c>
      <c r="Y26" t="s">
        <v>38</v>
      </c>
      <c r="Z26" t="s">
        <v>37</v>
      </c>
      <c r="AA26">
        <v>0</v>
      </c>
      <c r="AB26">
        <v>0</v>
      </c>
      <c r="AC26" t="s">
        <v>39</v>
      </c>
      <c r="AD26" s="2" t="s">
        <v>159</v>
      </c>
      <c r="AE26" t="s">
        <v>2985</v>
      </c>
      <c r="AF26" t="s">
        <v>157</v>
      </c>
    </row>
    <row r="27" spans="1:32" ht="45" x14ac:dyDescent="0.25">
      <c r="A27" s="3" t="s">
        <v>156</v>
      </c>
      <c r="B27" t="s">
        <v>161</v>
      </c>
      <c r="C27" t="s">
        <v>162</v>
      </c>
      <c r="D27" t="s">
        <v>161</v>
      </c>
      <c r="E27">
        <v>0</v>
      </c>
      <c r="F27">
        <v>0</v>
      </c>
      <c r="G27">
        <v>0</v>
      </c>
      <c r="H27">
        <v>0</v>
      </c>
      <c r="I27">
        <v>0</v>
      </c>
      <c r="J27">
        <v>122</v>
      </c>
      <c r="K27">
        <v>59</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2" t="s">
        <v>2199</v>
      </c>
      <c r="AE27" t="s">
        <v>2986</v>
      </c>
      <c r="AF27" t="s">
        <v>161</v>
      </c>
    </row>
    <row r="28" spans="1:32" ht="45" x14ac:dyDescent="0.25">
      <c r="A28" s="3" t="s">
        <v>156</v>
      </c>
      <c r="B28" t="s">
        <v>164</v>
      </c>
      <c r="C28" t="s">
        <v>165</v>
      </c>
      <c r="D28" t="s">
        <v>166</v>
      </c>
      <c r="E28">
        <v>0</v>
      </c>
      <c r="F28">
        <v>0</v>
      </c>
      <c r="G28">
        <v>1</v>
      </c>
      <c r="H28">
        <v>0</v>
      </c>
      <c r="I28">
        <v>0</v>
      </c>
      <c r="J28">
        <v>108</v>
      </c>
      <c r="K28">
        <v>71</v>
      </c>
      <c r="L28" t="s">
        <v>36</v>
      </c>
      <c r="M28">
        <v>0</v>
      </c>
      <c r="N28">
        <v>0</v>
      </c>
      <c r="O28">
        <v>0</v>
      </c>
      <c r="P28" t="s">
        <v>37</v>
      </c>
      <c r="Q28" t="s">
        <v>37</v>
      </c>
      <c r="R28" t="s">
        <v>37</v>
      </c>
      <c r="S28" t="s">
        <v>37</v>
      </c>
      <c r="T28" t="s">
        <v>38</v>
      </c>
      <c r="U28" t="s">
        <v>38</v>
      </c>
      <c r="V28" t="s">
        <v>38</v>
      </c>
      <c r="W28" t="s">
        <v>38</v>
      </c>
      <c r="X28" t="s">
        <v>38</v>
      </c>
      <c r="Y28" t="s">
        <v>38</v>
      </c>
      <c r="Z28" t="s">
        <v>37</v>
      </c>
      <c r="AA28">
        <v>0</v>
      </c>
      <c r="AB28">
        <v>0</v>
      </c>
      <c r="AC28" t="s">
        <v>39</v>
      </c>
      <c r="AD28" s="2" t="s">
        <v>2987</v>
      </c>
      <c r="AE28" t="s">
        <v>2988</v>
      </c>
      <c r="AF28" t="s">
        <v>164</v>
      </c>
    </row>
    <row r="29" spans="1:32" x14ac:dyDescent="0.25">
      <c r="A29" s="3" t="s">
        <v>156</v>
      </c>
      <c r="B29" t="s">
        <v>169</v>
      </c>
      <c r="C29" t="s">
        <v>170</v>
      </c>
      <c r="D29" t="s">
        <v>169</v>
      </c>
      <c r="E29">
        <v>0</v>
      </c>
      <c r="F29">
        <v>0</v>
      </c>
      <c r="G29">
        <v>0</v>
      </c>
      <c r="H29">
        <v>0</v>
      </c>
      <c r="I29">
        <v>0</v>
      </c>
      <c r="J29">
        <v>83</v>
      </c>
      <c r="K29">
        <v>58</v>
      </c>
      <c r="L29" t="s">
        <v>36</v>
      </c>
      <c r="M29">
        <v>0</v>
      </c>
      <c r="N29">
        <v>0</v>
      </c>
      <c r="O29">
        <v>0</v>
      </c>
      <c r="P29" t="s">
        <v>37</v>
      </c>
      <c r="Q29" t="s">
        <v>37</v>
      </c>
      <c r="R29" t="s">
        <v>37</v>
      </c>
      <c r="S29" t="s">
        <v>37</v>
      </c>
      <c r="T29" t="s">
        <v>38</v>
      </c>
      <c r="U29" t="s">
        <v>38</v>
      </c>
      <c r="V29" t="s">
        <v>38</v>
      </c>
      <c r="W29" t="s">
        <v>60</v>
      </c>
      <c r="X29" t="s">
        <v>38</v>
      </c>
      <c r="Y29" t="s">
        <v>38</v>
      </c>
      <c r="Z29" t="s">
        <v>37</v>
      </c>
      <c r="AA29">
        <v>0</v>
      </c>
      <c r="AB29">
        <v>0</v>
      </c>
      <c r="AC29" t="s">
        <v>39</v>
      </c>
      <c r="AD29" s="2" t="s">
        <v>171</v>
      </c>
      <c r="AE29" t="s">
        <v>2979</v>
      </c>
      <c r="AF29" t="s">
        <v>169</v>
      </c>
    </row>
    <row r="30" spans="1:32" ht="30" x14ac:dyDescent="0.25">
      <c r="A30" s="3" t="s">
        <v>156</v>
      </c>
      <c r="B30" t="s">
        <v>173</v>
      </c>
      <c r="C30" t="s">
        <v>174</v>
      </c>
      <c r="D30" t="s">
        <v>175</v>
      </c>
      <c r="E30">
        <v>0</v>
      </c>
      <c r="F30">
        <v>0</v>
      </c>
      <c r="G30">
        <v>0</v>
      </c>
      <c r="H30">
        <v>0</v>
      </c>
      <c r="I30">
        <v>0</v>
      </c>
      <c r="J30">
        <v>210</v>
      </c>
      <c r="K30">
        <v>173</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2" t="s">
        <v>3831</v>
      </c>
      <c r="AE30" t="s">
        <v>2989</v>
      </c>
      <c r="AF30" t="s">
        <v>177</v>
      </c>
    </row>
    <row r="31" spans="1:32" x14ac:dyDescent="0.25">
      <c r="A31" s="3" t="s">
        <v>156</v>
      </c>
      <c r="B31" t="s">
        <v>178</v>
      </c>
      <c r="C31" t="s">
        <v>179</v>
      </c>
      <c r="D31" t="s">
        <v>180</v>
      </c>
      <c r="E31">
        <v>0</v>
      </c>
      <c r="F31">
        <v>0</v>
      </c>
      <c r="G31">
        <v>0</v>
      </c>
      <c r="H31">
        <v>0</v>
      </c>
      <c r="I31">
        <v>0</v>
      </c>
      <c r="J31">
        <v>50</v>
      </c>
      <c r="K31">
        <v>40</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2" t="s">
        <v>181</v>
      </c>
      <c r="AE31" t="s">
        <v>2990</v>
      </c>
      <c r="AF31" t="s">
        <v>178</v>
      </c>
    </row>
    <row r="32" spans="1:32" x14ac:dyDescent="0.25">
      <c r="A32" s="3" t="s">
        <v>156</v>
      </c>
      <c r="B32" t="s">
        <v>183</v>
      </c>
      <c r="C32" t="s">
        <v>184</v>
      </c>
      <c r="D32" t="s">
        <v>183</v>
      </c>
      <c r="E32">
        <v>0</v>
      </c>
      <c r="F32">
        <v>0</v>
      </c>
      <c r="G32">
        <v>0</v>
      </c>
      <c r="H32">
        <v>0</v>
      </c>
      <c r="I32">
        <v>0</v>
      </c>
      <c r="J32">
        <v>60</v>
      </c>
      <c r="K32">
        <v>30</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2" t="s">
        <v>185</v>
      </c>
      <c r="AE32" t="s">
        <v>2747</v>
      </c>
      <c r="AF32" t="s">
        <v>183</v>
      </c>
    </row>
    <row r="33" spans="1:32" x14ac:dyDescent="0.25">
      <c r="A33" s="3" t="s">
        <v>187</v>
      </c>
      <c r="B33" t="s">
        <v>188</v>
      </c>
      <c r="C33" t="s">
        <v>189</v>
      </c>
      <c r="D33" t="s">
        <v>190</v>
      </c>
      <c r="E33">
        <v>0</v>
      </c>
      <c r="F33">
        <v>0</v>
      </c>
      <c r="G33">
        <v>0</v>
      </c>
      <c r="H33">
        <v>0</v>
      </c>
      <c r="I33">
        <v>0</v>
      </c>
      <c r="J33">
        <v>136</v>
      </c>
      <c r="K33">
        <v>95</v>
      </c>
      <c r="L33" t="s">
        <v>36</v>
      </c>
      <c r="M33">
        <v>1</v>
      </c>
      <c r="N33">
        <v>2</v>
      </c>
      <c r="O33">
        <v>0</v>
      </c>
      <c r="P33" t="s">
        <v>37</v>
      </c>
      <c r="Q33" t="s">
        <v>37</v>
      </c>
      <c r="R33" t="s">
        <v>37</v>
      </c>
      <c r="S33" t="s">
        <v>37</v>
      </c>
      <c r="T33" t="s">
        <v>38</v>
      </c>
      <c r="U33" t="s">
        <v>38</v>
      </c>
      <c r="V33" t="s">
        <v>38</v>
      </c>
      <c r="W33" t="s">
        <v>38</v>
      </c>
      <c r="X33" t="s">
        <v>38</v>
      </c>
      <c r="Y33" t="s">
        <v>38</v>
      </c>
      <c r="Z33" t="s">
        <v>37</v>
      </c>
      <c r="AA33">
        <v>0</v>
      </c>
      <c r="AB33">
        <v>0</v>
      </c>
      <c r="AC33" t="s">
        <v>39</v>
      </c>
      <c r="AD33" s="2" t="s">
        <v>191</v>
      </c>
      <c r="AE33" t="s">
        <v>2991</v>
      </c>
      <c r="AF33" t="s">
        <v>190</v>
      </c>
    </row>
    <row r="34" spans="1:32" x14ac:dyDescent="0.25">
      <c r="A34" s="3" t="s">
        <v>187</v>
      </c>
      <c r="B34" t="s">
        <v>193</v>
      </c>
      <c r="C34" t="s">
        <v>194</v>
      </c>
      <c r="D34" t="s">
        <v>195</v>
      </c>
      <c r="E34">
        <v>0</v>
      </c>
      <c r="F34">
        <v>0</v>
      </c>
      <c r="G34">
        <v>0</v>
      </c>
      <c r="H34">
        <v>0</v>
      </c>
      <c r="I34">
        <v>0</v>
      </c>
      <c r="J34">
        <v>84</v>
      </c>
      <c r="K34">
        <v>68</v>
      </c>
      <c r="L34" t="s">
        <v>36</v>
      </c>
      <c r="M34">
        <v>0</v>
      </c>
      <c r="N34">
        <v>1</v>
      </c>
      <c r="O34">
        <v>0</v>
      </c>
      <c r="P34" t="s">
        <v>37</v>
      </c>
      <c r="Q34" t="s">
        <v>37</v>
      </c>
      <c r="R34" t="s">
        <v>37</v>
      </c>
      <c r="S34" t="s">
        <v>37</v>
      </c>
      <c r="T34" t="s">
        <v>60</v>
      </c>
      <c r="U34" t="s">
        <v>38</v>
      </c>
      <c r="V34" t="s">
        <v>38</v>
      </c>
      <c r="W34" t="s">
        <v>38</v>
      </c>
      <c r="X34" t="s">
        <v>38</v>
      </c>
      <c r="Y34" t="s">
        <v>38</v>
      </c>
      <c r="Z34" t="s">
        <v>37</v>
      </c>
      <c r="AA34">
        <v>0</v>
      </c>
      <c r="AB34">
        <v>0</v>
      </c>
      <c r="AC34" t="s">
        <v>39</v>
      </c>
      <c r="AD34" s="2" t="s">
        <v>196</v>
      </c>
      <c r="AE34" t="s">
        <v>2992</v>
      </c>
      <c r="AF34" t="s">
        <v>193</v>
      </c>
    </row>
    <row r="35" spans="1:32" x14ac:dyDescent="0.25">
      <c r="A35" s="3" t="s">
        <v>187</v>
      </c>
      <c r="B35" t="s">
        <v>198</v>
      </c>
      <c r="C35" t="s">
        <v>199</v>
      </c>
      <c r="D35" t="s">
        <v>198</v>
      </c>
      <c r="E35">
        <v>0</v>
      </c>
      <c r="F35">
        <v>0</v>
      </c>
      <c r="G35">
        <v>0</v>
      </c>
      <c r="H35">
        <v>1</v>
      </c>
      <c r="I35">
        <v>0</v>
      </c>
      <c r="J35">
        <v>117</v>
      </c>
      <c r="K35">
        <v>74</v>
      </c>
      <c r="L35" t="s">
        <v>36</v>
      </c>
      <c r="M35">
        <v>0</v>
      </c>
      <c r="N35">
        <v>0</v>
      </c>
      <c r="O35">
        <v>0</v>
      </c>
      <c r="P35" t="s">
        <v>37</v>
      </c>
      <c r="Q35" t="s">
        <v>37</v>
      </c>
      <c r="R35" t="s">
        <v>37</v>
      </c>
      <c r="S35" t="s">
        <v>37</v>
      </c>
      <c r="T35" t="s">
        <v>38</v>
      </c>
      <c r="U35" t="s">
        <v>38</v>
      </c>
      <c r="V35" t="s">
        <v>38</v>
      </c>
      <c r="W35" t="s">
        <v>38</v>
      </c>
      <c r="X35" t="s">
        <v>38</v>
      </c>
      <c r="Y35" t="s">
        <v>38</v>
      </c>
      <c r="Z35" t="s">
        <v>37</v>
      </c>
      <c r="AA35">
        <v>0</v>
      </c>
      <c r="AB35">
        <v>0</v>
      </c>
      <c r="AC35" t="s">
        <v>39</v>
      </c>
      <c r="AD35" s="2" t="s">
        <v>200</v>
      </c>
      <c r="AE35" t="s">
        <v>2993</v>
      </c>
      <c r="AF35" t="s">
        <v>198</v>
      </c>
    </row>
    <row r="36" spans="1:32" ht="45" x14ac:dyDescent="0.25">
      <c r="A36" s="3" t="s">
        <v>187</v>
      </c>
      <c r="B36" t="s">
        <v>202</v>
      </c>
      <c r="C36" t="s">
        <v>203</v>
      </c>
      <c r="D36" t="s">
        <v>204</v>
      </c>
      <c r="E36">
        <v>0</v>
      </c>
      <c r="F36">
        <v>1</v>
      </c>
      <c r="G36">
        <v>0</v>
      </c>
      <c r="H36">
        <v>2</v>
      </c>
      <c r="I36">
        <v>0</v>
      </c>
      <c r="J36">
        <v>114</v>
      </c>
      <c r="K36">
        <v>72</v>
      </c>
      <c r="L36" t="s">
        <v>36</v>
      </c>
      <c r="M36">
        <v>0</v>
      </c>
      <c r="N36">
        <v>0</v>
      </c>
      <c r="O36">
        <v>0</v>
      </c>
      <c r="P36" t="s">
        <v>37</v>
      </c>
      <c r="Q36" t="s">
        <v>37</v>
      </c>
      <c r="R36" t="s">
        <v>37</v>
      </c>
      <c r="S36" t="s">
        <v>37</v>
      </c>
      <c r="T36" t="s">
        <v>38</v>
      </c>
      <c r="U36" t="s">
        <v>38</v>
      </c>
      <c r="V36" t="s">
        <v>38</v>
      </c>
      <c r="W36" t="s">
        <v>38</v>
      </c>
      <c r="X36" t="s">
        <v>38</v>
      </c>
      <c r="Y36" t="s">
        <v>38</v>
      </c>
      <c r="Z36" t="s">
        <v>37</v>
      </c>
      <c r="AA36">
        <v>0</v>
      </c>
      <c r="AB36">
        <v>0</v>
      </c>
      <c r="AC36" t="s">
        <v>39</v>
      </c>
      <c r="AD36" s="2" t="s">
        <v>2994</v>
      </c>
      <c r="AE36" t="s">
        <v>2995</v>
      </c>
      <c r="AF36" t="s">
        <v>207</v>
      </c>
    </row>
    <row r="37" spans="1:32" x14ac:dyDescent="0.25">
      <c r="A37" s="3" t="s">
        <v>208</v>
      </c>
      <c r="B37" t="s">
        <v>209</v>
      </c>
      <c r="C37" t="s">
        <v>210</v>
      </c>
      <c r="D37" t="s">
        <v>209</v>
      </c>
      <c r="E37">
        <v>0</v>
      </c>
      <c r="F37">
        <v>0</v>
      </c>
      <c r="G37">
        <v>0</v>
      </c>
      <c r="H37">
        <v>0</v>
      </c>
      <c r="I37">
        <v>0</v>
      </c>
      <c r="J37">
        <v>60</v>
      </c>
      <c r="K37">
        <v>23</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2" t="s">
        <v>2209</v>
      </c>
      <c r="AE37" t="s">
        <v>2996</v>
      </c>
      <c r="AF37" t="s">
        <v>209</v>
      </c>
    </row>
    <row r="38" spans="1:32" x14ac:dyDescent="0.25">
      <c r="A38" s="3" t="s">
        <v>208</v>
      </c>
      <c r="B38" t="s">
        <v>213</v>
      </c>
      <c r="C38" t="s">
        <v>214</v>
      </c>
      <c r="D38" t="s">
        <v>215</v>
      </c>
      <c r="E38">
        <v>0</v>
      </c>
      <c r="F38">
        <v>0</v>
      </c>
      <c r="G38">
        <v>0</v>
      </c>
      <c r="H38">
        <v>1</v>
      </c>
      <c r="I38">
        <v>0</v>
      </c>
      <c r="J38">
        <v>219</v>
      </c>
      <c r="K38">
        <v>191</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2" t="s">
        <v>216</v>
      </c>
      <c r="AE38" t="s">
        <v>564</v>
      </c>
      <c r="AF38" t="s">
        <v>213</v>
      </c>
    </row>
    <row r="39" spans="1:32" ht="30" x14ac:dyDescent="0.25">
      <c r="A39" s="3" t="s">
        <v>208</v>
      </c>
      <c r="B39" t="s">
        <v>218</v>
      </c>
      <c r="C39" t="s">
        <v>219</v>
      </c>
      <c r="D39" t="s">
        <v>220</v>
      </c>
      <c r="E39">
        <v>1</v>
      </c>
      <c r="F39">
        <v>1</v>
      </c>
      <c r="G39">
        <v>0</v>
      </c>
      <c r="H39">
        <v>0</v>
      </c>
      <c r="I39">
        <v>7</v>
      </c>
      <c r="J39">
        <v>125</v>
      </c>
      <c r="K39">
        <v>67</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2" t="s">
        <v>2771</v>
      </c>
      <c r="AE39" t="s">
        <v>1517</v>
      </c>
      <c r="AF39" t="s">
        <v>218</v>
      </c>
    </row>
    <row r="40" spans="1:32" ht="60" x14ac:dyDescent="0.25">
      <c r="A40" s="3" t="s">
        <v>208</v>
      </c>
      <c r="B40" t="s">
        <v>223</v>
      </c>
      <c r="C40" t="s">
        <v>219</v>
      </c>
      <c r="D40" t="s">
        <v>220</v>
      </c>
      <c r="E40">
        <v>1</v>
      </c>
      <c r="F40">
        <v>1</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2" t="s">
        <v>2772</v>
      </c>
      <c r="AE40" t="s">
        <v>2997</v>
      </c>
      <c r="AF40" t="s">
        <v>218</v>
      </c>
    </row>
    <row r="41" spans="1:32" x14ac:dyDescent="0.25">
      <c r="A41" s="3" t="s">
        <v>208</v>
      </c>
      <c r="B41" t="s">
        <v>226</v>
      </c>
      <c r="C41" t="s">
        <v>227</v>
      </c>
      <c r="D41" t="s">
        <v>228</v>
      </c>
      <c r="E41">
        <v>0</v>
      </c>
      <c r="F41">
        <v>0</v>
      </c>
      <c r="G41">
        <v>0</v>
      </c>
      <c r="H41">
        <v>0</v>
      </c>
      <c r="I41">
        <v>1</v>
      </c>
      <c r="J41">
        <v>56</v>
      </c>
      <c r="K41">
        <v>46</v>
      </c>
      <c r="L41" t="s">
        <v>36</v>
      </c>
      <c r="M41">
        <v>0</v>
      </c>
      <c r="N41">
        <v>0</v>
      </c>
      <c r="O41">
        <v>0</v>
      </c>
      <c r="P41" t="s">
        <v>37</v>
      </c>
      <c r="Q41" t="s">
        <v>37</v>
      </c>
      <c r="R41" t="s">
        <v>37</v>
      </c>
      <c r="S41" t="s">
        <v>37</v>
      </c>
      <c r="T41" t="s">
        <v>38</v>
      </c>
      <c r="U41" t="s">
        <v>38</v>
      </c>
      <c r="V41" t="s">
        <v>38</v>
      </c>
      <c r="W41" t="s">
        <v>38</v>
      </c>
      <c r="X41" t="s">
        <v>38</v>
      </c>
      <c r="Y41" t="s">
        <v>38</v>
      </c>
      <c r="Z41" t="s">
        <v>37</v>
      </c>
      <c r="AA41">
        <v>0</v>
      </c>
      <c r="AB41">
        <v>0</v>
      </c>
      <c r="AC41" t="s">
        <v>39</v>
      </c>
      <c r="AD41" s="2" t="s">
        <v>2773</v>
      </c>
      <c r="AE41" t="s">
        <v>2998</v>
      </c>
      <c r="AF41" t="s">
        <v>231</v>
      </c>
    </row>
    <row r="42" spans="1:32" x14ac:dyDescent="0.25">
      <c r="A42" s="3" t="s">
        <v>208</v>
      </c>
      <c r="B42" t="s">
        <v>232</v>
      </c>
      <c r="C42" t="s">
        <v>233</v>
      </c>
      <c r="D42" t="s">
        <v>234</v>
      </c>
      <c r="E42">
        <v>0</v>
      </c>
      <c r="F42">
        <v>0</v>
      </c>
      <c r="G42">
        <v>0</v>
      </c>
      <c r="H42">
        <v>0</v>
      </c>
      <c r="I42">
        <v>0</v>
      </c>
      <c r="J42">
        <v>88</v>
      </c>
      <c r="K42">
        <v>62</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2" t="s">
        <v>235</v>
      </c>
      <c r="AE42" t="s">
        <v>2999</v>
      </c>
      <c r="AF42" t="s">
        <v>232</v>
      </c>
    </row>
    <row r="43" spans="1:32" x14ac:dyDescent="0.25">
      <c r="A43" s="3" t="s">
        <v>208</v>
      </c>
      <c r="B43" t="s">
        <v>237</v>
      </c>
      <c r="C43" t="s">
        <v>238</v>
      </c>
      <c r="D43" t="s">
        <v>239</v>
      </c>
      <c r="E43">
        <v>0</v>
      </c>
      <c r="F43">
        <v>0</v>
      </c>
      <c r="G43">
        <v>0</v>
      </c>
      <c r="H43">
        <v>0</v>
      </c>
      <c r="I43">
        <v>0</v>
      </c>
      <c r="J43">
        <v>100</v>
      </c>
      <c r="K43">
        <v>78</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2" t="s">
        <v>240</v>
      </c>
      <c r="AE43" t="s">
        <v>2904</v>
      </c>
      <c r="AF43" t="s">
        <v>239</v>
      </c>
    </row>
    <row r="44" spans="1:32" x14ac:dyDescent="0.25">
      <c r="A44" s="3" t="s">
        <v>242</v>
      </c>
      <c r="B44" t="s">
        <v>243</v>
      </c>
      <c r="C44" t="s">
        <v>244</v>
      </c>
      <c r="D44" t="s">
        <v>243</v>
      </c>
      <c r="E44">
        <v>0</v>
      </c>
      <c r="F44">
        <v>0</v>
      </c>
      <c r="G44">
        <v>0</v>
      </c>
      <c r="H44">
        <v>0</v>
      </c>
      <c r="I44">
        <v>0</v>
      </c>
      <c r="J44">
        <v>141</v>
      </c>
      <c r="K44">
        <v>91</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2" t="s">
        <v>245</v>
      </c>
      <c r="AE44" t="s">
        <v>2970</v>
      </c>
      <c r="AF44" t="s">
        <v>247</v>
      </c>
    </row>
    <row r="45" spans="1:32"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2" t="s">
        <v>250</v>
      </c>
      <c r="AE45" t="s">
        <v>3000</v>
      </c>
      <c r="AF45" t="s">
        <v>252</v>
      </c>
    </row>
    <row r="46" spans="1:32" ht="45" x14ac:dyDescent="0.25">
      <c r="A46" s="3" t="s">
        <v>242</v>
      </c>
      <c r="B46" t="s">
        <v>253</v>
      </c>
      <c r="C46" t="s">
        <v>254</v>
      </c>
      <c r="D46" t="s">
        <v>255</v>
      </c>
      <c r="E46">
        <v>0</v>
      </c>
      <c r="F46">
        <v>0</v>
      </c>
      <c r="G46">
        <v>0</v>
      </c>
      <c r="H46">
        <v>0</v>
      </c>
      <c r="I46">
        <v>0</v>
      </c>
      <c r="J46">
        <v>136</v>
      </c>
      <c r="K46">
        <v>130</v>
      </c>
      <c r="L46" t="s">
        <v>36</v>
      </c>
      <c r="M46">
        <v>0</v>
      </c>
      <c r="N46">
        <v>1</v>
      </c>
      <c r="O46">
        <v>0</v>
      </c>
      <c r="P46" t="s">
        <v>37</v>
      </c>
      <c r="Q46" t="s">
        <v>37</v>
      </c>
      <c r="R46" t="s">
        <v>37</v>
      </c>
      <c r="S46" t="s">
        <v>37</v>
      </c>
      <c r="T46" t="s">
        <v>38</v>
      </c>
      <c r="U46" t="s">
        <v>38</v>
      </c>
      <c r="V46" t="s">
        <v>38</v>
      </c>
      <c r="W46" t="s">
        <v>38</v>
      </c>
      <c r="X46" t="s">
        <v>38</v>
      </c>
      <c r="Y46" t="s">
        <v>38</v>
      </c>
      <c r="Z46" t="s">
        <v>37</v>
      </c>
      <c r="AA46">
        <v>0</v>
      </c>
      <c r="AB46">
        <v>0</v>
      </c>
      <c r="AC46" t="s">
        <v>39</v>
      </c>
      <c r="AD46" s="2" t="s">
        <v>3001</v>
      </c>
      <c r="AE46" t="s">
        <v>3002</v>
      </c>
      <c r="AF46" t="s">
        <v>258</v>
      </c>
    </row>
    <row r="47" spans="1:32" ht="30" x14ac:dyDescent="0.25">
      <c r="A47" s="3" t="s">
        <v>259</v>
      </c>
      <c r="B47" t="s">
        <v>260</v>
      </c>
      <c r="C47" t="s">
        <v>261</v>
      </c>
      <c r="D47" t="s">
        <v>262</v>
      </c>
      <c r="E47">
        <v>0</v>
      </c>
      <c r="F47">
        <v>0</v>
      </c>
      <c r="G47">
        <v>0</v>
      </c>
      <c r="H47">
        <v>0</v>
      </c>
      <c r="I47">
        <v>0</v>
      </c>
      <c r="J47">
        <v>67</v>
      </c>
      <c r="K47">
        <v>59</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2" t="s">
        <v>263</v>
      </c>
      <c r="AE47" t="s">
        <v>2925</v>
      </c>
      <c r="AF47" t="s">
        <v>260</v>
      </c>
    </row>
    <row r="48" spans="1:32" ht="45" x14ac:dyDescent="0.25">
      <c r="A48" s="3" t="s">
        <v>259</v>
      </c>
      <c r="B48" t="s">
        <v>265</v>
      </c>
      <c r="C48" t="s">
        <v>266</v>
      </c>
      <c r="D48" t="s">
        <v>267</v>
      </c>
      <c r="E48">
        <v>0</v>
      </c>
      <c r="F48">
        <v>0</v>
      </c>
      <c r="G48">
        <v>0</v>
      </c>
      <c r="H48">
        <v>0</v>
      </c>
      <c r="I48">
        <v>0</v>
      </c>
      <c r="J48">
        <v>169</v>
      </c>
      <c r="K48">
        <v>96</v>
      </c>
      <c r="L48" t="s">
        <v>36</v>
      </c>
      <c r="M48">
        <v>1</v>
      </c>
      <c r="N48">
        <v>1</v>
      </c>
      <c r="O48">
        <v>0</v>
      </c>
      <c r="P48" t="s">
        <v>36</v>
      </c>
      <c r="Q48" t="s">
        <v>37</v>
      </c>
      <c r="R48" t="s">
        <v>36</v>
      </c>
      <c r="S48" t="s">
        <v>37</v>
      </c>
      <c r="T48" t="s">
        <v>38</v>
      </c>
      <c r="U48" t="s">
        <v>38</v>
      </c>
      <c r="V48" t="s">
        <v>38</v>
      </c>
      <c r="W48" t="s">
        <v>38</v>
      </c>
      <c r="X48" t="s">
        <v>38</v>
      </c>
      <c r="Y48" t="s">
        <v>38</v>
      </c>
      <c r="Z48" t="s">
        <v>37</v>
      </c>
      <c r="AA48">
        <v>0</v>
      </c>
      <c r="AB48">
        <v>0</v>
      </c>
      <c r="AC48" t="s">
        <v>39</v>
      </c>
      <c r="AD48" s="2" t="s">
        <v>2545</v>
      </c>
      <c r="AE48" t="s">
        <v>3003</v>
      </c>
      <c r="AF48" t="s">
        <v>265</v>
      </c>
    </row>
    <row r="49" spans="1:32" ht="30" x14ac:dyDescent="0.25">
      <c r="A49" s="3" t="s">
        <v>259</v>
      </c>
      <c r="B49" t="s">
        <v>269</v>
      </c>
      <c r="C49" t="s">
        <v>270</v>
      </c>
      <c r="D49" t="s">
        <v>271</v>
      </c>
      <c r="E49">
        <v>0</v>
      </c>
      <c r="F49">
        <v>0</v>
      </c>
      <c r="G49">
        <v>2</v>
      </c>
      <c r="H49">
        <v>0</v>
      </c>
      <c r="I49">
        <v>0</v>
      </c>
      <c r="J49">
        <v>134</v>
      </c>
      <c r="K49">
        <v>73</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2" t="s">
        <v>272</v>
      </c>
      <c r="AE49" t="s">
        <v>3004</v>
      </c>
      <c r="AF49" t="s">
        <v>269</v>
      </c>
    </row>
    <row r="50" spans="1:32" ht="30" x14ac:dyDescent="0.25">
      <c r="A50" s="3" t="s">
        <v>259</v>
      </c>
      <c r="B50" t="s">
        <v>274</v>
      </c>
      <c r="C50" t="s">
        <v>275</v>
      </c>
      <c r="D50" t="s">
        <v>276</v>
      </c>
      <c r="E50">
        <v>0</v>
      </c>
      <c r="F50">
        <v>0</v>
      </c>
      <c r="G50">
        <v>0</v>
      </c>
      <c r="H50">
        <v>0</v>
      </c>
      <c r="I50">
        <v>0</v>
      </c>
      <c r="J50">
        <v>293</v>
      </c>
      <c r="K50">
        <v>193</v>
      </c>
      <c r="L50" t="s">
        <v>36</v>
      </c>
      <c r="M50">
        <v>0</v>
      </c>
      <c r="N50">
        <v>0</v>
      </c>
      <c r="O50">
        <v>0</v>
      </c>
      <c r="P50" t="s">
        <v>37</v>
      </c>
      <c r="Q50" t="s">
        <v>37</v>
      </c>
      <c r="R50" t="s">
        <v>37</v>
      </c>
      <c r="S50" t="s">
        <v>37</v>
      </c>
      <c r="T50" t="s">
        <v>38</v>
      </c>
      <c r="U50" t="s">
        <v>38</v>
      </c>
      <c r="V50" t="s">
        <v>38</v>
      </c>
      <c r="W50" t="s">
        <v>38</v>
      </c>
      <c r="X50" t="s">
        <v>38</v>
      </c>
      <c r="Y50" t="s">
        <v>38</v>
      </c>
      <c r="Z50" t="s">
        <v>36</v>
      </c>
      <c r="AA50">
        <v>5</v>
      </c>
      <c r="AB50">
        <v>0</v>
      </c>
      <c r="AC50" t="s">
        <v>38</v>
      </c>
      <c r="AD50" s="2" t="s">
        <v>2779</v>
      </c>
      <c r="AE50" t="s">
        <v>3005</v>
      </c>
      <c r="AF50" t="s">
        <v>274</v>
      </c>
    </row>
    <row r="51" spans="1:32" x14ac:dyDescent="0.25">
      <c r="A51" s="3" t="s">
        <v>259</v>
      </c>
      <c r="B51" t="s">
        <v>279</v>
      </c>
      <c r="C51" t="s">
        <v>280</v>
      </c>
      <c r="D51" t="s">
        <v>281</v>
      </c>
      <c r="E51">
        <v>0</v>
      </c>
      <c r="F51">
        <v>0</v>
      </c>
      <c r="G51">
        <v>0</v>
      </c>
      <c r="H51">
        <v>0</v>
      </c>
      <c r="I51">
        <v>0</v>
      </c>
      <c r="J51">
        <v>129</v>
      </c>
      <c r="K51">
        <v>80</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2" t="s">
        <v>282</v>
      </c>
      <c r="AE51" t="s">
        <v>3006</v>
      </c>
      <c r="AF51" t="s">
        <v>279</v>
      </c>
    </row>
    <row r="52" spans="1:32" x14ac:dyDescent="0.25">
      <c r="A52" s="3" t="s">
        <v>259</v>
      </c>
      <c r="B52" t="s">
        <v>284</v>
      </c>
      <c r="C52" t="s">
        <v>285</v>
      </c>
      <c r="D52" t="s">
        <v>286</v>
      </c>
      <c r="E52">
        <v>0</v>
      </c>
      <c r="F52">
        <v>0</v>
      </c>
      <c r="G52">
        <v>0</v>
      </c>
      <c r="H52">
        <v>0</v>
      </c>
      <c r="I52">
        <v>0</v>
      </c>
      <c r="J52">
        <v>132</v>
      </c>
      <c r="K52">
        <v>107</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2" t="s">
        <v>287</v>
      </c>
      <c r="AE52" t="s">
        <v>2225</v>
      </c>
      <c r="AF52" t="s">
        <v>289</v>
      </c>
    </row>
    <row r="53" spans="1:32" x14ac:dyDescent="0.25">
      <c r="A53" s="3" t="s">
        <v>259</v>
      </c>
      <c r="B53" t="s">
        <v>290</v>
      </c>
      <c r="C53" t="s">
        <v>291</v>
      </c>
      <c r="D53" t="s">
        <v>292</v>
      </c>
      <c r="E53">
        <v>0</v>
      </c>
      <c r="F53">
        <v>3</v>
      </c>
      <c r="G53">
        <v>0</v>
      </c>
      <c r="H53">
        <v>25</v>
      </c>
      <c r="I53">
        <v>17</v>
      </c>
      <c r="J53">
        <v>231</v>
      </c>
      <c r="K53">
        <v>188</v>
      </c>
      <c r="L53" t="s">
        <v>36</v>
      </c>
      <c r="M53">
        <v>0</v>
      </c>
      <c r="N53">
        <v>0</v>
      </c>
      <c r="O53">
        <v>1</v>
      </c>
      <c r="P53" t="s">
        <v>36</v>
      </c>
      <c r="Q53" t="s">
        <v>37</v>
      </c>
      <c r="R53" t="s">
        <v>36</v>
      </c>
      <c r="S53" t="s">
        <v>36</v>
      </c>
      <c r="T53" t="s">
        <v>38</v>
      </c>
      <c r="U53" t="s">
        <v>38</v>
      </c>
      <c r="V53" t="s">
        <v>38</v>
      </c>
      <c r="W53" t="s">
        <v>38</v>
      </c>
      <c r="X53" t="s">
        <v>38</v>
      </c>
      <c r="Y53" t="s">
        <v>38</v>
      </c>
      <c r="Z53" t="s">
        <v>37</v>
      </c>
      <c r="AA53">
        <v>0</v>
      </c>
      <c r="AB53">
        <v>0</v>
      </c>
      <c r="AC53" t="s">
        <v>39</v>
      </c>
      <c r="AD53" s="2" t="s">
        <v>293</v>
      </c>
      <c r="AE53" t="s">
        <v>3007</v>
      </c>
      <c r="AF53" t="s">
        <v>290</v>
      </c>
    </row>
    <row r="54" spans="1:32" ht="45" x14ac:dyDescent="0.25">
      <c r="A54" s="3" t="s">
        <v>259</v>
      </c>
      <c r="B54" t="s">
        <v>295</v>
      </c>
      <c r="C54" t="s">
        <v>296</v>
      </c>
      <c r="D54" t="s">
        <v>297</v>
      </c>
      <c r="E54">
        <v>1</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2" t="s">
        <v>2781</v>
      </c>
      <c r="AE54" t="s">
        <v>2782</v>
      </c>
      <c r="AF54" t="s">
        <v>300</v>
      </c>
    </row>
    <row r="55" spans="1:32" ht="30" x14ac:dyDescent="0.25">
      <c r="A55" s="3" t="s">
        <v>259</v>
      </c>
      <c r="B55" t="s">
        <v>301</v>
      </c>
      <c r="C55" t="s">
        <v>302</v>
      </c>
      <c r="D55" t="s">
        <v>303</v>
      </c>
      <c r="E55">
        <v>0</v>
      </c>
      <c r="F55">
        <v>0</v>
      </c>
      <c r="G55">
        <v>0</v>
      </c>
      <c r="H55">
        <v>0</v>
      </c>
      <c r="I55">
        <v>0</v>
      </c>
      <c r="J55">
        <v>134</v>
      </c>
      <c r="K55">
        <v>88</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2" t="s">
        <v>304</v>
      </c>
      <c r="AE55" t="s">
        <v>2886</v>
      </c>
      <c r="AF55" t="s">
        <v>306</v>
      </c>
    </row>
    <row r="56" spans="1:32" x14ac:dyDescent="0.25">
      <c r="A56" s="3" t="s">
        <v>259</v>
      </c>
      <c r="B56" t="s">
        <v>307</v>
      </c>
      <c r="C56" t="s">
        <v>308</v>
      </c>
      <c r="D56" t="s">
        <v>309</v>
      </c>
      <c r="E56">
        <v>0</v>
      </c>
      <c r="F56">
        <v>0</v>
      </c>
      <c r="G56">
        <v>0</v>
      </c>
      <c r="H56">
        <v>0</v>
      </c>
      <c r="I56">
        <v>0</v>
      </c>
      <c r="J56">
        <v>66</v>
      </c>
      <c r="K56">
        <v>38</v>
      </c>
      <c r="L56" t="s">
        <v>36</v>
      </c>
      <c r="M56">
        <v>0</v>
      </c>
      <c r="N56">
        <v>0</v>
      </c>
      <c r="O56">
        <v>0</v>
      </c>
      <c r="P56" t="s">
        <v>37</v>
      </c>
      <c r="Q56" t="s">
        <v>37</v>
      </c>
      <c r="R56" t="s">
        <v>37</v>
      </c>
      <c r="S56" t="s">
        <v>37</v>
      </c>
      <c r="T56" t="s">
        <v>38</v>
      </c>
      <c r="U56" t="s">
        <v>38</v>
      </c>
      <c r="V56" t="s">
        <v>38</v>
      </c>
      <c r="W56" t="s">
        <v>38</v>
      </c>
      <c r="X56" t="s">
        <v>60</v>
      </c>
      <c r="Y56" t="s">
        <v>38</v>
      </c>
      <c r="Z56" t="s">
        <v>37</v>
      </c>
      <c r="AA56">
        <v>0</v>
      </c>
      <c r="AB56">
        <v>0</v>
      </c>
      <c r="AC56" t="s">
        <v>39</v>
      </c>
      <c r="AD56" s="2" t="s">
        <v>310</v>
      </c>
      <c r="AE56" t="s">
        <v>2984</v>
      </c>
      <c r="AF56" t="s">
        <v>312</v>
      </c>
    </row>
    <row r="57" spans="1:32" ht="30" x14ac:dyDescent="0.25">
      <c r="A57" s="3" t="s">
        <v>259</v>
      </c>
      <c r="B57" t="s">
        <v>313</v>
      </c>
      <c r="C57" t="s">
        <v>314</v>
      </c>
      <c r="D57" t="s">
        <v>313</v>
      </c>
      <c r="E57">
        <v>0</v>
      </c>
      <c r="F57">
        <v>0</v>
      </c>
      <c r="G57">
        <v>0</v>
      </c>
      <c r="H57">
        <v>1</v>
      </c>
      <c r="I57">
        <v>0</v>
      </c>
      <c r="J57">
        <v>217</v>
      </c>
      <c r="K57">
        <v>170</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2" t="s">
        <v>315</v>
      </c>
      <c r="AE57" t="s">
        <v>3008</v>
      </c>
      <c r="AF57" t="s">
        <v>316</v>
      </c>
    </row>
    <row r="58" spans="1:32" x14ac:dyDescent="0.25">
      <c r="A58" s="3" t="s">
        <v>259</v>
      </c>
      <c r="B58" t="s">
        <v>317</v>
      </c>
      <c r="C58" t="s">
        <v>318</v>
      </c>
      <c r="D58" t="s">
        <v>317</v>
      </c>
      <c r="E58">
        <v>0</v>
      </c>
      <c r="F58">
        <v>0</v>
      </c>
      <c r="G58">
        <v>0</v>
      </c>
      <c r="H58">
        <v>2</v>
      </c>
      <c r="I58">
        <v>0</v>
      </c>
      <c r="J58">
        <v>126</v>
      </c>
      <c r="K58">
        <v>111</v>
      </c>
      <c r="L58" t="s">
        <v>36</v>
      </c>
      <c r="M58">
        <v>0</v>
      </c>
      <c r="N58">
        <v>0</v>
      </c>
      <c r="O58">
        <v>0</v>
      </c>
      <c r="P58" t="s">
        <v>36</v>
      </c>
      <c r="Q58" t="s">
        <v>37</v>
      </c>
      <c r="R58" t="s">
        <v>36</v>
      </c>
      <c r="S58" t="s">
        <v>36</v>
      </c>
      <c r="T58" t="s">
        <v>60</v>
      </c>
      <c r="U58" t="s">
        <v>60</v>
      </c>
      <c r="V58" t="s">
        <v>60</v>
      </c>
      <c r="W58" t="s">
        <v>60</v>
      </c>
      <c r="X58" t="s">
        <v>60</v>
      </c>
      <c r="Y58" t="s">
        <v>60</v>
      </c>
      <c r="Z58" t="s">
        <v>37</v>
      </c>
      <c r="AA58">
        <v>0</v>
      </c>
      <c r="AB58">
        <v>0</v>
      </c>
      <c r="AC58" t="s">
        <v>39</v>
      </c>
      <c r="AD58" s="2" t="s">
        <v>3009</v>
      </c>
      <c r="AE58" t="s">
        <v>3010</v>
      </c>
      <c r="AF58" t="s">
        <v>321</v>
      </c>
    </row>
    <row r="59" spans="1:32" x14ac:dyDescent="0.25">
      <c r="A59" s="3" t="s">
        <v>259</v>
      </c>
      <c r="B59" t="s">
        <v>322</v>
      </c>
      <c r="C59" t="s">
        <v>323</v>
      </c>
      <c r="D59" t="s">
        <v>322</v>
      </c>
      <c r="E59">
        <v>0</v>
      </c>
      <c r="F59">
        <v>0</v>
      </c>
      <c r="G59">
        <v>0</v>
      </c>
      <c r="H59">
        <v>0</v>
      </c>
      <c r="I59">
        <v>0</v>
      </c>
      <c r="J59">
        <v>112</v>
      </c>
      <c r="K59">
        <v>91</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3011</v>
      </c>
      <c r="AF59" t="s">
        <v>322</v>
      </c>
    </row>
    <row r="60" spans="1:32" ht="45" x14ac:dyDescent="0.25">
      <c r="A60" s="3" t="s">
        <v>259</v>
      </c>
      <c r="B60" t="s">
        <v>326</v>
      </c>
      <c r="C60" t="s">
        <v>327</v>
      </c>
      <c r="D60" t="s">
        <v>328</v>
      </c>
      <c r="E60">
        <v>0</v>
      </c>
      <c r="F60">
        <v>0</v>
      </c>
      <c r="G60">
        <v>0</v>
      </c>
      <c r="H60">
        <v>0</v>
      </c>
      <c r="I60">
        <v>0</v>
      </c>
      <c r="J60">
        <v>273</v>
      </c>
      <c r="K60">
        <v>174</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2628</v>
      </c>
      <c r="AF60" t="s">
        <v>328</v>
      </c>
    </row>
    <row r="61" spans="1:32" ht="60" x14ac:dyDescent="0.25">
      <c r="A61" s="3" t="s">
        <v>259</v>
      </c>
      <c r="B61" t="s">
        <v>331</v>
      </c>
      <c r="C61" t="s">
        <v>332</v>
      </c>
      <c r="D61" t="s">
        <v>331</v>
      </c>
      <c r="E61">
        <v>0</v>
      </c>
      <c r="F61">
        <v>0</v>
      </c>
      <c r="G61">
        <v>0</v>
      </c>
      <c r="H61">
        <v>6</v>
      </c>
      <c r="I61">
        <v>0</v>
      </c>
      <c r="J61">
        <v>128</v>
      </c>
      <c r="K61">
        <v>105</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3012</v>
      </c>
      <c r="AE61" t="s">
        <v>2831</v>
      </c>
      <c r="AF61" t="s">
        <v>331</v>
      </c>
    </row>
    <row r="62" spans="1:32" ht="45" x14ac:dyDescent="0.25">
      <c r="A62" s="3" t="s">
        <v>259</v>
      </c>
      <c r="B62" t="s">
        <v>335</v>
      </c>
      <c r="C62" t="s">
        <v>336</v>
      </c>
      <c r="D62" t="s">
        <v>337</v>
      </c>
      <c r="E62">
        <v>0</v>
      </c>
      <c r="F62">
        <v>2</v>
      </c>
      <c r="G62">
        <v>0</v>
      </c>
      <c r="H62">
        <v>0</v>
      </c>
      <c r="I62">
        <v>0</v>
      </c>
      <c r="J62">
        <v>176</v>
      </c>
      <c r="K62">
        <v>96</v>
      </c>
      <c r="L62" t="s">
        <v>36</v>
      </c>
      <c r="M62">
        <v>0</v>
      </c>
      <c r="N62">
        <v>0</v>
      </c>
      <c r="O62">
        <v>0</v>
      </c>
      <c r="P62" t="s">
        <v>37</v>
      </c>
      <c r="Q62" t="s">
        <v>37</v>
      </c>
      <c r="R62" t="s">
        <v>36</v>
      </c>
      <c r="S62" t="s">
        <v>37</v>
      </c>
      <c r="T62" t="s">
        <v>38</v>
      </c>
      <c r="U62" t="s">
        <v>38</v>
      </c>
      <c r="V62" t="s">
        <v>38</v>
      </c>
      <c r="W62" t="s">
        <v>38</v>
      </c>
      <c r="X62" t="s">
        <v>38</v>
      </c>
      <c r="Y62" t="s">
        <v>38</v>
      </c>
      <c r="Z62" t="s">
        <v>37</v>
      </c>
      <c r="AA62">
        <v>0</v>
      </c>
      <c r="AB62">
        <v>0</v>
      </c>
      <c r="AC62" t="s">
        <v>39</v>
      </c>
      <c r="AD62" s="2" t="s">
        <v>3013</v>
      </c>
      <c r="AE62" t="s">
        <v>3014</v>
      </c>
      <c r="AF62" t="s">
        <v>335</v>
      </c>
    </row>
    <row r="63" spans="1:32" ht="180" x14ac:dyDescent="0.25">
      <c r="A63" s="3" t="s">
        <v>259</v>
      </c>
      <c r="B63" t="s">
        <v>340</v>
      </c>
      <c r="C63" t="s">
        <v>43</v>
      </c>
      <c r="D63" t="s">
        <v>340</v>
      </c>
      <c r="E63">
        <v>34</v>
      </c>
      <c r="F63">
        <v>0</v>
      </c>
      <c r="G63">
        <v>1</v>
      </c>
      <c r="H63">
        <v>14</v>
      </c>
      <c r="I63">
        <v>0</v>
      </c>
      <c r="J63">
        <v>116</v>
      </c>
      <c r="K63">
        <v>101</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3015</v>
      </c>
      <c r="AF63" t="s">
        <v>340</v>
      </c>
    </row>
    <row r="64" spans="1:32" ht="165" x14ac:dyDescent="0.25">
      <c r="A64" s="3" t="s">
        <v>259</v>
      </c>
      <c r="B64" t="s">
        <v>343</v>
      </c>
      <c r="C64" t="s">
        <v>43</v>
      </c>
      <c r="D64" t="s">
        <v>340</v>
      </c>
      <c r="E64">
        <v>34</v>
      </c>
      <c r="F64">
        <v>0</v>
      </c>
      <c r="G64">
        <v>0</v>
      </c>
      <c r="H64">
        <v>0</v>
      </c>
      <c r="I64">
        <v>0</v>
      </c>
      <c r="J64">
        <v>14</v>
      </c>
      <c r="K64">
        <v>8</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3016</v>
      </c>
      <c r="AF64" t="s">
        <v>340</v>
      </c>
    </row>
    <row r="65" spans="1:32" x14ac:dyDescent="0.25">
      <c r="A65" s="3" t="s">
        <v>259</v>
      </c>
      <c r="B65" t="s">
        <v>345</v>
      </c>
      <c r="C65" t="s">
        <v>296</v>
      </c>
      <c r="D65" t="s">
        <v>346</v>
      </c>
      <c r="E65">
        <v>11</v>
      </c>
      <c r="F65">
        <v>14</v>
      </c>
      <c r="G65">
        <v>0</v>
      </c>
      <c r="H65">
        <v>0</v>
      </c>
      <c r="I65">
        <v>4</v>
      </c>
      <c r="J65">
        <v>146</v>
      </c>
      <c r="K65">
        <v>107</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3017</v>
      </c>
      <c r="AF65" t="s">
        <v>345</v>
      </c>
    </row>
    <row r="66" spans="1:32" ht="30" x14ac:dyDescent="0.25">
      <c r="A66" s="3" t="s">
        <v>259</v>
      </c>
      <c r="B66" t="s">
        <v>349</v>
      </c>
      <c r="C66" t="s">
        <v>296</v>
      </c>
      <c r="D66" t="s">
        <v>296</v>
      </c>
      <c r="E66">
        <v>14</v>
      </c>
      <c r="F66">
        <v>16</v>
      </c>
      <c r="G66">
        <v>0</v>
      </c>
      <c r="H66">
        <v>0</v>
      </c>
      <c r="I66">
        <v>4</v>
      </c>
      <c r="J66">
        <v>18</v>
      </c>
      <c r="K66">
        <v>2</v>
      </c>
      <c r="L66" t="s">
        <v>36</v>
      </c>
      <c r="M66">
        <v>12</v>
      </c>
      <c r="N66">
        <v>10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3018</v>
      </c>
      <c r="AF66" t="s">
        <v>345</v>
      </c>
    </row>
    <row r="67" spans="1:32" ht="45" x14ac:dyDescent="0.25">
      <c r="A67" s="3" t="s">
        <v>259</v>
      </c>
      <c r="B67" t="s">
        <v>352</v>
      </c>
      <c r="C67" t="s">
        <v>353</v>
      </c>
      <c r="D67" t="s">
        <v>354</v>
      </c>
      <c r="E67">
        <v>0</v>
      </c>
      <c r="F67">
        <v>0</v>
      </c>
      <c r="G67">
        <v>0</v>
      </c>
      <c r="H67">
        <v>0</v>
      </c>
      <c r="I67">
        <v>0</v>
      </c>
      <c r="J67">
        <v>39</v>
      </c>
      <c r="K67">
        <v>22</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3019</v>
      </c>
      <c r="AF67" t="s">
        <v>357</v>
      </c>
    </row>
    <row r="68" spans="1:32" ht="45" x14ac:dyDescent="0.25">
      <c r="A68" s="3" t="s">
        <v>259</v>
      </c>
      <c r="B68" t="s">
        <v>358</v>
      </c>
      <c r="C68" t="s">
        <v>359</v>
      </c>
      <c r="D68" t="s">
        <v>360</v>
      </c>
      <c r="E68">
        <v>3</v>
      </c>
      <c r="F68">
        <v>0</v>
      </c>
      <c r="G68">
        <v>0</v>
      </c>
      <c r="H68">
        <v>1</v>
      </c>
      <c r="I68">
        <v>9</v>
      </c>
      <c r="J68">
        <v>169</v>
      </c>
      <c r="K68">
        <v>66</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3020</v>
      </c>
      <c r="AE68" t="s">
        <v>3021</v>
      </c>
      <c r="AF68" t="s">
        <v>363</v>
      </c>
    </row>
    <row r="69" spans="1:32" x14ac:dyDescent="0.25">
      <c r="A69" s="3" t="s">
        <v>259</v>
      </c>
      <c r="B69" t="s">
        <v>364</v>
      </c>
      <c r="C69" t="s">
        <v>365</v>
      </c>
      <c r="D69" t="s">
        <v>366</v>
      </c>
      <c r="E69">
        <v>0</v>
      </c>
      <c r="F69">
        <v>0</v>
      </c>
      <c r="G69">
        <v>0</v>
      </c>
      <c r="H69">
        <v>0</v>
      </c>
      <c r="I69">
        <v>0</v>
      </c>
      <c r="J69">
        <v>57</v>
      </c>
      <c r="K69">
        <v>38</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2787</v>
      </c>
      <c r="AE69" t="s">
        <v>2959</v>
      </c>
      <c r="AF69" t="s">
        <v>364</v>
      </c>
    </row>
    <row r="70" spans="1:32" ht="30" x14ac:dyDescent="0.25">
      <c r="A70" s="3" t="s">
        <v>259</v>
      </c>
      <c r="B70" t="s">
        <v>369</v>
      </c>
      <c r="C70" t="s">
        <v>370</v>
      </c>
      <c r="D70" t="s">
        <v>371</v>
      </c>
      <c r="E70">
        <v>0</v>
      </c>
      <c r="F70">
        <v>0</v>
      </c>
      <c r="G70">
        <v>0</v>
      </c>
      <c r="H70">
        <v>2</v>
      </c>
      <c r="I70">
        <v>5</v>
      </c>
      <c r="J70">
        <v>212</v>
      </c>
      <c r="K70">
        <v>158</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2241</v>
      </c>
      <c r="AE70" t="s">
        <v>2922</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377</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381</v>
      </c>
      <c r="AF72" t="s">
        <v>375</v>
      </c>
    </row>
    <row r="73" spans="1:32" ht="45" x14ac:dyDescent="0.25">
      <c r="A73" s="3" t="s">
        <v>259</v>
      </c>
      <c r="B73" t="s">
        <v>382</v>
      </c>
      <c r="C73" t="s">
        <v>296</v>
      </c>
      <c r="D73" t="s">
        <v>296</v>
      </c>
      <c r="E73">
        <v>0</v>
      </c>
      <c r="F73">
        <v>2</v>
      </c>
      <c r="G73">
        <v>2</v>
      </c>
      <c r="H73">
        <v>0</v>
      </c>
      <c r="I73">
        <v>0</v>
      </c>
      <c r="J73">
        <v>28</v>
      </c>
      <c r="K73">
        <v>2</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3022</v>
      </c>
      <c r="AF73" t="s">
        <v>385</v>
      </c>
    </row>
    <row r="74" spans="1:32" x14ac:dyDescent="0.25">
      <c r="A74" s="3" t="s">
        <v>259</v>
      </c>
      <c r="B74" t="s">
        <v>385</v>
      </c>
      <c r="C74" t="s">
        <v>296</v>
      </c>
      <c r="D74" t="s">
        <v>296</v>
      </c>
      <c r="E74">
        <v>0</v>
      </c>
      <c r="F74">
        <v>0</v>
      </c>
      <c r="G74">
        <v>2</v>
      </c>
      <c r="H74">
        <v>0</v>
      </c>
      <c r="I74">
        <v>0</v>
      </c>
      <c r="J74">
        <v>142</v>
      </c>
      <c r="K74">
        <v>113</v>
      </c>
      <c r="L74" t="s">
        <v>36</v>
      </c>
      <c r="M74">
        <v>0</v>
      </c>
      <c r="N74">
        <v>0</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3022</v>
      </c>
      <c r="AF74" t="s">
        <v>385</v>
      </c>
    </row>
    <row r="75" spans="1:32" x14ac:dyDescent="0.25">
      <c r="A75" s="3" t="s">
        <v>259</v>
      </c>
      <c r="B75" t="s">
        <v>387</v>
      </c>
      <c r="C75" t="s">
        <v>388</v>
      </c>
      <c r="D75" t="s">
        <v>389</v>
      </c>
      <c r="E75">
        <v>0</v>
      </c>
      <c r="F75">
        <v>0</v>
      </c>
      <c r="G75">
        <v>0</v>
      </c>
      <c r="H75">
        <v>2</v>
      </c>
      <c r="I75">
        <v>17</v>
      </c>
      <c r="J75">
        <v>150</v>
      </c>
      <c r="K75">
        <v>149</v>
      </c>
      <c r="L75" t="s">
        <v>36</v>
      </c>
      <c r="M75">
        <v>0</v>
      </c>
      <c r="N75">
        <v>0</v>
      </c>
      <c r="O75">
        <v>0</v>
      </c>
      <c r="P75" t="s">
        <v>36</v>
      </c>
      <c r="Q75" t="s">
        <v>37</v>
      </c>
      <c r="R75" t="s">
        <v>36</v>
      </c>
      <c r="S75" t="s">
        <v>36</v>
      </c>
      <c r="T75" t="s">
        <v>38</v>
      </c>
      <c r="U75" t="s">
        <v>38</v>
      </c>
      <c r="V75" t="s">
        <v>38</v>
      </c>
      <c r="W75" t="s">
        <v>38</v>
      </c>
      <c r="X75" t="s">
        <v>38</v>
      </c>
      <c r="Y75" t="s">
        <v>38</v>
      </c>
      <c r="Z75" t="s">
        <v>37</v>
      </c>
      <c r="AA75">
        <v>0</v>
      </c>
      <c r="AB75">
        <v>0</v>
      </c>
      <c r="AC75" t="s">
        <v>39</v>
      </c>
      <c r="AD75" s="2" t="s">
        <v>2789</v>
      </c>
      <c r="AE75" t="s">
        <v>3023</v>
      </c>
      <c r="AF75" t="s">
        <v>389</v>
      </c>
    </row>
    <row r="76" spans="1:32" ht="45" x14ac:dyDescent="0.25">
      <c r="A76" s="3" t="s">
        <v>259</v>
      </c>
      <c r="B76" t="s">
        <v>392</v>
      </c>
      <c r="C76" t="s">
        <v>393</v>
      </c>
      <c r="D76" t="s">
        <v>392</v>
      </c>
      <c r="E76">
        <v>0</v>
      </c>
      <c r="F76">
        <v>0</v>
      </c>
      <c r="G76">
        <v>0</v>
      </c>
      <c r="H76">
        <v>0</v>
      </c>
      <c r="I76">
        <v>0</v>
      </c>
      <c r="J76">
        <v>102</v>
      </c>
      <c r="K76">
        <v>58</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3024</v>
      </c>
      <c r="AF76" t="s">
        <v>396</v>
      </c>
    </row>
    <row r="77" spans="1:32" ht="30"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3025</v>
      </c>
      <c r="AF77" t="s">
        <v>397</v>
      </c>
    </row>
    <row r="78" spans="1:32" x14ac:dyDescent="0.25">
      <c r="A78" s="3" t="s">
        <v>259</v>
      </c>
      <c r="B78" t="s">
        <v>402</v>
      </c>
      <c r="C78" t="s">
        <v>403</v>
      </c>
      <c r="D78" t="s">
        <v>404</v>
      </c>
      <c r="E78">
        <v>0</v>
      </c>
      <c r="F78">
        <v>0</v>
      </c>
      <c r="G78">
        <v>0</v>
      </c>
      <c r="H78">
        <v>0</v>
      </c>
      <c r="I78">
        <v>0</v>
      </c>
      <c r="J78">
        <v>124</v>
      </c>
      <c r="K78">
        <v>94</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2791</v>
      </c>
      <c r="AF78" t="s">
        <v>402</v>
      </c>
    </row>
    <row r="79" spans="1:32" x14ac:dyDescent="0.25">
      <c r="A79" s="3" t="s">
        <v>259</v>
      </c>
      <c r="B79" t="s">
        <v>407</v>
      </c>
      <c r="C79" t="s">
        <v>408</v>
      </c>
      <c r="D79" t="s">
        <v>407</v>
      </c>
      <c r="E79">
        <v>0</v>
      </c>
      <c r="F79">
        <v>0</v>
      </c>
      <c r="G79">
        <v>0</v>
      </c>
      <c r="H79">
        <v>0</v>
      </c>
      <c r="I79">
        <v>0</v>
      </c>
      <c r="J79">
        <v>92</v>
      </c>
      <c r="K79">
        <v>64</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3026</v>
      </c>
      <c r="AF79" t="s">
        <v>411</v>
      </c>
    </row>
    <row r="80" spans="1:32" ht="60" x14ac:dyDescent="0.25">
      <c r="A80" s="3" t="s">
        <v>412</v>
      </c>
      <c r="B80" t="s">
        <v>413</v>
      </c>
      <c r="C80" t="s">
        <v>414</v>
      </c>
      <c r="D80" t="s">
        <v>415</v>
      </c>
      <c r="E80">
        <v>0</v>
      </c>
      <c r="F80">
        <v>0</v>
      </c>
      <c r="G80">
        <v>0</v>
      </c>
      <c r="H80">
        <v>0</v>
      </c>
      <c r="I80">
        <v>0</v>
      </c>
      <c r="J80">
        <v>179</v>
      </c>
      <c r="K80">
        <v>98</v>
      </c>
      <c r="L80" t="s">
        <v>36</v>
      </c>
      <c r="M80">
        <v>0</v>
      </c>
      <c r="N80">
        <v>0</v>
      </c>
      <c r="O80">
        <v>0</v>
      </c>
      <c r="P80" t="s">
        <v>37</v>
      </c>
      <c r="Q80" t="s">
        <v>37</v>
      </c>
      <c r="R80" t="s">
        <v>36</v>
      </c>
      <c r="S80" t="s">
        <v>37</v>
      </c>
      <c r="T80" t="s">
        <v>38</v>
      </c>
      <c r="U80" t="s">
        <v>38</v>
      </c>
      <c r="V80" t="s">
        <v>38</v>
      </c>
      <c r="W80" t="s">
        <v>38</v>
      </c>
      <c r="X80" t="s">
        <v>38</v>
      </c>
      <c r="Y80" t="s">
        <v>38</v>
      </c>
      <c r="Z80" t="s">
        <v>37</v>
      </c>
      <c r="AA80">
        <v>0</v>
      </c>
      <c r="AB80">
        <v>0</v>
      </c>
      <c r="AC80" t="s">
        <v>39</v>
      </c>
      <c r="AD80" s="2" t="s">
        <v>3027</v>
      </c>
      <c r="AE80" t="s">
        <v>3028</v>
      </c>
      <c r="AF80" t="s">
        <v>417</v>
      </c>
    </row>
    <row r="81" spans="1:32" x14ac:dyDescent="0.25">
      <c r="A81" s="3" t="s">
        <v>412</v>
      </c>
      <c r="B81" t="s">
        <v>418</v>
      </c>
      <c r="C81" t="s">
        <v>43</v>
      </c>
      <c r="D81" t="s">
        <v>419</v>
      </c>
      <c r="E81">
        <v>0</v>
      </c>
      <c r="F81">
        <v>0</v>
      </c>
      <c r="G81">
        <v>0</v>
      </c>
      <c r="H81">
        <v>0</v>
      </c>
      <c r="I81">
        <v>0</v>
      </c>
      <c r="J81">
        <v>66</v>
      </c>
      <c r="K81">
        <v>37</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2989</v>
      </c>
      <c r="AF81" t="s">
        <v>419</v>
      </c>
    </row>
    <row r="82" spans="1:32" x14ac:dyDescent="0.25">
      <c r="A82" s="3" t="s">
        <v>412</v>
      </c>
      <c r="B82" t="s">
        <v>422</v>
      </c>
      <c r="C82" t="s">
        <v>296</v>
      </c>
      <c r="D82" t="s">
        <v>422</v>
      </c>
      <c r="E82">
        <v>0</v>
      </c>
      <c r="F82">
        <v>0</v>
      </c>
      <c r="G82">
        <v>0</v>
      </c>
      <c r="H82">
        <v>1</v>
      </c>
      <c r="I82">
        <v>1</v>
      </c>
      <c r="J82">
        <v>50</v>
      </c>
      <c r="K82">
        <v>41</v>
      </c>
      <c r="L82" t="s">
        <v>36</v>
      </c>
      <c r="M82">
        <v>0</v>
      </c>
      <c r="N82">
        <v>0</v>
      </c>
      <c r="O82">
        <v>0</v>
      </c>
      <c r="P82" t="s">
        <v>36</v>
      </c>
      <c r="Q82" t="s">
        <v>37</v>
      </c>
      <c r="R82" t="s">
        <v>36</v>
      </c>
      <c r="S82" t="s">
        <v>36</v>
      </c>
      <c r="T82" t="s">
        <v>39</v>
      </c>
      <c r="U82" t="s">
        <v>38</v>
      </c>
      <c r="V82" t="s">
        <v>38</v>
      </c>
      <c r="W82" t="s">
        <v>38</v>
      </c>
      <c r="X82" t="s">
        <v>38</v>
      </c>
      <c r="Y82" t="s">
        <v>38</v>
      </c>
      <c r="Z82" t="s">
        <v>37</v>
      </c>
      <c r="AA82">
        <v>0</v>
      </c>
      <c r="AB82">
        <v>0</v>
      </c>
      <c r="AC82" t="s">
        <v>39</v>
      </c>
      <c r="AD82" s="2" t="s">
        <v>423</v>
      </c>
      <c r="AE82" t="s">
        <v>3029</v>
      </c>
      <c r="AF82" t="s">
        <v>422</v>
      </c>
    </row>
    <row r="83" spans="1:32" x14ac:dyDescent="0.25">
      <c r="A83" s="3" t="s">
        <v>412</v>
      </c>
      <c r="B83" t="s">
        <v>425</v>
      </c>
      <c r="C83" t="s">
        <v>426</v>
      </c>
      <c r="D83" t="s">
        <v>427</v>
      </c>
      <c r="E83">
        <v>1</v>
      </c>
      <c r="F83">
        <v>0</v>
      </c>
      <c r="G83">
        <v>0</v>
      </c>
      <c r="H83">
        <v>0</v>
      </c>
      <c r="I83">
        <v>0</v>
      </c>
      <c r="J83">
        <v>154</v>
      </c>
      <c r="K83">
        <v>82</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3030</v>
      </c>
      <c r="AF83" t="s">
        <v>425</v>
      </c>
    </row>
    <row r="84" spans="1:32" ht="75" x14ac:dyDescent="0.25">
      <c r="A84" s="3" t="s">
        <v>412</v>
      </c>
      <c r="B84" t="s">
        <v>430</v>
      </c>
      <c r="C84" t="s">
        <v>431</v>
      </c>
      <c r="D84" t="s">
        <v>432</v>
      </c>
      <c r="E84">
        <v>41</v>
      </c>
      <c r="F84">
        <v>0</v>
      </c>
      <c r="G84">
        <v>0</v>
      </c>
      <c r="H84">
        <v>0</v>
      </c>
      <c r="I84">
        <v>17</v>
      </c>
      <c r="J84">
        <v>120</v>
      </c>
      <c r="K84">
        <v>77</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433</v>
      </c>
      <c r="AE84" t="s">
        <v>3003</v>
      </c>
      <c r="AF84" t="s">
        <v>432</v>
      </c>
    </row>
    <row r="85" spans="1:32" ht="30" x14ac:dyDescent="0.25">
      <c r="A85" s="3" t="s">
        <v>412</v>
      </c>
      <c r="B85" t="s">
        <v>435</v>
      </c>
      <c r="C85" t="s">
        <v>436</v>
      </c>
      <c r="D85" t="s">
        <v>437</v>
      </c>
      <c r="E85">
        <v>0</v>
      </c>
      <c r="F85">
        <v>0</v>
      </c>
      <c r="G85">
        <v>0</v>
      </c>
      <c r="H85">
        <v>0</v>
      </c>
      <c r="I85">
        <v>0</v>
      </c>
      <c r="J85">
        <v>96</v>
      </c>
      <c r="K85">
        <v>43</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3016</v>
      </c>
      <c r="AF85" t="s">
        <v>435</v>
      </c>
    </row>
    <row r="86" spans="1:32" ht="30" x14ac:dyDescent="0.25">
      <c r="A86" s="3" t="s">
        <v>412</v>
      </c>
      <c r="B86" t="s">
        <v>439</v>
      </c>
      <c r="C86" t="s">
        <v>436</v>
      </c>
      <c r="D86" t="s">
        <v>440</v>
      </c>
      <c r="E86">
        <v>0</v>
      </c>
      <c r="F86">
        <v>0</v>
      </c>
      <c r="G86">
        <v>0</v>
      </c>
      <c r="H86">
        <v>0</v>
      </c>
      <c r="I86">
        <v>0</v>
      </c>
      <c r="J86">
        <v>43</v>
      </c>
      <c r="K86">
        <v>5</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3031</v>
      </c>
      <c r="AF86" t="s">
        <v>435</v>
      </c>
    </row>
    <row r="87" spans="1:32" x14ac:dyDescent="0.25">
      <c r="A87" s="3" t="s">
        <v>412</v>
      </c>
      <c r="B87" t="s">
        <v>443</v>
      </c>
      <c r="C87" t="s">
        <v>444</v>
      </c>
      <c r="D87" t="s">
        <v>443</v>
      </c>
      <c r="E87">
        <v>0</v>
      </c>
      <c r="F87">
        <v>0</v>
      </c>
      <c r="G87">
        <v>0</v>
      </c>
      <c r="H87">
        <v>0</v>
      </c>
      <c r="I87">
        <v>0</v>
      </c>
      <c r="J87">
        <v>128</v>
      </c>
      <c r="K87">
        <v>74</v>
      </c>
      <c r="L87" t="s">
        <v>36</v>
      </c>
      <c r="M87">
        <v>2</v>
      </c>
      <c r="N87">
        <v>8</v>
      </c>
      <c r="O87">
        <v>0</v>
      </c>
      <c r="P87" t="s">
        <v>37</v>
      </c>
      <c r="Q87" t="s">
        <v>37</v>
      </c>
      <c r="R87" t="s">
        <v>37</v>
      </c>
      <c r="S87" t="s">
        <v>37</v>
      </c>
      <c r="T87" t="s">
        <v>38</v>
      </c>
      <c r="U87" t="s">
        <v>38</v>
      </c>
      <c r="V87" t="s">
        <v>38</v>
      </c>
      <c r="W87" t="s">
        <v>38</v>
      </c>
      <c r="X87" t="s">
        <v>38</v>
      </c>
      <c r="Y87" t="s">
        <v>38</v>
      </c>
      <c r="Z87" t="s">
        <v>37</v>
      </c>
      <c r="AA87">
        <v>0</v>
      </c>
      <c r="AB87">
        <v>0</v>
      </c>
      <c r="AC87" t="s">
        <v>39</v>
      </c>
      <c r="AD87" s="2" t="s">
        <v>2564</v>
      </c>
      <c r="AE87" t="s">
        <v>2928</v>
      </c>
      <c r="AF87" t="s">
        <v>447</v>
      </c>
    </row>
    <row r="88" spans="1:32" x14ac:dyDescent="0.25">
      <c r="A88" s="3" t="s">
        <v>412</v>
      </c>
      <c r="B88" t="s">
        <v>448</v>
      </c>
      <c r="C88" t="s">
        <v>449</v>
      </c>
      <c r="D88" t="s">
        <v>448</v>
      </c>
      <c r="E88">
        <v>0</v>
      </c>
      <c r="F88">
        <v>0</v>
      </c>
      <c r="G88">
        <v>1</v>
      </c>
      <c r="H88">
        <v>0</v>
      </c>
      <c r="I88">
        <v>0</v>
      </c>
      <c r="J88">
        <v>27</v>
      </c>
      <c r="K88">
        <v>11</v>
      </c>
      <c r="L88" t="s">
        <v>36</v>
      </c>
      <c r="M88">
        <v>0</v>
      </c>
      <c r="N88">
        <v>0</v>
      </c>
      <c r="O88">
        <v>0</v>
      </c>
      <c r="P88" t="s">
        <v>37</v>
      </c>
      <c r="Q88" t="s">
        <v>37</v>
      </c>
      <c r="R88" t="s">
        <v>37</v>
      </c>
      <c r="S88" t="s">
        <v>37</v>
      </c>
      <c r="T88" t="s">
        <v>38</v>
      </c>
      <c r="U88" t="s">
        <v>38</v>
      </c>
      <c r="V88" t="s">
        <v>38</v>
      </c>
      <c r="W88" t="s">
        <v>38</v>
      </c>
      <c r="X88" t="s">
        <v>38</v>
      </c>
      <c r="Y88" t="s">
        <v>38</v>
      </c>
      <c r="Z88" t="s">
        <v>37</v>
      </c>
      <c r="AA88">
        <v>0</v>
      </c>
      <c r="AB88">
        <v>0</v>
      </c>
      <c r="AC88" t="s">
        <v>39</v>
      </c>
      <c r="AD88" s="2" t="s">
        <v>474</v>
      </c>
      <c r="AE88" t="s">
        <v>3032</v>
      </c>
      <c r="AF88" t="s">
        <v>452</v>
      </c>
    </row>
    <row r="89" spans="1:32" ht="30" x14ac:dyDescent="0.25">
      <c r="A89" s="3" t="s">
        <v>412</v>
      </c>
      <c r="B89" t="s">
        <v>453</v>
      </c>
      <c r="C89" t="s">
        <v>296</v>
      </c>
      <c r="D89" t="s">
        <v>296</v>
      </c>
      <c r="E89">
        <v>0</v>
      </c>
      <c r="F89">
        <v>0</v>
      </c>
      <c r="G89">
        <v>0</v>
      </c>
      <c r="H89">
        <v>0</v>
      </c>
      <c r="I89">
        <v>0</v>
      </c>
      <c r="J89">
        <v>20</v>
      </c>
      <c r="K89">
        <v>12</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3033</v>
      </c>
      <c r="AF89" t="s">
        <v>453</v>
      </c>
    </row>
    <row r="90" spans="1:32" x14ac:dyDescent="0.25">
      <c r="A90" s="3" t="s">
        <v>412</v>
      </c>
      <c r="B90" t="s">
        <v>456</v>
      </c>
      <c r="C90" t="s">
        <v>457</v>
      </c>
      <c r="D90" t="s">
        <v>456</v>
      </c>
      <c r="E90">
        <v>0</v>
      </c>
      <c r="F90">
        <v>0</v>
      </c>
      <c r="G90">
        <v>0</v>
      </c>
      <c r="H90">
        <v>0</v>
      </c>
      <c r="I90">
        <v>0</v>
      </c>
      <c r="J90">
        <v>120</v>
      </c>
      <c r="K90">
        <v>85</v>
      </c>
      <c r="L90" t="s">
        <v>36</v>
      </c>
      <c r="M90">
        <v>0</v>
      </c>
      <c r="N90">
        <v>0</v>
      </c>
      <c r="O90">
        <v>0</v>
      </c>
      <c r="P90" t="s">
        <v>37</v>
      </c>
      <c r="Q90" t="s">
        <v>37</v>
      </c>
      <c r="R90" t="s">
        <v>37</v>
      </c>
      <c r="S90" t="s">
        <v>37</v>
      </c>
      <c r="T90" t="s">
        <v>38</v>
      </c>
      <c r="U90" t="s">
        <v>38</v>
      </c>
      <c r="V90" t="s">
        <v>38</v>
      </c>
      <c r="W90" t="s">
        <v>38</v>
      </c>
      <c r="X90" t="s">
        <v>38</v>
      </c>
      <c r="Y90" t="s">
        <v>38</v>
      </c>
      <c r="Z90" t="s">
        <v>37</v>
      </c>
      <c r="AA90">
        <v>0</v>
      </c>
      <c r="AB90">
        <v>0</v>
      </c>
      <c r="AC90" t="s">
        <v>39</v>
      </c>
      <c r="AD90" s="2" t="s">
        <v>458</v>
      </c>
      <c r="AE90" t="s">
        <v>3034</v>
      </c>
      <c r="AF90" t="s">
        <v>460</v>
      </c>
    </row>
    <row r="91" spans="1:32" x14ac:dyDescent="0.25">
      <c r="A91" s="3" t="s">
        <v>412</v>
      </c>
      <c r="B91" t="s">
        <v>461</v>
      </c>
      <c r="C91" t="s">
        <v>462</v>
      </c>
      <c r="D91" t="s">
        <v>463</v>
      </c>
      <c r="E91">
        <v>0</v>
      </c>
      <c r="F91">
        <v>0</v>
      </c>
      <c r="G91">
        <v>0</v>
      </c>
      <c r="H91">
        <v>0</v>
      </c>
      <c r="I91">
        <v>0</v>
      </c>
      <c r="J91">
        <v>195</v>
      </c>
      <c r="K91">
        <v>121</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3035</v>
      </c>
      <c r="AF91" t="s">
        <v>461</v>
      </c>
    </row>
    <row r="92" spans="1:32" x14ac:dyDescent="0.25">
      <c r="A92" s="3" t="s">
        <v>412</v>
      </c>
      <c r="B92" t="s">
        <v>465</v>
      </c>
      <c r="C92" t="s">
        <v>462</v>
      </c>
      <c r="D92" t="s">
        <v>463</v>
      </c>
      <c r="E92">
        <v>0</v>
      </c>
      <c r="F92">
        <v>0</v>
      </c>
      <c r="G92">
        <v>0</v>
      </c>
      <c r="H92">
        <v>0</v>
      </c>
      <c r="I92">
        <v>0</v>
      </c>
      <c r="J92">
        <v>195</v>
      </c>
      <c r="K92">
        <v>121</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3000</v>
      </c>
      <c r="AF92" t="s">
        <v>461</v>
      </c>
    </row>
    <row r="93" spans="1:32" ht="30" x14ac:dyDescent="0.25">
      <c r="A93" s="3" t="s">
        <v>412</v>
      </c>
      <c r="B93" t="s">
        <v>467</v>
      </c>
      <c r="C93" t="s">
        <v>468</v>
      </c>
      <c r="D93" t="s">
        <v>467</v>
      </c>
      <c r="E93">
        <v>0</v>
      </c>
      <c r="F93">
        <v>0</v>
      </c>
      <c r="G93">
        <v>0</v>
      </c>
      <c r="H93">
        <v>0</v>
      </c>
      <c r="I93">
        <v>0</v>
      </c>
      <c r="J93">
        <v>44</v>
      </c>
      <c r="K93">
        <v>22</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3034</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x14ac:dyDescent="0.25">
      <c r="A95" s="3" t="s">
        <v>412</v>
      </c>
      <c r="B95" t="s">
        <v>476</v>
      </c>
      <c r="C95" t="s">
        <v>43</v>
      </c>
      <c r="D95" t="s">
        <v>477</v>
      </c>
      <c r="E95">
        <v>0</v>
      </c>
      <c r="F95">
        <v>0</v>
      </c>
      <c r="G95">
        <v>0</v>
      </c>
      <c r="H95">
        <v>0</v>
      </c>
      <c r="I95">
        <v>0</v>
      </c>
      <c r="J95">
        <v>149</v>
      </c>
      <c r="K95">
        <v>67</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3036</v>
      </c>
      <c r="AF95" t="s">
        <v>480</v>
      </c>
    </row>
    <row r="96" spans="1:32" x14ac:dyDescent="0.25">
      <c r="A96" s="3" t="s">
        <v>412</v>
      </c>
      <c r="B96" t="s">
        <v>481</v>
      </c>
      <c r="C96" t="s">
        <v>482</v>
      </c>
      <c r="D96" t="s">
        <v>481</v>
      </c>
      <c r="E96">
        <v>0</v>
      </c>
      <c r="F96">
        <v>0</v>
      </c>
      <c r="G96">
        <v>0</v>
      </c>
      <c r="H96" t="s">
        <v>123</v>
      </c>
      <c r="I96">
        <v>0</v>
      </c>
      <c r="J96">
        <v>143</v>
      </c>
      <c r="K96">
        <v>82</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3037</v>
      </c>
      <c r="AE96" t="s">
        <v>3038</v>
      </c>
      <c r="AF96" t="s">
        <v>481</v>
      </c>
    </row>
    <row r="97" spans="1:32" x14ac:dyDescent="0.25">
      <c r="A97" s="3" t="s">
        <v>412</v>
      </c>
      <c r="B97" t="s">
        <v>485</v>
      </c>
      <c r="C97" t="s">
        <v>486</v>
      </c>
      <c r="D97" t="s">
        <v>485</v>
      </c>
      <c r="E97">
        <v>0</v>
      </c>
      <c r="F97">
        <v>0</v>
      </c>
      <c r="G97">
        <v>0</v>
      </c>
      <c r="H97">
        <v>0</v>
      </c>
      <c r="I97">
        <v>0</v>
      </c>
      <c r="J97">
        <v>120</v>
      </c>
      <c r="K97">
        <v>78</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3039</v>
      </c>
      <c r="AF97" t="s">
        <v>485</v>
      </c>
    </row>
    <row r="98" spans="1:32" x14ac:dyDescent="0.25">
      <c r="A98" s="3" t="s">
        <v>412</v>
      </c>
      <c r="B98" t="s">
        <v>489</v>
      </c>
      <c r="C98" t="s">
        <v>490</v>
      </c>
      <c r="D98" t="s">
        <v>491</v>
      </c>
      <c r="E98">
        <v>0</v>
      </c>
      <c r="F98">
        <v>0</v>
      </c>
      <c r="G98">
        <v>0</v>
      </c>
      <c r="H98">
        <v>0</v>
      </c>
      <c r="I98">
        <v>0</v>
      </c>
      <c r="J98">
        <v>91</v>
      </c>
      <c r="K98">
        <v>60</v>
      </c>
      <c r="L98" t="s">
        <v>37</v>
      </c>
      <c r="M98">
        <v>47</v>
      </c>
      <c r="N98">
        <v>0</v>
      </c>
      <c r="O98">
        <v>0</v>
      </c>
      <c r="P98" t="s">
        <v>37</v>
      </c>
      <c r="Q98" t="s">
        <v>37</v>
      </c>
      <c r="R98" t="s">
        <v>37</v>
      </c>
      <c r="S98" t="s">
        <v>37</v>
      </c>
      <c r="T98" t="s">
        <v>38</v>
      </c>
      <c r="U98" t="s">
        <v>60</v>
      </c>
      <c r="V98" t="s">
        <v>38</v>
      </c>
      <c r="W98" t="s">
        <v>38</v>
      </c>
      <c r="X98" t="s">
        <v>38</v>
      </c>
      <c r="Y98" t="s">
        <v>38</v>
      </c>
      <c r="Z98" t="s">
        <v>36</v>
      </c>
      <c r="AA98">
        <v>4</v>
      </c>
      <c r="AB98">
        <v>3</v>
      </c>
      <c r="AC98" t="s">
        <v>38</v>
      </c>
      <c r="AD98" s="2" t="s">
        <v>3040</v>
      </c>
      <c r="AE98" t="s">
        <v>3041</v>
      </c>
      <c r="AF98" t="s">
        <v>491</v>
      </c>
    </row>
    <row r="99" spans="1:32" ht="30" x14ac:dyDescent="0.25">
      <c r="A99" s="3" t="s">
        <v>412</v>
      </c>
      <c r="B99" t="s">
        <v>494</v>
      </c>
      <c r="C99" t="s">
        <v>495</v>
      </c>
      <c r="D99" t="s">
        <v>496</v>
      </c>
      <c r="E99">
        <v>0</v>
      </c>
      <c r="F99">
        <v>0</v>
      </c>
      <c r="G99">
        <v>0</v>
      </c>
      <c r="H99">
        <v>0</v>
      </c>
      <c r="I99">
        <v>0</v>
      </c>
      <c r="J99">
        <v>100</v>
      </c>
      <c r="K99">
        <v>79</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3042</v>
      </c>
      <c r="AF99" t="s">
        <v>499</v>
      </c>
    </row>
    <row r="100" spans="1:32" ht="150" x14ac:dyDescent="0.25">
      <c r="A100" s="3" t="s">
        <v>412</v>
      </c>
      <c r="B100" t="s">
        <v>500</v>
      </c>
      <c r="C100" t="s">
        <v>501</v>
      </c>
      <c r="D100" t="s">
        <v>502</v>
      </c>
      <c r="E100">
        <v>0</v>
      </c>
      <c r="F100">
        <v>0</v>
      </c>
      <c r="G100">
        <v>0</v>
      </c>
      <c r="H100">
        <v>0</v>
      </c>
      <c r="I100">
        <v>0</v>
      </c>
      <c r="J100">
        <v>72</v>
      </c>
      <c r="K100">
        <v>30</v>
      </c>
      <c r="L100" t="s">
        <v>36</v>
      </c>
      <c r="M100">
        <v>3</v>
      </c>
      <c r="N100">
        <v>0</v>
      </c>
      <c r="O100">
        <v>0</v>
      </c>
      <c r="P100" t="s">
        <v>37</v>
      </c>
      <c r="Q100" t="s">
        <v>37</v>
      </c>
      <c r="R100" t="s">
        <v>36</v>
      </c>
      <c r="S100" t="s">
        <v>36</v>
      </c>
      <c r="T100" t="s">
        <v>38</v>
      </c>
      <c r="U100" t="s">
        <v>38</v>
      </c>
      <c r="V100" t="s">
        <v>38</v>
      </c>
      <c r="W100" t="s">
        <v>38</v>
      </c>
      <c r="X100" t="s">
        <v>38</v>
      </c>
      <c r="Y100" t="s">
        <v>38</v>
      </c>
      <c r="Z100" t="s">
        <v>36</v>
      </c>
      <c r="AA100">
        <v>3</v>
      </c>
      <c r="AB100">
        <v>0</v>
      </c>
      <c r="AC100" t="s">
        <v>38</v>
      </c>
      <c r="AD100" s="2" t="s">
        <v>3821</v>
      </c>
      <c r="AE100" t="s">
        <v>3043</v>
      </c>
      <c r="AF100" t="s">
        <v>504</v>
      </c>
    </row>
    <row r="101" spans="1:32" ht="30" x14ac:dyDescent="0.25">
      <c r="A101" s="3" t="s">
        <v>412</v>
      </c>
      <c r="B101" t="s">
        <v>505</v>
      </c>
      <c r="C101" t="s">
        <v>506</v>
      </c>
      <c r="D101" t="s">
        <v>507</v>
      </c>
      <c r="E101">
        <v>0</v>
      </c>
      <c r="F101">
        <v>0</v>
      </c>
      <c r="G101">
        <v>0</v>
      </c>
      <c r="H101">
        <v>0</v>
      </c>
      <c r="I101">
        <v>0</v>
      </c>
      <c r="J101">
        <v>155</v>
      </c>
      <c r="K101">
        <v>95</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3044</v>
      </c>
      <c r="AF101" t="s">
        <v>510</v>
      </c>
    </row>
    <row r="102" spans="1:32" ht="45" x14ac:dyDescent="0.25">
      <c r="A102" s="3" t="s">
        <v>412</v>
      </c>
      <c r="B102" t="s">
        <v>511</v>
      </c>
      <c r="C102" t="s">
        <v>512</v>
      </c>
      <c r="D102" t="s">
        <v>511</v>
      </c>
      <c r="E102">
        <v>0</v>
      </c>
      <c r="F102">
        <v>0</v>
      </c>
      <c r="G102">
        <v>0</v>
      </c>
      <c r="H102">
        <v>0</v>
      </c>
      <c r="I102">
        <v>11</v>
      </c>
      <c r="J102">
        <v>118</v>
      </c>
      <c r="K102">
        <v>88</v>
      </c>
      <c r="L102" t="s">
        <v>36</v>
      </c>
      <c r="M102">
        <v>0</v>
      </c>
      <c r="N102">
        <v>0</v>
      </c>
      <c r="O102">
        <v>0</v>
      </c>
      <c r="P102" t="s">
        <v>36</v>
      </c>
      <c r="Q102" t="s">
        <v>36</v>
      </c>
      <c r="R102" t="s">
        <v>36</v>
      </c>
      <c r="S102" t="s">
        <v>36</v>
      </c>
      <c r="T102" t="s">
        <v>60</v>
      </c>
      <c r="U102" t="s">
        <v>60</v>
      </c>
      <c r="V102" t="s">
        <v>38</v>
      </c>
      <c r="W102" t="s">
        <v>60</v>
      </c>
      <c r="X102" t="s">
        <v>60</v>
      </c>
      <c r="Y102" t="s">
        <v>38</v>
      </c>
      <c r="Z102" t="s">
        <v>36</v>
      </c>
      <c r="AA102">
        <v>17</v>
      </c>
      <c r="AB102">
        <v>0</v>
      </c>
      <c r="AC102" t="s">
        <v>60</v>
      </c>
      <c r="AD102" s="2" t="s">
        <v>3817</v>
      </c>
      <c r="AE102" t="s">
        <v>3045</v>
      </c>
      <c r="AF102" t="s">
        <v>511</v>
      </c>
    </row>
    <row r="103" spans="1:32" x14ac:dyDescent="0.25">
      <c r="A103" s="3" t="s">
        <v>412</v>
      </c>
      <c r="B103" t="s">
        <v>513</v>
      </c>
      <c r="C103" t="s">
        <v>514</v>
      </c>
      <c r="D103" t="s">
        <v>513</v>
      </c>
      <c r="E103">
        <v>0</v>
      </c>
      <c r="F103">
        <v>0</v>
      </c>
      <c r="G103">
        <v>0</v>
      </c>
      <c r="H103">
        <v>0</v>
      </c>
      <c r="I103">
        <v>0</v>
      </c>
      <c r="J103">
        <v>111</v>
      </c>
      <c r="K103">
        <v>97</v>
      </c>
      <c r="L103" t="s">
        <v>36</v>
      </c>
      <c r="M103">
        <v>0</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2266</v>
      </c>
      <c r="AF103" t="s">
        <v>513</v>
      </c>
    </row>
    <row r="104" spans="1:32" x14ac:dyDescent="0.25">
      <c r="A104" s="3" t="s">
        <v>412</v>
      </c>
      <c r="B104" t="s">
        <v>517</v>
      </c>
      <c r="C104" t="s">
        <v>518</v>
      </c>
      <c r="D104" t="s">
        <v>519</v>
      </c>
      <c r="E104">
        <v>0</v>
      </c>
      <c r="F104">
        <v>0</v>
      </c>
      <c r="G104">
        <v>0</v>
      </c>
      <c r="H104">
        <v>0</v>
      </c>
      <c r="I104">
        <v>0</v>
      </c>
      <c r="J104">
        <v>126</v>
      </c>
      <c r="K104">
        <v>53</v>
      </c>
      <c r="L104" t="s">
        <v>36</v>
      </c>
      <c r="M104">
        <v>0</v>
      </c>
      <c r="N104">
        <v>0</v>
      </c>
      <c r="O104">
        <v>0</v>
      </c>
      <c r="P104" t="s">
        <v>37</v>
      </c>
      <c r="Q104" t="s">
        <v>37</v>
      </c>
      <c r="R104" t="s">
        <v>37</v>
      </c>
      <c r="S104" t="s">
        <v>37</v>
      </c>
      <c r="T104" t="s">
        <v>38</v>
      </c>
      <c r="U104" t="s">
        <v>60</v>
      </c>
      <c r="V104" t="s">
        <v>38</v>
      </c>
      <c r="W104" t="s">
        <v>60</v>
      </c>
      <c r="X104" t="s">
        <v>38</v>
      </c>
      <c r="Y104" t="s">
        <v>38</v>
      </c>
      <c r="Z104" t="s">
        <v>37</v>
      </c>
      <c r="AA104">
        <v>0</v>
      </c>
      <c r="AB104">
        <v>0</v>
      </c>
      <c r="AC104" t="s">
        <v>39</v>
      </c>
      <c r="AD104" s="2" t="s">
        <v>520</v>
      </c>
      <c r="AE104" t="s">
        <v>3046</v>
      </c>
      <c r="AF104" t="s">
        <v>522</v>
      </c>
    </row>
    <row r="105" spans="1:32" ht="75" x14ac:dyDescent="0.25">
      <c r="A105" s="3" t="s">
        <v>412</v>
      </c>
      <c r="B105" t="s">
        <v>523</v>
      </c>
      <c r="C105" t="s">
        <v>524</v>
      </c>
      <c r="D105" t="s">
        <v>523</v>
      </c>
      <c r="E105">
        <v>0</v>
      </c>
      <c r="F105">
        <v>0</v>
      </c>
      <c r="G105">
        <v>0</v>
      </c>
      <c r="H105">
        <v>0</v>
      </c>
      <c r="I105">
        <v>0</v>
      </c>
      <c r="J105">
        <v>191</v>
      </c>
      <c r="K105">
        <v>126</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2831</v>
      </c>
      <c r="AF105" t="s">
        <v>523</v>
      </c>
    </row>
    <row r="106" spans="1:32" ht="45" x14ac:dyDescent="0.25">
      <c r="A106" s="3" t="s">
        <v>412</v>
      </c>
      <c r="B106" t="s">
        <v>527</v>
      </c>
      <c r="C106" t="s">
        <v>528</v>
      </c>
      <c r="D106" t="s">
        <v>527</v>
      </c>
      <c r="E106">
        <v>0</v>
      </c>
      <c r="F106">
        <v>0</v>
      </c>
      <c r="G106">
        <v>0</v>
      </c>
      <c r="H106">
        <v>0</v>
      </c>
      <c r="I106">
        <v>0</v>
      </c>
      <c r="J106">
        <v>66</v>
      </c>
      <c r="K106">
        <v>54</v>
      </c>
      <c r="L106" t="s">
        <v>36</v>
      </c>
      <c r="M106">
        <v>0</v>
      </c>
      <c r="N106">
        <v>0</v>
      </c>
      <c r="O106">
        <v>0</v>
      </c>
      <c r="P106" t="s">
        <v>36</v>
      </c>
      <c r="Q106" t="s">
        <v>37</v>
      </c>
      <c r="R106" t="s">
        <v>36</v>
      </c>
      <c r="S106" t="s">
        <v>37</v>
      </c>
      <c r="T106" t="s">
        <v>38</v>
      </c>
      <c r="U106" t="s">
        <v>60</v>
      </c>
      <c r="V106" t="s">
        <v>38</v>
      </c>
      <c r="W106" t="s">
        <v>60</v>
      </c>
      <c r="X106" t="s">
        <v>38</v>
      </c>
      <c r="Y106" t="s">
        <v>38</v>
      </c>
      <c r="Z106" t="s">
        <v>37</v>
      </c>
      <c r="AA106">
        <v>0</v>
      </c>
      <c r="AB106">
        <v>0</v>
      </c>
      <c r="AC106" t="s">
        <v>39</v>
      </c>
      <c r="AD106" s="2" t="s">
        <v>3047</v>
      </c>
      <c r="AE106" t="s">
        <v>3048</v>
      </c>
      <c r="AF106" t="s">
        <v>527</v>
      </c>
    </row>
    <row r="107" spans="1:32" ht="75"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2525</v>
      </c>
      <c r="AF108" t="s">
        <v>532</v>
      </c>
    </row>
    <row r="109" spans="1:32" ht="45" x14ac:dyDescent="0.25">
      <c r="A109" s="3" t="s">
        <v>412</v>
      </c>
      <c r="B109" t="s">
        <v>537</v>
      </c>
      <c r="C109" t="s">
        <v>538</v>
      </c>
      <c r="D109" t="s">
        <v>539</v>
      </c>
      <c r="E109">
        <v>0</v>
      </c>
      <c r="F109">
        <v>0</v>
      </c>
      <c r="G109">
        <v>0</v>
      </c>
      <c r="H109">
        <v>0</v>
      </c>
      <c r="I109">
        <v>0</v>
      </c>
      <c r="J109">
        <v>29</v>
      </c>
      <c r="K109">
        <v>20</v>
      </c>
      <c r="L109" t="s">
        <v>36</v>
      </c>
      <c r="M109">
        <v>0</v>
      </c>
      <c r="N109">
        <v>0</v>
      </c>
      <c r="O109">
        <v>0</v>
      </c>
      <c r="P109" t="s">
        <v>36</v>
      </c>
      <c r="Q109" t="s">
        <v>37</v>
      </c>
      <c r="R109" t="s">
        <v>37</v>
      </c>
      <c r="S109" t="s">
        <v>36</v>
      </c>
      <c r="T109" t="s">
        <v>38</v>
      </c>
      <c r="U109" t="s">
        <v>38</v>
      </c>
      <c r="V109" t="s">
        <v>60</v>
      </c>
      <c r="W109" t="s">
        <v>38</v>
      </c>
      <c r="X109" t="s">
        <v>38</v>
      </c>
      <c r="Y109" t="s">
        <v>38</v>
      </c>
      <c r="Z109" t="s">
        <v>37</v>
      </c>
      <c r="AA109">
        <v>0</v>
      </c>
      <c r="AB109">
        <v>0</v>
      </c>
      <c r="AC109" t="s">
        <v>39</v>
      </c>
      <c r="AD109" s="2" t="s">
        <v>3826</v>
      </c>
      <c r="AE109" t="s">
        <v>2803</v>
      </c>
      <c r="AF109" t="s">
        <v>541</v>
      </c>
    </row>
    <row r="110" spans="1:32" x14ac:dyDescent="0.25">
      <c r="A110" s="3" t="s">
        <v>412</v>
      </c>
      <c r="B110" t="s">
        <v>542</v>
      </c>
      <c r="C110" t="s">
        <v>543</v>
      </c>
      <c r="D110" t="s">
        <v>542</v>
      </c>
      <c r="E110">
        <v>0</v>
      </c>
      <c r="F110">
        <v>0</v>
      </c>
      <c r="G110">
        <v>0</v>
      </c>
      <c r="H110">
        <v>0</v>
      </c>
      <c r="I110">
        <v>0</v>
      </c>
      <c r="J110">
        <v>26</v>
      </c>
      <c r="K110">
        <v>12</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3049</v>
      </c>
      <c r="AE110" t="s">
        <v>3050</v>
      </c>
      <c r="AF110" t="s">
        <v>542</v>
      </c>
    </row>
    <row r="111" spans="1:32" x14ac:dyDescent="0.25">
      <c r="A111" s="3" t="s">
        <v>412</v>
      </c>
      <c r="B111" t="s">
        <v>546</v>
      </c>
      <c r="C111" t="s">
        <v>547</v>
      </c>
      <c r="D111" t="s">
        <v>546</v>
      </c>
      <c r="E111">
        <v>0</v>
      </c>
      <c r="F111">
        <v>0</v>
      </c>
      <c r="G111">
        <v>0</v>
      </c>
      <c r="H111">
        <v>0</v>
      </c>
      <c r="I111">
        <v>0</v>
      </c>
      <c r="J111">
        <v>64</v>
      </c>
      <c r="K111">
        <v>18</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3025</v>
      </c>
      <c r="AF111" t="s">
        <v>550</v>
      </c>
    </row>
    <row r="112" spans="1:32" ht="45"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3051</v>
      </c>
      <c r="AF112" t="s">
        <v>556</v>
      </c>
    </row>
    <row r="113" spans="1:32" x14ac:dyDescent="0.25">
      <c r="A113" s="3" t="s">
        <v>412</v>
      </c>
      <c r="B113" t="s">
        <v>557</v>
      </c>
      <c r="C113" t="s">
        <v>43</v>
      </c>
      <c r="D113" t="s">
        <v>557</v>
      </c>
      <c r="E113">
        <v>0</v>
      </c>
      <c r="F113">
        <v>0</v>
      </c>
      <c r="G113">
        <v>0</v>
      </c>
      <c r="H113">
        <v>0</v>
      </c>
      <c r="I113">
        <v>0</v>
      </c>
      <c r="J113">
        <v>150</v>
      </c>
      <c r="K113">
        <v>121</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558</v>
      </c>
      <c r="AE113" t="s">
        <v>3052</v>
      </c>
      <c r="AF113" t="s">
        <v>560</v>
      </c>
    </row>
    <row r="114" spans="1:32" x14ac:dyDescent="0.25">
      <c r="A114" s="3" t="s">
        <v>412</v>
      </c>
      <c r="B114" t="s">
        <v>561</v>
      </c>
      <c r="C114" t="s">
        <v>562</v>
      </c>
      <c r="D114" t="s">
        <v>563</v>
      </c>
      <c r="E114">
        <v>0</v>
      </c>
      <c r="F114">
        <v>0</v>
      </c>
      <c r="G114">
        <v>0</v>
      </c>
      <c r="H114">
        <v>0</v>
      </c>
      <c r="I114">
        <v>0</v>
      </c>
      <c r="J114">
        <v>175</v>
      </c>
      <c r="K114">
        <v>140</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564</v>
      </c>
      <c r="AF114" t="s">
        <v>565</v>
      </c>
    </row>
    <row r="115" spans="1:32" x14ac:dyDescent="0.25">
      <c r="A115" s="3" t="s">
        <v>412</v>
      </c>
      <c r="B115" t="s">
        <v>566</v>
      </c>
      <c r="C115" t="s">
        <v>567</v>
      </c>
      <c r="D115" t="s">
        <v>568</v>
      </c>
      <c r="E115">
        <v>0</v>
      </c>
      <c r="F115">
        <v>0</v>
      </c>
      <c r="G115">
        <v>0</v>
      </c>
      <c r="H115">
        <v>1</v>
      </c>
      <c r="I115">
        <v>0</v>
      </c>
      <c r="J115">
        <v>140</v>
      </c>
      <c r="K115">
        <v>110</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3053</v>
      </c>
      <c r="AF115" t="s">
        <v>568</v>
      </c>
    </row>
    <row r="116" spans="1:32" x14ac:dyDescent="0.25">
      <c r="A116" s="3" t="s">
        <v>412</v>
      </c>
      <c r="B116" t="s">
        <v>571</v>
      </c>
      <c r="C116" t="s">
        <v>567</v>
      </c>
      <c r="D116" t="s">
        <v>568</v>
      </c>
      <c r="E116">
        <v>1</v>
      </c>
      <c r="F116">
        <v>0</v>
      </c>
      <c r="G116">
        <v>0</v>
      </c>
      <c r="H116">
        <v>0</v>
      </c>
      <c r="I116">
        <v>0</v>
      </c>
      <c r="J116">
        <v>24</v>
      </c>
      <c r="K116">
        <v>17</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3054</v>
      </c>
      <c r="AF116" t="s">
        <v>568</v>
      </c>
    </row>
    <row r="117" spans="1:32" x14ac:dyDescent="0.25">
      <c r="A117" s="3" t="s">
        <v>412</v>
      </c>
      <c r="B117" t="s">
        <v>574</v>
      </c>
      <c r="C117" t="s">
        <v>575</v>
      </c>
      <c r="D117" t="s">
        <v>576</v>
      </c>
      <c r="E117">
        <v>0</v>
      </c>
      <c r="F117">
        <v>0</v>
      </c>
      <c r="G117">
        <v>0</v>
      </c>
      <c r="H117">
        <v>0</v>
      </c>
      <c r="I117">
        <v>0</v>
      </c>
      <c r="J117">
        <v>74</v>
      </c>
      <c r="K117">
        <v>64</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450</v>
      </c>
      <c r="AE117" t="s">
        <v>3055</v>
      </c>
      <c r="AF117" t="s">
        <v>574</v>
      </c>
    </row>
    <row r="118" spans="1:32" ht="30"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2928</v>
      </c>
      <c r="AF118" t="s">
        <v>582</v>
      </c>
    </row>
    <row r="119" spans="1:32" x14ac:dyDescent="0.25">
      <c r="A119" s="3" t="s">
        <v>412</v>
      </c>
      <c r="B119" t="s">
        <v>583</v>
      </c>
      <c r="C119" t="s">
        <v>584</v>
      </c>
      <c r="D119" t="s">
        <v>583</v>
      </c>
      <c r="E119">
        <v>0</v>
      </c>
      <c r="F119">
        <v>0</v>
      </c>
      <c r="G119">
        <v>0</v>
      </c>
      <c r="H119">
        <v>0</v>
      </c>
      <c r="I119">
        <v>0</v>
      </c>
      <c r="J119">
        <v>99</v>
      </c>
      <c r="K119">
        <v>78</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3056</v>
      </c>
      <c r="AF119" t="s">
        <v>583</v>
      </c>
    </row>
    <row r="120" spans="1:32" x14ac:dyDescent="0.25">
      <c r="A120" s="3" t="s">
        <v>412</v>
      </c>
      <c r="B120" t="s">
        <v>586</v>
      </c>
      <c r="C120" t="s">
        <v>587</v>
      </c>
      <c r="D120" t="s">
        <v>587</v>
      </c>
      <c r="E120">
        <v>0</v>
      </c>
      <c r="F120">
        <v>0</v>
      </c>
      <c r="G120">
        <v>0</v>
      </c>
      <c r="H120">
        <v>0</v>
      </c>
      <c r="I120">
        <v>0</v>
      </c>
      <c r="J120">
        <v>140</v>
      </c>
      <c r="K120">
        <v>86</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2181</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592</v>
      </c>
      <c r="AF121" t="s">
        <v>593</v>
      </c>
    </row>
    <row r="122" spans="1:32" x14ac:dyDescent="0.25">
      <c r="A122" s="3" t="s">
        <v>412</v>
      </c>
      <c r="B122" t="s">
        <v>594</v>
      </c>
      <c r="C122" t="s">
        <v>595</v>
      </c>
      <c r="D122" t="s">
        <v>596</v>
      </c>
      <c r="E122">
        <v>0</v>
      </c>
      <c r="F122">
        <v>0</v>
      </c>
      <c r="G122">
        <v>0</v>
      </c>
      <c r="H122">
        <v>1</v>
      </c>
      <c r="I122">
        <v>7</v>
      </c>
      <c r="J122">
        <v>85</v>
      </c>
      <c r="K122">
        <v>70</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1380</v>
      </c>
      <c r="AE122" t="s">
        <v>2916</v>
      </c>
      <c r="AF122" t="s">
        <v>594</v>
      </c>
    </row>
    <row r="123" spans="1:32" ht="45" x14ac:dyDescent="0.25">
      <c r="A123" s="3" t="s">
        <v>412</v>
      </c>
      <c r="B123" t="s">
        <v>599</v>
      </c>
      <c r="C123" t="s">
        <v>600</v>
      </c>
      <c r="D123" t="s">
        <v>601</v>
      </c>
      <c r="E123">
        <v>0</v>
      </c>
      <c r="F123">
        <v>0</v>
      </c>
      <c r="G123">
        <v>0</v>
      </c>
      <c r="H123">
        <v>0</v>
      </c>
      <c r="I123">
        <v>0</v>
      </c>
      <c r="J123">
        <v>106</v>
      </c>
      <c r="K123">
        <v>82</v>
      </c>
      <c r="L123" t="s">
        <v>36</v>
      </c>
      <c r="M123">
        <v>0</v>
      </c>
      <c r="N123">
        <v>1</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2276</v>
      </c>
      <c r="AE123" t="s">
        <v>3057</v>
      </c>
      <c r="AF123" t="s">
        <v>599</v>
      </c>
    </row>
    <row r="124" spans="1:32" x14ac:dyDescent="0.25">
      <c r="A124" s="3" t="s">
        <v>412</v>
      </c>
      <c r="B124" t="s">
        <v>604</v>
      </c>
      <c r="C124" t="s">
        <v>605</v>
      </c>
      <c r="D124" t="s">
        <v>606</v>
      </c>
      <c r="E124">
        <v>0</v>
      </c>
      <c r="F124">
        <v>0</v>
      </c>
      <c r="G124">
        <v>0</v>
      </c>
      <c r="H124">
        <v>0</v>
      </c>
      <c r="I124">
        <v>0</v>
      </c>
      <c r="J124">
        <v>100</v>
      </c>
      <c r="K124">
        <v>33</v>
      </c>
      <c r="L124" t="s">
        <v>36</v>
      </c>
      <c r="M124">
        <v>0</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3058</v>
      </c>
      <c r="AE124" t="s">
        <v>3059</v>
      </c>
      <c r="AF124" t="s">
        <v>604</v>
      </c>
    </row>
    <row r="125" spans="1:32" x14ac:dyDescent="0.25">
      <c r="A125" s="3" t="s">
        <v>412</v>
      </c>
      <c r="B125" t="s">
        <v>608</v>
      </c>
      <c r="C125" t="s">
        <v>609</v>
      </c>
      <c r="D125" t="s">
        <v>610</v>
      </c>
      <c r="E125">
        <v>0</v>
      </c>
      <c r="F125">
        <v>0</v>
      </c>
      <c r="G125">
        <v>1</v>
      </c>
      <c r="H125">
        <v>0</v>
      </c>
      <c r="I125">
        <v>0</v>
      </c>
      <c r="J125">
        <v>100</v>
      </c>
      <c r="K125">
        <v>60</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3056</v>
      </c>
      <c r="AF125" t="s">
        <v>608</v>
      </c>
    </row>
    <row r="126" spans="1:32" x14ac:dyDescent="0.25">
      <c r="A126" s="3" t="s">
        <v>412</v>
      </c>
      <c r="B126" t="s">
        <v>613</v>
      </c>
      <c r="C126" t="s">
        <v>614</v>
      </c>
      <c r="D126" t="s">
        <v>615</v>
      </c>
      <c r="E126">
        <v>0</v>
      </c>
      <c r="F126">
        <v>0</v>
      </c>
      <c r="G126">
        <v>0</v>
      </c>
      <c r="H126">
        <v>0</v>
      </c>
      <c r="I126">
        <v>0</v>
      </c>
      <c r="J126">
        <v>100</v>
      </c>
      <c r="K126">
        <v>62</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3060</v>
      </c>
      <c r="AF126" t="s">
        <v>615</v>
      </c>
    </row>
    <row r="127" spans="1:32" ht="30" x14ac:dyDescent="0.25">
      <c r="A127" s="3" t="s">
        <v>412</v>
      </c>
      <c r="B127" t="s">
        <v>618</v>
      </c>
      <c r="C127" t="s">
        <v>619</v>
      </c>
      <c r="D127" t="s">
        <v>620</v>
      </c>
      <c r="E127">
        <v>0</v>
      </c>
      <c r="F127">
        <v>0</v>
      </c>
      <c r="G127">
        <v>0</v>
      </c>
      <c r="H127">
        <v>0</v>
      </c>
      <c r="I127">
        <v>0</v>
      </c>
      <c r="J127">
        <v>172</v>
      </c>
      <c r="K127">
        <v>101</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621</v>
      </c>
      <c r="AE127" t="s">
        <v>2981</v>
      </c>
      <c r="AF127" t="s">
        <v>623</v>
      </c>
    </row>
    <row r="128" spans="1:32" x14ac:dyDescent="0.25">
      <c r="A128" s="3" t="s">
        <v>412</v>
      </c>
      <c r="B128" t="s">
        <v>624</v>
      </c>
      <c r="C128" t="s">
        <v>625</v>
      </c>
      <c r="D128" t="s">
        <v>624</v>
      </c>
      <c r="E128">
        <v>0</v>
      </c>
      <c r="F128">
        <v>0</v>
      </c>
      <c r="G128">
        <v>0</v>
      </c>
      <c r="H128">
        <v>0</v>
      </c>
      <c r="I128">
        <v>0</v>
      </c>
      <c r="J128">
        <v>101</v>
      </c>
      <c r="K128">
        <v>88</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3061</v>
      </c>
      <c r="AF128" t="s">
        <v>624</v>
      </c>
    </row>
    <row r="129" spans="1:32" ht="30" x14ac:dyDescent="0.25">
      <c r="A129" s="3" t="s">
        <v>412</v>
      </c>
      <c r="B129" t="s">
        <v>628</v>
      </c>
      <c r="C129" t="s">
        <v>629</v>
      </c>
      <c r="D129" t="s">
        <v>628</v>
      </c>
      <c r="E129">
        <v>0</v>
      </c>
      <c r="F129">
        <v>0</v>
      </c>
      <c r="G129">
        <v>0</v>
      </c>
      <c r="H129">
        <v>0</v>
      </c>
      <c r="I129">
        <v>0</v>
      </c>
      <c r="J129">
        <v>61</v>
      </c>
      <c r="K129">
        <v>48</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2812</v>
      </c>
      <c r="AE129" t="s">
        <v>2813</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x14ac:dyDescent="0.25">
      <c r="A131" s="3" t="s">
        <v>412</v>
      </c>
      <c r="B131" t="s">
        <v>633</v>
      </c>
      <c r="C131" t="s">
        <v>634</v>
      </c>
      <c r="D131" t="s">
        <v>635</v>
      </c>
      <c r="E131">
        <v>0</v>
      </c>
      <c r="F131">
        <v>0</v>
      </c>
      <c r="G131">
        <v>0</v>
      </c>
      <c r="H131">
        <v>0</v>
      </c>
      <c r="I131">
        <v>0</v>
      </c>
      <c r="J131">
        <v>190</v>
      </c>
      <c r="K131">
        <v>105</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3062</v>
      </c>
      <c r="AF131" t="s">
        <v>633</v>
      </c>
    </row>
    <row r="132" spans="1:32" x14ac:dyDescent="0.25">
      <c r="A132" s="3" t="s">
        <v>638</v>
      </c>
      <c r="B132" t="s">
        <v>639</v>
      </c>
      <c r="C132" t="s">
        <v>640</v>
      </c>
      <c r="D132" t="s">
        <v>639</v>
      </c>
      <c r="E132">
        <v>0</v>
      </c>
      <c r="F132">
        <v>0</v>
      </c>
      <c r="G132">
        <v>0</v>
      </c>
      <c r="H132">
        <v>0</v>
      </c>
      <c r="I132">
        <v>0</v>
      </c>
      <c r="J132">
        <v>240</v>
      </c>
      <c r="K132">
        <v>208</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2815</v>
      </c>
      <c r="AF132" t="s">
        <v>639</v>
      </c>
    </row>
    <row r="133" spans="1:32" x14ac:dyDescent="0.25">
      <c r="A133" s="3" t="s">
        <v>638</v>
      </c>
      <c r="B133" t="s">
        <v>642</v>
      </c>
      <c r="C133" t="s">
        <v>643</v>
      </c>
      <c r="D133" t="s">
        <v>644</v>
      </c>
      <c r="E133">
        <v>0</v>
      </c>
      <c r="F133">
        <v>0</v>
      </c>
      <c r="G133">
        <v>0</v>
      </c>
      <c r="H133">
        <v>0</v>
      </c>
      <c r="I133">
        <v>0</v>
      </c>
      <c r="J133">
        <v>127</v>
      </c>
      <c r="K133">
        <v>106</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3063</v>
      </c>
      <c r="AF133" t="s">
        <v>644</v>
      </c>
    </row>
    <row r="134" spans="1:32" ht="45" x14ac:dyDescent="0.25">
      <c r="A134" s="3" t="s">
        <v>638</v>
      </c>
      <c r="B134" t="s">
        <v>646</v>
      </c>
      <c r="C134" t="s">
        <v>647</v>
      </c>
      <c r="D134" t="s">
        <v>646</v>
      </c>
      <c r="E134">
        <v>0</v>
      </c>
      <c r="F134">
        <v>0</v>
      </c>
      <c r="G134">
        <v>0</v>
      </c>
      <c r="H134">
        <v>0</v>
      </c>
      <c r="I134">
        <v>0</v>
      </c>
      <c r="J134">
        <v>172</v>
      </c>
      <c r="K134">
        <v>92</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648</v>
      </c>
      <c r="AE134" t="s">
        <v>3064</v>
      </c>
      <c r="AF134" t="s">
        <v>649</v>
      </c>
    </row>
    <row r="135" spans="1:32" x14ac:dyDescent="0.25">
      <c r="A135" s="3" t="s">
        <v>638</v>
      </c>
      <c r="B135" t="s">
        <v>650</v>
      </c>
      <c r="C135" t="s">
        <v>651</v>
      </c>
      <c r="D135" t="s">
        <v>652</v>
      </c>
      <c r="E135">
        <v>0</v>
      </c>
      <c r="F135">
        <v>0</v>
      </c>
      <c r="G135">
        <v>0</v>
      </c>
      <c r="H135">
        <v>0</v>
      </c>
      <c r="I135">
        <v>0</v>
      </c>
      <c r="J135">
        <v>113</v>
      </c>
      <c r="K135">
        <v>86</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2988</v>
      </c>
      <c r="AF135" t="s">
        <v>655</v>
      </c>
    </row>
    <row r="136" spans="1:32" x14ac:dyDescent="0.25">
      <c r="A136" s="3" t="s">
        <v>638</v>
      </c>
      <c r="B136" t="s">
        <v>656</v>
      </c>
      <c r="C136" t="s">
        <v>657</v>
      </c>
      <c r="D136" t="s">
        <v>658</v>
      </c>
      <c r="E136">
        <v>0</v>
      </c>
      <c r="F136">
        <v>0</v>
      </c>
      <c r="G136">
        <v>13</v>
      </c>
      <c r="H136">
        <v>0</v>
      </c>
      <c r="I136">
        <v>0</v>
      </c>
      <c r="J136">
        <v>130</v>
      </c>
      <c r="K136">
        <v>116</v>
      </c>
      <c r="L136" t="s">
        <v>36</v>
      </c>
      <c r="M136">
        <v>0</v>
      </c>
      <c r="N136">
        <v>0</v>
      </c>
      <c r="O136">
        <v>0</v>
      </c>
      <c r="P136" t="s">
        <v>37</v>
      </c>
      <c r="Q136" t="s">
        <v>37</v>
      </c>
      <c r="R136" t="s">
        <v>37</v>
      </c>
      <c r="S136" t="s">
        <v>37</v>
      </c>
      <c r="T136" t="s">
        <v>39</v>
      </c>
      <c r="U136" t="s">
        <v>38</v>
      </c>
      <c r="V136" t="s">
        <v>38</v>
      </c>
      <c r="W136" t="s">
        <v>60</v>
      </c>
      <c r="X136" t="s">
        <v>38</v>
      </c>
      <c r="Y136" t="s">
        <v>38</v>
      </c>
      <c r="Z136" t="s">
        <v>37</v>
      </c>
      <c r="AA136">
        <v>0</v>
      </c>
      <c r="AB136">
        <v>0</v>
      </c>
      <c r="AC136" t="s">
        <v>39</v>
      </c>
      <c r="AD136" s="2" t="s">
        <v>659</v>
      </c>
      <c r="AE136" t="s">
        <v>3026</v>
      </c>
      <c r="AF136" t="s">
        <v>661</v>
      </c>
    </row>
    <row r="137" spans="1:32" ht="30" x14ac:dyDescent="0.25">
      <c r="A137" s="3" t="s">
        <v>662</v>
      </c>
      <c r="B137" t="s">
        <v>663</v>
      </c>
      <c r="C137" t="s">
        <v>664</v>
      </c>
      <c r="D137" t="s">
        <v>663</v>
      </c>
      <c r="E137">
        <v>0</v>
      </c>
      <c r="F137">
        <v>0</v>
      </c>
      <c r="G137">
        <v>0</v>
      </c>
      <c r="H137">
        <v>0</v>
      </c>
      <c r="I137">
        <v>0</v>
      </c>
      <c r="J137">
        <v>119</v>
      </c>
      <c r="K137">
        <v>104</v>
      </c>
      <c r="L137" t="s">
        <v>36</v>
      </c>
      <c r="M137">
        <v>0</v>
      </c>
      <c r="N137">
        <v>0</v>
      </c>
      <c r="O137">
        <v>0</v>
      </c>
      <c r="P137" t="s">
        <v>37</v>
      </c>
      <c r="Q137" t="s">
        <v>37</v>
      </c>
      <c r="R137" t="s">
        <v>37</v>
      </c>
      <c r="S137" t="s">
        <v>37</v>
      </c>
      <c r="T137" t="s">
        <v>60</v>
      </c>
      <c r="U137" t="s">
        <v>38</v>
      </c>
      <c r="V137" t="s">
        <v>38</v>
      </c>
      <c r="W137" t="s">
        <v>38</v>
      </c>
      <c r="X137" t="s">
        <v>38</v>
      </c>
      <c r="Y137" t="s">
        <v>38</v>
      </c>
      <c r="Z137" t="s">
        <v>37</v>
      </c>
      <c r="AA137">
        <v>0</v>
      </c>
      <c r="AB137">
        <v>0</v>
      </c>
      <c r="AC137" t="s">
        <v>39</v>
      </c>
      <c r="AD137" s="2" t="s">
        <v>3065</v>
      </c>
      <c r="AE137" t="s">
        <v>3066</v>
      </c>
      <c r="AF137" t="s">
        <v>663</v>
      </c>
    </row>
    <row r="138" spans="1:32" x14ac:dyDescent="0.25">
      <c r="A138" s="3" t="s">
        <v>662</v>
      </c>
      <c r="B138" t="s">
        <v>666</v>
      </c>
      <c r="C138" t="s">
        <v>667</v>
      </c>
      <c r="D138" t="s">
        <v>668</v>
      </c>
      <c r="E138">
        <v>0</v>
      </c>
      <c r="F138">
        <v>0</v>
      </c>
      <c r="G138">
        <v>0</v>
      </c>
      <c r="H138">
        <v>0</v>
      </c>
      <c r="I138">
        <v>0</v>
      </c>
      <c r="J138">
        <v>72</v>
      </c>
      <c r="K138">
        <v>62</v>
      </c>
      <c r="L138" t="s">
        <v>36</v>
      </c>
      <c r="M138">
        <v>0</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3067</v>
      </c>
      <c r="AF138" t="s">
        <v>666</v>
      </c>
    </row>
    <row r="139" spans="1:32" x14ac:dyDescent="0.25">
      <c r="A139" s="3" t="s">
        <v>662</v>
      </c>
      <c r="B139" t="s">
        <v>671</v>
      </c>
      <c r="C139" t="s">
        <v>672</v>
      </c>
      <c r="D139" t="s">
        <v>671</v>
      </c>
      <c r="E139">
        <v>0</v>
      </c>
      <c r="F139">
        <v>0</v>
      </c>
      <c r="G139">
        <v>0</v>
      </c>
      <c r="H139">
        <v>0</v>
      </c>
      <c r="I139">
        <v>0</v>
      </c>
      <c r="J139">
        <v>58</v>
      </c>
      <c r="K139">
        <v>48</v>
      </c>
      <c r="L139" t="s">
        <v>36</v>
      </c>
      <c r="M139">
        <v>0</v>
      </c>
      <c r="N139">
        <v>0</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2225</v>
      </c>
      <c r="AF139" t="s">
        <v>671</v>
      </c>
    </row>
    <row r="140" spans="1:32" x14ac:dyDescent="0.25">
      <c r="A140" s="3" t="s">
        <v>662</v>
      </c>
      <c r="B140" t="s">
        <v>674</v>
      </c>
      <c r="C140" t="s">
        <v>675</v>
      </c>
      <c r="D140" t="s">
        <v>676</v>
      </c>
      <c r="E140">
        <v>0</v>
      </c>
      <c r="F140">
        <v>0</v>
      </c>
      <c r="G140">
        <v>0</v>
      </c>
      <c r="H140">
        <v>0</v>
      </c>
      <c r="I140">
        <v>0</v>
      </c>
      <c r="J140">
        <v>103</v>
      </c>
      <c r="K140">
        <v>91</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3068</v>
      </c>
      <c r="AF140" t="s">
        <v>674</v>
      </c>
    </row>
    <row r="141" spans="1:32" x14ac:dyDescent="0.25">
      <c r="A141" s="3" t="s">
        <v>662</v>
      </c>
      <c r="B141" t="s">
        <v>678</v>
      </c>
      <c r="C141" t="s">
        <v>679</v>
      </c>
      <c r="D141" t="s">
        <v>680</v>
      </c>
      <c r="E141">
        <v>4</v>
      </c>
      <c r="F141">
        <v>0</v>
      </c>
      <c r="G141">
        <v>0</v>
      </c>
      <c r="H141">
        <v>0</v>
      </c>
      <c r="I141">
        <v>0</v>
      </c>
      <c r="J141">
        <v>89</v>
      </c>
      <c r="K141">
        <v>81</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3069</v>
      </c>
      <c r="AF141" t="s">
        <v>683</v>
      </c>
    </row>
    <row r="142" spans="1:32" ht="45" x14ac:dyDescent="0.25">
      <c r="A142" s="3" t="s">
        <v>662</v>
      </c>
      <c r="B142" t="s">
        <v>684</v>
      </c>
      <c r="C142" t="s">
        <v>685</v>
      </c>
      <c r="D142" t="s">
        <v>686</v>
      </c>
      <c r="E142">
        <v>0</v>
      </c>
      <c r="F142">
        <v>0</v>
      </c>
      <c r="G142">
        <v>0</v>
      </c>
      <c r="H142">
        <v>1</v>
      </c>
      <c r="I142">
        <v>0</v>
      </c>
      <c r="J142">
        <v>108</v>
      </c>
      <c r="K142">
        <v>62</v>
      </c>
      <c r="L142" t="s">
        <v>36</v>
      </c>
      <c r="M142">
        <v>0</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2821</v>
      </c>
      <c r="AE142" t="s">
        <v>3070</v>
      </c>
      <c r="AF142" t="s">
        <v>689</v>
      </c>
    </row>
    <row r="143" spans="1:32" x14ac:dyDescent="0.25">
      <c r="A143" s="3" t="s">
        <v>662</v>
      </c>
      <c r="B143" t="s">
        <v>690</v>
      </c>
      <c r="C143" t="s">
        <v>691</v>
      </c>
      <c r="D143" t="s">
        <v>690</v>
      </c>
      <c r="E143">
        <v>0</v>
      </c>
      <c r="F143">
        <v>0</v>
      </c>
      <c r="G143">
        <v>0</v>
      </c>
      <c r="H143">
        <v>0</v>
      </c>
      <c r="I143">
        <v>0</v>
      </c>
      <c r="J143">
        <v>122</v>
      </c>
      <c r="K143">
        <v>84</v>
      </c>
      <c r="L143" t="s">
        <v>36</v>
      </c>
      <c r="M143">
        <v>0</v>
      </c>
      <c r="N143">
        <v>0</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3071</v>
      </c>
      <c r="AE143" t="s">
        <v>3072</v>
      </c>
      <c r="AF143" t="s">
        <v>690</v>
      </c>
    </row>
    <row r="144" spans="1:32" x14ac:dyDescent="0.25">
      <c r="A144" s="3" t="s">
        <v>693</v>
      </c>
      <c r="B144" t="s">
        <v>694</v>
      </c>
      <c r="C144" t="s">
        <v>695</v>
      </c>
      <c r="D144" t="s">
        <v>696</v>
      </c>
      <c r="E144">
        <v>0</v>
      </c>
      <c r="F144">
        <v>0</v>
      </c>
      <c r="G144">
        <v>0</v>
      </c>
      <c r="H144">
        <v>0</v>
      </c>
      <c r="I144">
        <v>0</v>
      </c>
      <c r="J144">
        <v>105</v>
      </c>
      <c r="K144">
        <v>75</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3073</v>
      </c>
      <c r="AF144" t="s">
        <v>699</v>
      </c>
    </row>
    <row r="145" spans="1:32" x14ac:dyDescent="0.25">
      <c r="A145" s="3" t="s">
        <v>693</v>
      </c>
      <c r="B145" t="s">
        <v>700</v>
      </c>
      <c r="C145" t="s">
        <v>701</v>
      </c>
      <c r="D145" t="s">
        <v>700</v>
      </c>
      <c r="E145">
        <v>0</v>
      </c>
      <c r="F145">
        <v>0</v>
      </c>
      <c r="G145">
        <v>0</v>
      </c>
      <c r="H145">
        <v>0</v>
      </c>
      <c r="I145">
        <v>0</v>
      </c>
      <c r="J145">
        <v>85</v>
      </c>
      <c r="K145">
        <v>62</v>
      </c>
      <c r="L145" t="s">
        <v>36</v>
      </c>
      <c r="M145">
        <v>0</v>
      </c>
      <c r="N145">
        <v>2</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3074</v>
      </c>
      <c r="AF145" t="s">
        <v>700</v>
      </c>
    </row>
    <row r="146" spans="1:32" ht="45" x14ac:dyDescent="0.25">
      <c r="A146" s="3" t="s">
        <v>693</v>
      </c>
      <c r="B146" t="s">
        <v>703</v>
      </c>
      <c r="C146" t="s">
        <v>704</v>
      </c>
      <c r="D146" t="s">
        <v>703</v>
      </c>
      <c r="E146">
        <v>0</v>
      </c>
      <c r="F146">
        <v>0</v>
      </c>
      <c r="G146">
        <v>0</v>
      </c>
      <c r="H146">
        <v>0</v>
      </c>
      <c r="I146">
        <v>0</v>
      </c>
      <c r="J146">
        <v>215</v>
      </c>
      <c r="K146">
        <v>142</v>
      </c>
      <c r="L146" t="s">
        <v>36</v>
      </c>
      <c r="M146">
        <v>0</v>
      </c>
      <c r="N146">
        <v>0</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3075</v>
      </c>
      <c r="AE146" t="s">
        <v>3076</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3077</v>
      </c>
      <c r="AF147" t="s">
        <v>706</v>
      </c>
    </row>
    <row r="148" spans="1:32" ht="30" x14ac:dyDescent="0.25">
      <c r="A148" s="3" t="s">
        <v>693</v>
      </c>
      <c r="B148" t="s">
        <v>710</v>
      </c>
      <c r="C148" t="s">
        <v>43</v>
      </c>
      <c r="D148" t="s">
        <v>710</v>
      </c>
      <c r="E148">
        <v>0</v>
      </c>
      <c r="F148">
        <v>0</v>
      </c>
      <c r="G148">
        <v>0</v>
      </c>
      <c r="H148">
        <v>0</v>
      </c>
      <c r="I148">
        <v>0</v>
      </c>
      <c r="J148">
        <v>180</v>
      </c>
      <c r="K148">
        <v>114</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3078</v>
      </c>
      <c r="AF148" t="s">
        <v>710</v>
      </c>
    </row>
    <row r="149" spans="1:32" x14ac:dyDescent="0.25">
      <c r="A149" s="3" t="s">
        <v>693</v>
      </c>
      <c r="B149" t="s">
        <v>713</v>
      </c>
      <c r="C149" t="s">
        <v>296</v>
      </c>
      <c r="D149" t="s">
        <v>714</v>
      </c>
      <c r="E149">
        <v>0</v>
      </c>
      <c r="F149">
        <v>0</v>
      </c>
      <c r="G149">
        <v>0</v>
      </c>
      <c r="H149">
        <v>0</v>
      </c>
      <c r="I149">
        <v>0</v>
      </c>
      <c r="J149">
        <v>71</v>
      </c>
      <c r="K149">
        <v>59</v>
      </c>
      <c r="L149" t="s">
        <v>36</v>
      </c>
      <c r="M149">
        <v>0</v>
      </c>
      <c r="N149">
        <v>1</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3079</v>
      </c>
      <c r="AF149" t="s">
        <v>713</v>
      </c>
    </row>
    <row r="150" spans="1:32" x14ac:dyDescent="0.25">
      <c r="A150" s="3" t="s">
        <v>693</v>
      </c>
      <c r="B150" t="s">
        <v>717</v>
      </c>
      <c r="C150" t="s">
        <v>296</v>
      </c>
      <c r="D150" t="s">
        <v>718</v>
      </c>
      <c r="E150">
        <v>0</v>
      </c>
      <c r="F150">
        <v>0</v>
      </c>
      <c r="G150">
        <v>0</v>
      </c>
      <c r="H150">
        <v>0</v>
      </c>
      <c r="I150">
        <v>0</v>
      </c>
      <c r="J150">
        <v>135</v>
      </c>
      <c r="K150">
        <v>114</v>
      </c>
      <c r="L150" t="s">
        <v>36</v>
      </c>
      <c r="M150">
        <v>0</v>
      </c>
      <c r="N150">
        <v>0</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2296</v>
      </c>
      <c r="AE150" t="s">
        <v>3003</v>
      </c>
      <c r="AF150" t="s">
        <v>717</v>
      </c>
    </row>
    <row r="151" spans="1:32" x14ac:dyDescent="0.25">
      <c r="A151" s="3" t="s">
        <v>693</v>
      </c>
      <c r="B151" t="s">
        <v>721</v>
      </c>
      <c r="C151" t="s">
        <v>722</v>
      </c>
      <c r="D151" t="s">
        <v>723</v>
      </c>
      <c r="E151">
        <v>0</v>
      </c>
      <c r="F151">
        <v>0</v>
      </c>
      <c r="G151">
        <v>0</v>
      </c>
      <c r="H151">
        <v>0</v>
      </c>
      <c r="I151">
        <v>0</v>
      </c>
      <c r="J151">
        <v>94</v>
      </c>
      <c r="K151">
        <v>72</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2298</v>
      </c>
      <c r="AF151" t="s">
        <v>721</v>
      </c>
    </row>
    <row r="152" spans="1:32" ht="60" x14ac:dyDescent="0.25">
      <c r="A152" s="3" t="s">
        <v>693</v>
      </c>
      <c r="B152" t="s">
        <v>726</v>
      </c>
      <c r="C152" t="s">
        <v>123</v>
      </c>
      <c r="D152" t="s">
        <v>726</v>
      </c>
      <c r="E152">
        <v>2</v>
      </c>
      <c r="F152">
        <v>4</v>
      </c>
      <c r="G152">
        <v>4</v>
      </c>
      <c r="H152">
        <v>22</v>
      </c>
      <c r="I152">
        <v>22</v>
      </c>
      <c r="J152">
        <v>144</v>
      </c>
      <c r="K152">
        <v>107</v>
      </c>
      <c r="L152" t="s">
        <v>36</v>
      </c>
      <c r="M152">
        <v>4</v>
      </c>
      <c r="N152">
        <v>4</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2825</v>
      </c>
      <c r="AF152" t="s">
        <v>726</v>
      </c>
    </row>
    <row r="153" spans="1:32"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3825</v>
      </c>
      <c r="AE153" t="s">
        <v>3080</v>
      </c>
      <c r="AF153" t="s">
        <v>733</v>
      </c>
    </row>
    <row r="154" spans="1:32" x14ac:dyDescent="0.25">
      <c r="A154" s="3" t="s">
        <v>729</v>
      </c>
      <c r="B154" t="s">
        <v>734</v>
      </c>
      <c r="C154" t="s">
        <v>735</v>
      </c>
      <c r="D154" t="s">
        <v>736</v>
      </c>
      <c r="E154">
        <v>1</v>
      </c>
      <c r="F154">
        <v>0</v>
      </c>
      <c r="G154">
        <v>1</v>
      </c>
      <c r="H154">
        <v>0</v>
      </c>
      <c r="I154">
        <v>0</v>
      </c>
      <c r="J154">
        <v>120</v>
      </c>
      <c r="K154">
        <v>81</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3081</v>
      </c>
      <c r="AF154" t="s">
        <v>739</v>
      </c>
    </row>
    <row r="155" spans="1:32" x14ac:dyDescent="0.25">
      <c r="A155" s="3" t="s">
        <v>729</v>
      </c>
      <c r="B155" t="s">
        <v>740</v>
      </c>
      <c r="C155" t="s">
        <v>741</v>
      </c>
      <c r="D155" t="s">
        <v>742</v>
      </c>
      <c r="E155">
        <v>0</v>
      </c>
      <c r="F155">
        <v>0</v>
      </c>
      <c r="G155">
        <v>0</v>
      </c>
      <c r="H155">
        <v>0</v>
      </c>
      <c r="I155">
        <v>0</v>
      </c>
      <c r="J155">
        <v>151</v>
      </c>
      <c r="K155">
        <v>101</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3082</v>
      </c>
      <c r="AF155" t="s">
        <v>740</v>
      </c>
    </row>
    <row r="156" spans="1:32" ht="30" x14ac:dyDescent="0.25">
      <c r="A156" s="3" t="s">
        <v>729</v>
      </c>
      <c r="B156" t="s">
        <v>744</v>
      </c>
      <c r="C156" t="s">
        <v>745</v>
      </c>
      <c r="D156" t="s">
        <v>744</v>
      </c>
      <c r="E156">
        <v>0</v>
      </c>
      <c r="F156">
        <v>0</v>
      </c>
      <c r="G156">
        <v>0</v>
      </c>
      <c r="H156">
        <v>0</v>
      </c>
      <c r="I156">
        <v>0</v>
      </c>
      <c r="J156">
        <v>154</v>
      </c>
      <c r="K156">
        <v>105</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3041</v>
      </c>
      <c r="AF156" t="s">
        <v>744</v>
      </c>
    </row>
    <row r="157" spans="1:32" ht="30"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3083</v>
      </c>
      <c r="AF157" t="s">
        <v>744</v>
      </c>
    </row>
    <row r="158" spans="1:32" ht="225" x14ac:dyDescent="0.25">
      <c r="A158" s="3" t="s">
        <v>729</v>
      </c>
      <c r="B158" t="s">
        <v>749</v>
      </c>
      <c r="C158" t="s">
        <v>750</v>
      </c>
      <c r="D158" t="s">
        <v>751</v>
      </c>
      <c r="E158">
        <v>1</v>
      </c>
      <c r="F158">
        <v>0</v>
      </c>
      <c r="G158">
        <v>0</v>
      </c>
      <c r="H158">
        <v>1</v>
      </c>
      <c r="I158">
        <v>0</v>
      </c>
      <c r="J158">
        <v>88</v>
      </c>
      <c r="K158">
        <v>60</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3084</v>
      </c>
      <c r="AE158" t="s">
        <v>3085</v>
      </c>
      <c r="AF158" t="s">
        <v>749</v>
      </c>
    </row>
    <row r="159" spans="1:32" ht="120" x14ac:dyDescent="0.25">
      <c r="A159" s="3" t="s">
        <v>729</v>
      </c>
      <c r="B159" t="s">
        <v>754</v>
      </c>
      <c r="C159" t="s">
        <v>750</v>
      </c>
      <c r="D159" t="s">
        <v>751</v>
      </c>
      <c r="E159">
        <v>0</v>
      </c>
      <c r="F159">
        <v>0</v>
      </c>
      <c r="G159">
        <v>0</v>
      </c>
      <c r="H159">
        <v>0</v>
      </c>
      <c r="I159">
        <v>0</v>
      </c>
      <c r="J159">
        <v>24</v>
      </c>
      <c r="K159">
        <v>11</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3086</v>
      </c>
      <c r="AE159" t="s">
        <v>3087</v>
      </c>
      <c r="AF159" t="s">
        <v>749</v>
      </c>
    </row>
    <row r="160" spans="1:32" x14ac:dyDescent="0.25">
      <c r="A160" s="3" t="s">
        <v>729</v>
      </c>
      <c r="B160" t="s">
        <v>757</v>
      </c>
      <c r="C160" t="s">
        <v>735</v>
      </c>
      <c r="D160" t="s">
        <v>736</v>
      </c>
      <c r="E160">
        <v>1</v>
      </c>
      <c r="F160">
        <v>0</v>
      </c>
      <c r="G160">
        <v>1</v>
      </c>
      <c r="H160">
        <v>0</v>
      </c>
      <c r="I160">
        <v>20</v>
      </c>
      <c r="J160">
        <v>120</v>
      </c>
      <c r="K160">
        <v>81</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3088</v>
      </c>
      <c r="AF160" t="s">
        <v>739</v>
      </c>
    </row>
    <row r="161" spans="1:32" x14ac:dyDescent="0.25">
      <c r="A161" s="3" t="s">
        <v>729</v>
      </c>
      <c r="B161" t="s">
        <v>758</v>
      </c>
      <c r="C161" t="s">
        <v>759</v>
      </c>
      <c r="D161" t="s">
        <v>758</v>
      </c>
      <c r="E161">
        <v>0</v>
      </c>
      <c r="F161">
        <v>0</v>
      </c>
      <c r="G161">
        <v>0</v>
      </c>
      <c r="H161">
        <v>0</v>
      </c>
      <c r="I161">
        <v>0</v>
      </c>
      <c r="J161">
        <v>100</v>
      </c>
      <c r="K161">
        <v>71</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2829</v>
      </c>
      <c r="AF161" t="s">
        <v>758</v>
      </c>
    </row>
    <row r="162" spans="1:32" x14ac:dyDescent="0.25">
      <c r="A162" s="3" t="s">
        <v>729</v>
      </c>
      <c r="B162" t="s">
        <v>760</v>
      </c>
      <c r="C162" t="s">
        <v>761</v>
      </c>
      <c r="D162" t="s">
        <v>760</v>
      </c>
      <c r="E162">
        <v>0</v>
      </c>
      <c r="F162">
        <v>0</v>
      </c>
      <c r="G162">
        <v>0</v>
      </c>
      <c r="H162">
        <v>27</v>
      </c>
      <c r="I162">
        <v>0</v>
      </c>
      <c r="J162">
        <v>179</v>
      </c>
      <c r="K162">
        <v>98</v>
      </c>
      <c r="L162" t="s">
        <v>36</v>
      </c>
      <c r="M162">
        <v>0</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3043</v>
      </c>
      <c r="AF162" t="s">
        <v>764</v>
      </c>
    </row>
    <row r="163" spans="1:32" x14ac:dyDescent="0.25">
      <c r="A163" s="3" t="s">
        <v>729</v>
      </c>
      <c r="B163" t="s">
        <v>765</v>
      </c>
      <c r="C163" t="s">
        <v>761</v>
      </c>
      <c r="D163" t="s">
        <v>760</v>
      </c>
      <c r="E163">
        <v>0</v>
      </c>
      <c r="F163">
        <v>0</v>
      </c>
      <c r="G163">
        <v>0</v>
      </c>
      <c r="H163">
        <v>0</v>
      </c>
      <c r="I163">
        <v>0</v>
      </c>
      <c r="J163">
        <v>49</v>
      </c>
      <c r="K163">
        <v>23</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2878</v>
      </c>
      <c r="AF163" t="s">
        <v>764</v>
      </c>
    </row>
    <row r="164" spans="1:32" ht="30" x14ac:dyDescent="0.25">
      <c r="A164" s="3" t="s">
        <v>729</v>
      </c>
      <c r="B164" t="s">
        <v>768</v>
      </c>
      <c r="C164" t="s">
        <v>769</v>
      </c>
      <c r="D164" t="s">
        <v>770</v>
      </c>
      <c r="E164">
        <v>0</v>
      </c>
      <c r="F164">
        <v>0</v>
      </c>
      <c r="G164">
        <v>0</v>
      </c>
      <c r="H164">
        <v>0</v>
      </c>
      <c r="I164">
        <v>6</v>
      </c>
      <c r="J164">
        <v>78</v>
      </c>
      <c r="K164">
        <v>52</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2831</v>
      </c>
      <c r="AF164" t="s">
        <v>770</v>
      </c>
    </row>
    <row r="165" spans="1:32" ht="30" x14ac:dyDescent="0.25">
      <c r="A165" s="3" t="s">
        <v>729</v>
      </c>
      <c r="B165" t="s">
        <v>773</v>
      </c>
      <c r="C165" t="s">
        <v>774</v>
      </c>
      <c r="D165" t="s">
        <v>775</v>
      </c>
      <c r="E165">
        <v>0</v>
      </c>
      <c r="F165">
        <v>0</v>
      </c>
      <c r="G165">
        <v>0</v>
      </c>
      <c r="H165">
        <v>0</v>
      </c>
      <c r="I165">
        <v>0</v>
      </c>
      <c r="J165">
        <v>176</v>
      </c>
      <c r="K165">
        <v>126</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776</v>
      </c>
      <c r="AE165" t="s">
        <v>3089</v>
      </c>
      <c r="AF165" t="s">
        <v>778</v>
      </c>
    </row>
    <row r="166" spans="1:32" x14ac:dyDescent="0.25">
      <c r="A166" s="3" t="s">
        <v>729</v>
      </c>
      <c r="B166" t="s">
        <v>779</v>
      </c>
      <c r="C166" t="s">
        <v>780</v>
      </c>
      <c r="D166" t="s">
        <v>781</v>
      </c>
      <c r="E166">
        <v>2</v>
      </c>
      <c r="F166">
        <v>0</v>
      </c>
      <c r="G166">
        <v>0</v>
      </c>
      <c r="H166">
        <v>0</v>
      </c>
      <c r="I166">
        <v>0</v>
      </c>
      <c r="J166">
        <v>150</v>
      </c>
      <c r="K166">
        <v>117</v>
      </c>
      <c r="L166" t="s">
        <v>36</v>
      </c>
      <c r="M166">
        <v>0</v>
      </c>
      <c r="N166">
        <v>0</v>
      </c>
      <c r="O166">
        <v>0</v>
      </c>
      <c r="P166" t="s">
        <v>37</v>
      </c>
      <c r="Q166" t="s">
        <v>37</v>
      </c>
      <c r="R166" t="s">
        <v>36</v>
      </c>
      <c r="S166" t="s">
        <v>37</v>
      </c>
      <c r="T166" t="s">
        <v>60</v>
      </c>
      <c r="U166" t="s">
        <v>60</v>
      </c>
      <c r="V166" t="s">
        <v>38</v>
      </c>
      <c r="W166" t="s">
        <v>38</v>
      </c>
      <c r="X166" t="s">
        <v>38</v>
      </c>
      <c r="Y166" t="s">
        <v>38</v>
      </c>
      <c r="Z166" t="s">
        <v>37</v>
      </c>
      <c r="AA166">
        <v>0</v>
      </c>
      <c r="AB166">
        <v>0</v>
      </c>
      <c r="AC166" t="s">
        <v>39</v>
      </c>
      <c r="AD166" s="2" t="s">
        <v>216</v>
      </c>
      <c r="AE166" t="s">
        <v>3090</v>
      </c>
      <c r="AF166" t="s">
        <v>779</v>
      </c>
    </row>
    <row r="167" spans="1:32" ht="60" x14ac:dyDescent="0.25">
      <c r="A167" s="3" t="s">
        <v>729</v>
      </c>
      <c r="B167" t="s">
        <v>782</v>
      </c>
      <c r="C167" t="s">
        <v>783</v>
      </c>
      <c r="D167" t="s">
        <v>782</v>
      </c>
      <c r="E167">
        <v>0</v>
      </c>
      <c r="F167">
        <v>0</v>
      </c>
      <c r="G167">
        <v>0</v>
      </c>
      <c r="H167">
        <v>0</v>
      </c>
      <c r="I167">
        <v>0</v>
      </c>
      <c r="J167">
        <v>99</v>
      </c>
      <c r="K167">
        <v>79</v>
      </c>
      <c r="L167" t="s">
        <v>36</v>
      </c>
      <c r="M167">
        <v>0</v>
      </c>
      <c r="N167">
        <v>0</v>
      </c>
      <c r="O167">
        <v>0</v>
      </c>
      <c r="P167" t="s">
        <v>37</v>
      </c>
      <c r="Q167" t="s">
        <v>37</v>
      </c>
      <c r="R167" t="s">
        <v>36</v>
      </c>
      <c r="S167" t="s">
        <v>37</v>
      </c>
      <c r="T167" t="s">
        <v>38</v>
      </c>
      <c r="U167" t="s">
        <v>38</v>
      </c>
      <c r="V167" t="s">
        <v>38</v>
      </c>
      <c r="W167" t="s">
        <v>38</v>
      </c>
      <c r="X167" t="s">
        <v>38</v>
      </c>
      <c r="Y167" t="s">
        <v>38</v>
      </c>
      <c r="Z167" t="s">
        <v>37</v>
      </c>
      <c r="AA167">
        <v>0</v>
      </c>
      <c r="AB167">
        <v>0</v>
      </c>
      <c r="AC167" t="s">
        <v>39</v>
      </c>
      <c r="AD167" s="2" t="s">
        <v>2608</v>
      </c>
      <c r="AE167" t="s">
        <v>2829</v>
      </c>
      <c r="AF167" t="s">
        <v>785</v>
      </c>
    </row>
    <row r="168" spans="1:32" ht="45" x14ac:dyDescent="0.25">
      <c r="A168" s="3" t="s">
        <v>729</v>
      </c>
      <c r="B168" t="s">
        <v>786</v>
      </c>
      <c r="C168" t="s">
        <v>787</v>
      </c>
      <c r="D168" t="s">
        <v>788</v>
      </c>
      <c r="E168">
        <v>0</v>
      </c>
      <c r="F168">
        <v>0</v>
      </c>
      <c r="G168">
        <v>0</v>
      </c>
      <c r="H168">
        <v>38</v>
      </c>
      <c r="I168">
        <v>29</v>
      </c>
      <c r="J168">
        <v>196</v>
      </c>
      <c r="K168">
        <v>63</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2310</v>
      </c>
      <c r="AE168" t="s">
        <v>3023</v>
      </c>
      <c r="AF168" t="s">
        <v>791</v>
      </c>
    </row>
    <row r="169" spans="1:32" x14ac:dyDescent="0.25">
      <c r="A169" s="3" t="s">
        <v>729</v>
      </c>
      <c r="B169" t="s">
        <v>792</v>
      </c>
      <c r="C169" t="s">
        <v>793</v>
      </c>
      <c r="D169" t="s">
        <v>794</v>
      </c>
      <c r="E169">
        <v>0</v>
      </c>
      <c r="F169">
        <v>0</v>
      </c>
      <c r="G169">
        <v>0</v>
      </c>
      <c r="H169">
        <v>1</v>
      </c>
      <c r="I169">
        <v>0</v>
      </c>
      <c r="J169">
        <v>91</v>
      </c>
      <c r="K169">
        <v>67</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3091</v>
      </c>
      <c r="AF169" t="s">
        <v>792</v>
      </c>
    </row>
    <row r="170" spans="1:32" ht="75" x14ac:dyDescent="0.25">
      <c r="A170" s="3" t="s">
        <v>729</v>
      </c>
      <c r="B170" t="s">
        <v>796</v>
      </c>
      <c r="C170" t="s">
        <v>797</v>
      </c>
      <c r="D170" t="s">
        <v>796</v>
      </c>
      <c r="E170">
        <v>0</v>
      </c>
      <c r="F170">
        <v>0</v>
      </c>
      <c r="G170">
        <v>0</v>
      </c>
      <c r="H170">
        <v>0</v>
      </c>
      <c r="I170">
        <v>0</v>
      </c>
      <c r="J170">
        <v>87</v>
      </c>
      <c r="K170">
        <v>48</v>
      </c>
      <c r="L170" t="s">
        <v>36</v>
      </c>
      <c r="M170">
        <v>0</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2313</v>
      </c>
      <c r="AE170" t="s">
        <v>3092</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3093</v>
      </c>
      <c r="AF171" t="s">
        <v>804</v>
      </c>
    </row>
    <row r="172" spans="1:32" ht="45" x14ac:dyDescent="0.25">
      <c r="A172" s="3" t="s">
        <v>729</v>
      </c>
      <c r="B172" t="s">
        <v>805</v>
      </c>
      <c r="C172" t="s">
        <v>806</v>
      </c>
      <c r="D172" t="s">
        <v>807</v>
      </c>
      <c r="E172">
        <v>16</v>
      </c>
      <c r="F172">
        <v>0</v>
      </c>
      <c r="G172">
        <v>0</v>
      </c>
      <c r="H172">
        <v>0</v>
      </c>
      <c r="I172">
        <v>7</v>
      </c>
      <c r="J172">
        <v>127</v>
      </c>
      <c r="K172">
        <v>84</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2315</v>
      </c>
      <c r="AE172" t="s">
        <v>2791</v>
      </c>
      <c r="AF172" t="s">
        <v>809</v>
      </c>
    </row>
    <row r="173" spans="1:32" x14ac:dyDescent="0.25">
      <c r="A173" s="3" t="s">
        <v>729</v>
      </c>
      <c r="B173" t="s">
        <v>810</v>
      </c>
      <c r="C173" t="s">
        <v>811</v>
      </c>
      <c r="D173" t="s">
        <v>810</v>
      </c>
      <c r="E173">
        <v>18</v>
      </c>
      <c r="F173">
        <v>0</v>
      </c>
      <c r="G173">
        <v>0</v>
      </c>
      <c r="H173">
        <v>0</v>
      </c>
      <c r="I173">
        <v>24</v>
      </c>
      <c r="J173">
        <v>205</v>
      </c>
      <c r="K173">
        <v>121</v>
      </c>
      <c r="L173" t="s">
        <v>36</v>
      </c>
      <c r="M173">
        <v>59</v>
      </c>
      <c r="N173">
        <v>0</v>
      </c>
      <c r="O173">
        <v>0</v>
      </c>
      <c r="P173" t="s">
        <v>37</v>
      </c>
      <c r="Q173" t="s">
        <v>37</v>
      </c>
      <c r="R173" t="s">
        <v>37</v>
      </c>
      <c r="S173" t="s">
        <v>37</v>
      </c>
      <c r="T173" t="s">
        <v>60</v>
      </c>
      <c r="U173" t="s">
        <v>60</v>
      </c>
      <c r="V173" t="s">
        <v>60</v>
      </c>
      <c r="W173" t="s">
        <v>60</v>
      </c>
      <c r="X173" t="s">
        <v>38</v>
      </c>
      <c r="Y173" t="s">
        <v>60</v>
      </c>
      <c r="Z173" t="s">
        <v>37</v>
      </c>
      <c r="AA173">
        <v>0</v>
      </c>
      <c r="AB173">
        <v>0</v>
      </c>
      <c r="AC173" t="s">
        <v>39</v>
      </c>
      <c r="AD173" s="2" t="s">
        <v>812</v>
      </c>
      <c r="AE173" t="s">
        <v>377</v>
      </c>
      <c r="AF173" t="s">
        <v>810</v>
      </c>
    </row>
    <row r="174" spans="1:32" ht="45" x14ac:dyDescent="0.25">
      <c r="A174" s="3" t="s">
        <v>729</v>
      </c>
      <c r="B174" t="s">
        <v>813</v>
      </c>
      <c r="C174" t="s">
        <v>814</v>
      </c>
      <c r="D174" t="s">
        <v>815</v>
      </c>
      <c r="E174">
        <v>0</v>
      </c>
      <c r="F174">
        <v>5</v>
      </c>
      <c r="G174">
        <v>0</v>
      </c>
      <c r="H174">
        <v>0</v>
      </c>
      <c r="I174">
        <v>5</v>
      </c>
      <c r="J174">
        <v>108</v>
      </c>
      <c r="K174">
        <v>78</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2318</v>
      </c>
      <c r="AE174" t="s">
        <v>2931</v>
      </c>
      <c r="AF174" t="s">
        <v>817</v>
      </c>
    </row>
    <row r="175" spans="1:32" ht="30" x14ac:dyDescent="0.25">
      <c r="A175" s="3" t="s">
        <v>729</v>
      </c>
      <c r="B175" t="s">
        <v>818</v>
      </c>
      <c r="C175" t="s">
        <v>819</v>
      </c>
      <c r="D175" t="s">
        <v>818</v>
      </c>
      <c r="E175">
        <v>11</v>
      </c>
      <c r="F175">
        <v>0</v>
      </c>
      <c r="G175">
        <v>0</v>
      </c>
      <c r="H175">
        <v>0</v>
      </c>
      <c r="I175">
        <v>6</v>
      </c>
      <c r="J175">
        <v>103</v>
      </c>
      <c r="K175">
        <v>56</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2835</v>
      </c>
      <c r="AE175" t="s">
        <v>2972</v>
      </c>
      <c r="AF175" t="s">
        <v>818</v>
      </c>
    </row>
    <row r="176" spans="1:32" x14ac:dyDescent="0.25">
      <c r="A176" s="3" t="s">
        <v>729</v>
      </c>
      <c r="B176" t="s">
        <v>822</v>
      </c>
      <c r="C176" t="s">
        <v>823</v>
      </c>
      <c r="D176" t="s">
        <v>822</v>
      </c>
      <c r="E176">
        <v>0</v>
      </c>
      <c r="F176">
        <v>0</v>
      </c>
      <c r="G176">
        <v>0</v>
      </c>
      <c r="H176">
        <v>0</v>
      </c>
      <c r="I176">
        <v>0</v>
      </c>
      <c r="J176">
        <v>180</v>
      </c>
      <c r="K176">
        <v>145</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2916</v>
      </c>
      <c r="AF176" t="s">
        <v>822</v>
      </c>
    </row>
    <row r="177" spans="1:32" x14ac:dyDescent="0.25">
      <c r="A177" s="3" t="s">
        <v>729</v>
      </c>
      <c r="B177" t="s">
        <v>825</v>
      </c>
      <c r="C177" t="s">
        <v>826</v>
      </c>
      <c r="D177" t="s">
        <v>825</v>
      </c>
      <c r="E177">
        <v>0</v>
      </c>
      <c r="F177">
        <v>0</v>
      </c>
      <c r="G177">
        <v>0</v>
      </c>
      <c r="H177">
        <v>0</v>
      </c>
      <c r="I177">
        <v>0</v>
      </c>
      <c r="J177">
        <v>64</v>
      </c>
      <c r="K177">
        <v>50</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3094</v>
      </c>
      <c r="AE177" t="s">
        <v>3095</v>
      </c>
      <c r="AF177" t="s">
        <v>825</v>
      </c>
    </row>
    <row r="178" spans="1:32" ht="45" x14ac:dyDescent="0.25">
      <c r="A178" s="3" t="s">
        <v>729</v>
      </c>
      <c r="B178" t="s">
        <v>828</v>
      </c>
      <c r="C178" t="s">
        <v>296</v>
      </c>
      <c r="D178" t="s">
        <v>829</v>
      </c>
      <c r="E178">
        <v>0</v>
      </c>
      <c r="F178">
        <v>0</v>
      </c>
      <c r="G178">
        <v>0</v>
      </c>
      <c r="H178">
        <v>2</v>
      </c>
      <c r="I178">
        <v>0</v>
      </c>
      <c r="J178">
        <v>140</v>
      </c>
      <c r="K178">
        <v>119</v>
      </c>
      <c r="L178" t="s">
        <v>36</v>
      </c>
      <c r="M178">
        <v>0</v>
      </c>
      <c r="N178">
        <v>0</v>
      </c>
      <c r="O178">
        <v>0</v>
      </c>
      <c r="P178" t="s">
        <v>37</v>
      </c>
      <c r="Q178" t="s">
        <v>37</v>
      </c>
      <c r="R178" t="s">
        <v>36</v>
      </c>
      <c r="S178" t="s">
        <v>37</v>
      </c>
      <c r="T178" t="s">
        <v>60</v>
      </c>
      <c r="U178" t="s">
        <v>38</v>
      </c>
      <c r="V178" t="s">
        <v>38</v>
      </c>
      <c r="W178" t="s">
        <v>38</v>
      </c>
      <c r="X178" t="s">
        <v>38</v>
      </c>
      <c r="Y178" t="s">
        <v>38</v>
      </c>
      <c r="Z178" t="s">
        <v>37</v>
      </c>
      <c r="AA178">
        <v>0</v>
      </c>
      <c r="AB178">
        <v>0</v>
      </c>
      <c r="AC178" t="s">
        <v>39</v>
      </c>
      <c r="AD178" s="2" t="s">
        <v>2838</v>
      </c>
      <c r="AE178" t="s">
        <v>1517</v>
      </c>
      <c r="AF178" t="s">
        <v>828</v>
      </c>
    </row>
    <row r="179" spans="1:32" ht="30" x14ac:dyDescent="0.25">
      <c r="A179" s="3" t="s">
        <v>729</v>
      </c>
      <c r="B179" t="s">
        <v>832</v>
      </c>
      <c r="C179" t="s">
        <v>833</v>
      </c>
      <c r="D179" t="s">
        <v>834</v>
      </c>
      <c r="E179">
        <v>0</v>
      </c>
      <c r="F179">
        <v>0</v>
      </c>
      <c r="G179">
        <v>2</v>
      </c>
      <c r="H179">
        <v>0</v>
      </c>
      <c r="I179">
        <v>0</v>
      </c>
      <c r="J179">
        <v>80</v>
      </c>
      <c r="K179">
        <v>51</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2840</v>
      </c>
      <c r="AE179" t="s">
        <v>2841</v>
      </c>
      <c r="AF179" t="s">
        <v>832</v>
      </c>
    </row>
    <row r="180" spans="1:32" x14ac:dyDescent="0.25">
      <c r="A180" s="3" t="s">
        <v>729</v>
      </c>
      <c r="B180" t="s">
        <v>837</v>
      </c>
      <c r="C180" t="s">
        <v>43</v>
      </c>
      <c r="D180" t="s">
        <v>837</v>
      </c>
      <c r="E180">
        <v>0</v>
      </c>
      <c r="F180">
        <v>0</v>
      </c>
      <c r="G180">
        <v>0</v>
      </c>
      <c r="H180">
        <v>0</v>
      </c>
      <c r="I180">
        <v>0</v>
      </c>
      <c r="J180">
        <v>150</v>
      </c>
      <c r="K180">
        <v>63</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2970</v>
      </c>
      <c r="AF180" t="s">
        <v>837</v>
      </c>
    </row>
    <row r="181" spans="1:32" ht="30" x14ac:dyDescent="0.25">
      <c r="A181" s="3" t="s">
        <v>729</v>
      </c>
      <c r="B181" t="s">
        <v>840</v>
      </c>
      <c r="C181" t="s">
        <v>43</v>
      </c>
      <c r="D181" t="s">
        <v>841</v>
      </c>
      <c r="E181">
        <v>0</v>
      </c>
      <c r="F181">
        <v>0</v>
      </c>
      <c r="G181">
        <v>0</v>
      </c>
      <c r="H181">
        <v>0</v>
      </c>
      <c r="I181">
        <v>0</v>
      </c>
      <c r="J181">
        <v>124</v>
      </c>
      <c r="K181">
        <v>70</v>
      </c>
      <c r="L181" t="s">
        <v>36</v>
      </c>
      <c r="M181">
        <v>0</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842</v>
      </c>
      <c r="AE181" t="s">
        <v>3096</v>
      </c>
      <c r="AF181" t="s">
        <v>844</v>
      </c>
    </row>
    <row r="182" spans="1:32" x14ac:dyDescent="0.25">
      <c r="A182" s="3" t="s">
        <v>729</v>
      </c>
      <c r="B182" t="s">
        <v>845</v>
      </c>
      <c r="C182" t="s">
        <v>43</v>
      </c>
      <c r="D182" t="s">
        <v>845</v>
      </c>
      <c r="E182">
        <v>0</v>
      </c>
      <c r="F182">
        <v>0</v>
      </c>
      <c r="G182">
        <v>0</v>
      </c>
      <c r="H182">
        <v>0</v>
      </c>
      <c r="I182">
        <v>0</v>
      </c>
      <c r="J182">
        <v>163</v>
      </c>
      <c r="K182">
        <v>92</v>
      </c>
      <c r="L182" t="s">
        <v>36</v>
      </c>
      <c r="M182">
        <v>1</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3068</v>
      </c>
      <c r="AF182" t="s">
        <v>846</v>
      </c>
    </row>
    <row r="183" spans="1:32" x14ac:dyDescent="0.25">
      <c r="A183" s="3" t="s">
        <v>729</v>
      </c>
      <c r="B183" t="s">
        <v>847</v>
      </c>
      <c r="C183" t="s">
        <v>848</v>
      </c>
      <c r="D183" t="s">
        <v>849</v>
      </c>
      <c r="E183">
        <v>0</v>
      </c>
      <c r="F183">
        <v>0</v>
      </c>
      <c r="G183">
        <v>0</v>
      </c>
      <c r="H183">
        <v>0</v>
      </c>
      <c r="I183">
        <v>0</v>
      </c>
      <c r="J183">
        <v>141</v>
      </c>
      <c r="K183">
        <v>72</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3030</v>
      </c>
      <c r="AF183" t="s">
        <v>852</v>
      </c>
    </row>
    <row r="184" spans="1:32" x14ac:dyDescent="0.25">
      <c r="A184" s="3" t="s">
        <v>729</v>
      </c>
      <c r="B184" t="s">
        <v>853</v>
      </c>
      <c r="C184" t="s">
        <v>43</v>
      </c>
      <c r="D184" t="s">
        <v>854</v>
      </c>
      <c r="E184">
        <v>0</v>
      </c>
      <c r="F184">
        <v>0</v>
      </c>
      <c r="G184">
        <v>0</v>
      </c>
      <c r="H184">
        <v>0</v>
      </c>
      <c r="I184">
        <v>0</v>
      </c>
      <c r="J184">
        <v>89</v>
      </c>
      <c r="K184">
        <v>50</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3097</v>
      </c>
      <c r="AF184" t="s">
        <v>854</v>
      </c>
    </row>
    <row r="185" spans="1:32" x14ac:dyDescent="0.25">
      <c r="A185" s="3" t="s">
        <v>729</v>
      </c>
      <c r="B185" t="s">
        <v>857</v>
      </c>
      <c r="C185" t="s">
        <v>858</v>
      </c>
      <c r="D185" t="s">
        <v>859</v>
      </c>
      <c r="E185">
        <v>0</v>
      </c>
      <c r="F185">
        <v>0</v>
      </c>
      <c r="G185">
        <v>0</v>
      </c>
      <c r="H185">
        <v>0</v>
      </c>
      <c r="I185">
        <v>0</v>
      </c>
      <c r="J185">
        <v>122</v>
      </c>
      <c r="K185">
        <v>64</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3098</v>
      </c>
      <c r="AF185" t="s">
        <v>861</v>
      </c>
    </row>
    <row r="186" spans="1:32" ht="30" x14ac:dyDescent="0.25">
      <c r="A186" s="3" t="s">
        <v>729</v>
      </c>
      <c r="B186" t="s">
        <v>862</v>
      </c>
      <c r="C186" t="s">
        <v>863</v>
      </c>
      <c r="D186" t="s">
        <v>864</v>
      </c>
      <c r="E186">
        <v>2</v>
      </c>
      <c r="F186">
        <v>0</v>
      </c>
      <c r="G186">
        <v>0</v>
      </c>
      <c r="H186">
        <v>0</v>
      </c>
      <c r="I186">
        <v>0</v>
      </c>
      <c r="J186">
        <v>265</v>
      </c>
      <c r="K186">
        <v>180</v>
      </c>
      <c r="L186" t="s">
        <v>36</v>
      </c>
      <c r="M186">
        <v>0</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2622</v>
      </c>
      <c r="AE186" t="s">
        <v>3099</v>
      </c>
      <c r="AF186" t="s">
        <v>867</v>
      </c>
    </row>
    <row r="187" spans="1:32" x14ac:dyDescent="0.25">
      <c r="A187" s="3" t="s">
        <v>729</v>
      </c>
      <c r="B187" t="s">
        <v>868</v>
      </c>
      <c r="C187" t="s">
        <v>869</v>
      </c>
      <c r="D187" t="s">
        <v>868</v>
      </c>
      <c r="E187">
        <v>0</v>
      </c>
      <c r="F187">
        <v>0</v>
      </c>
      <c r="G187">
        <v>0</v>
      </c>
      <c r="H187">
        <v>0</v>
      </c>
      <c r="I187">
        <v>0</v>
      </c>
      <c r="J187">
        <v>70</v>
      </c>
      <c r="K187">
        <v>47</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3100</v>
      </c>
      <c r="AF187" t="s">
        <v>868</v>
      </c>
    </row>
    <row r="188" spans="1:32" ht="45" x14ac:dyDescent="0.25">
      <c r="A188" s="3" t="s">
        <v>729</v>
      </c>
      <c r="B188" t="s">
        <v>502</v>
      </c>
      <c r="C188" t="s">
        <v>871</v>
      </c>
      <c r="D188" t="s">
        <v>872</v>
      </c>
      <c r="E188">
        <v>0</v>
      </c>
      <c r="F188">
        <v>0</v>
      </c>
      <c r="G188">
        <v>0</v>
      </c>
      <c r="H188">
        <v>0</v>
      </c>
      <c r="I188">
        <v>0</v>
      </c>
      <c r="J188">
        <v>59</v>
      </c>
      <c r="K188">
        <v>27</v>
      </c>
      <c r="L188" t="s">
        <v>36</v>
      </c>
      <c r="M188">
        <v>0</v>
      </c>
      <c r="N188">
        <v>0</v>
      </c>
      <c r="O188">
        <v>0</v>
      </c>
      <c r="P188" t="s">
        <v>37</v>
      </c>
      <c r="Q188" t="s">
        <v>37</v>
      </c>
      <c r="R188" t="s">
        <v>36</v>
      </c>
      <c r="S188" t="s">
        <v>37</v>
      </c>
      <c r="T188" t="s">
        <v>60</v>
      </c>
      <c r="U188" t="s">
        <v>60</v>
      </c>
      <c r="V188" t="s">
        <v>38</v>
      </c>
      <c r="W188" t="s">
        <v>38</v>
      </c>
      <c r="X188" t="s">
        <v>60</v>
      </c>
      <c r="Y188" t="s">
        <v>38</v>
      </c>
      <c r="Z188" t="s">
        <v>37</v>
      </c>
      <c r="AA188">
        <v>0</v>
      </c>
      <c r="AB188">
        <v>0</v>
      </c>
      <c r="AC188" t="s">
        <v>39</v>
      </c>
      <c r="AD188" s="2" t="s">
        <v>3101</v>
      </c>
      <c r="AE188" t="s">
        <v>3102</v>
      </c>
      <c r="AF188" t="s">
        <v>502</v>
      </c>
    </row>
    <row r="189" spans="1:32" x14ac:dyDescent="0.25">
      <c r="A189" s="3" t="s">
        <v>729</v>
      </c>
      <c r="B189" t="s">
        <v>875</v>
      </c>
      <c r="C189" t="s">
        <v>876</v>
      </c>
      <c r="D189" t="s">
        <v>875</v>
      </c>
      <c r="E189">
        <v>0</v>
      </c>
      <c r="F189">
        <v>0</v>
      </c>
      <c r="G189">
        <v>0</v>
      </c>
      <c r="H189">
        <v>0</v>
      </c>
      <c r="I189">
        <v>0</v>
      </c>
      <c r="J189">
        <v>98</v>
      </c>
      <c r="K189">
        <v>73</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2846</v>
      </c>
      <c r="AE189" t="s">
        <v>3103</v>
      </c>
      <c r="AF189" t="s">
        <v>875</v>
      </c>
    </row>
    <row r="190" spans="1:32" x14ac:dyDescent="0.25">
      <c r="A190" s="3" t="s">
        <v>729</v>
      </c>
      <c r="B190" t="s">
        <v>878</v>
      </c>
      <c r="C190" t="s">
        <v>879</v>
      </c>
      <c r="D190" t="s">
        <v>878</v>
      </c>
      <c r="E190">
        <v>0</v>
      </c>
      <c r="F190">
        <v>0</v>
      </c>
      <c r="G190">
        <v>0</v>
      </c>
      <c r="H190">
        <v>0</v>
      </c>
      <c r="I190">
        <v>0</v>
      </c>
      <c r="J190">
        <v>103</v>
      </c>
      <c r="K190">
        <v>69</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3033</v>
      </c>
      <c r="AF190" t="s">
        <v>878</v>
      </c>
    </row>
    <row r="191" spans="1:32" ht="45" x14ac:dyDescent="0.25">
      <c r="A191" s="3" t="s">
        <v>729</v>
      </c>
      <c r="B191" t="s">
        <v>882</v>
      </c>
      <c r="C191" t="s">
        <v>883</v>
      </c>
      <c r="D191" t="s">
        <v>884</v>
      </c>
      <c r="E191">
        <v>0</v>
      </c>
      <c r="F191">
        <v>0</v>
      </c>
      <c r="G191">
        <v>0</v>
      </c>
      <c r="H191">
        <v>0</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885</v>
      </c>
      <c r="AE191" t="s">
        <v>2815</v>
      </c>
      <c r="AF191" t="s">
        <v>884</v>
      </c>
    </row>
    <row r="192" spans="1:32" ht="30" x14ac:dyDescent="0.25">
      <c r="A192" s="3" t="s">
        <v>729</v>
      </c>
      <c r="B192" t="s">
        <v>887</v>
      </c>
      <c r="C192" t="s">
        <v>888</v>
      </c>
      <c r="D192" t="s">
        <v>887</v>
      </c>
      <c r="E192">
        <v>9</v>
      </c>
      <c r="F192">
        <v>0</v>
      </c>
      <c r="G192">
        <v>0</v>
      </c>
      <c r="H192">
        <v>0</v>
      </c>
      <c r="I192">
        <v>12</v>
      </c>
      <c r="J192">
        <v>142</v>
      </c>
      <c r="K192">
        <v>101</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2330</v>
      </c>
      <c r="AE192" t="s">
        <v>3041</v>
      </c>
      <c r="AF192" t="s">
        <v>887</v>
      </c>
    </row>
    <row r="193" spans="1:32" ht="60" x14ac:dyDescent="0.25">
      <c r="A193" s="3" t="s">
        <v>729</v>
      </c>
      <c r="B193" t="s">
        <v>891</v>
      </c>
      <c r="C193" t="s">
        <v>892</v>
      </c>
      <c r="D193" t="s">
        <v>891</v>
      </c>
      <c r="E193">
        <v>0</v>
      </c>
      <c r="F193">
        <v>0</v>
      </c>
      <c r="G193">
        <v>0</v>
      </c>
      <c r="H193">
        <v>0</v>
      </c>
      <c r="I193">
        <v>7</v>
      </c>
      <c r="J193">
        <v>59</v>
      </c>
      <c r="K193">
        <v>52</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3053</v>
      </c>
      <c r="AF193" t="s">
        <v>895</v>
      </c>
    </row>
    <row r="194" spans="1:32" x14ac:dyDescent="0.25">
      <c r="A194" s="3" t="s">
        <v>729</v>
      </c>
      <c r="B194" t="s">
        <v>896</v>
      </c>
      <c r="C194" t="s">
        <v>897</v>
      </c>
      <c r="D194" t="s">
        <v>898</v>
      </c>
      <c r="E194">
        <v>0</v>
      </c>
      <c r="F194">
        <v>0</v>
      </c>
      <c r="G194">
        <v>0</v>
      </c>
      <c r="H194">
        <v>0</v>
      </c>
      <c r="I194">
        <v>0</v>
      </c>
      <c r="J194">
        <v>133</v>
      </c>
      <c r="K194">
        <v>92</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3055</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3104</v>
      </c>
      <c r="AF195" t="s">
        <v>899</v>
      </c>
    </row>
    <row r="196" spans="1:32" x14ac:dyDescent="0.25">
      <c r="A196" s="3" t="s">
        <v>729</v>
      </c>
      <c r="B196" t="s">
        <v>902</v>
      </c>
      <c r="C196" t="s">
        <v>903</v>
      </c>
      <c r="D196" t="s">
        <v>904</v>
      </c>
      <c r="E196">
        <v>0</v>
      </c>
      <c r="F196">
        <v>0</v>
      </c>
      <c r="G196">
        <v>0</v>
      </c>
      <c r="H196">
        <v>0</v>
      </c>
      <c r="I196">
        <v>0</v>
      </c>
      <c r="J196">
        <v>49</v>
      </c>
      <c r="K196">
        <v>39</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905</v>
      </c>
      <c r="AE196" t="s">
        <v>3105</v>
      </c>
      <c r="AF196" t="s">
        <v>904</v>
      </c>
    </row>
    <row r="197" spans="1:32" x14ac:dyDescent="0.25">
      <c r="A197" s="3" t="s">
        <v>729</v>
      </c>
      <c r="B197" t="s">
        <v>907</v>
      </c>
      <c r="C197" t="s">
        <v>296</v>
      </c>
      <c r="D197" t="s">
        <v>296</v>
      </c>
      <c r="E197">
        <v>0</v>
      </c>
      <c r="F197">
        <v>0</v>
      </c>
      <c r="G197">
        <v>0</v>
      </c>
      <c r="H197">
        <v>0</v>
      </c>
      <c r="I197">
        <v>0</v>
      </c>
      <c r="J197">
        <v>96</v>
      </c>
      <c r="K197">
        <v>85</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3043</v>
      </c>
      <c r="AF197" t="s">
        <v>907</v>
      </c>
    </row>
    <row r="198" spans="1:32" ht="30" x14ac:dyDescent="0.25">
      <c r="A198" s="3" t="s">
        <v>729</v>
      </c>
      <c r="B198" t="s">
        <v>909</v>
      </c>
      <c r="C198" t="s">
        <v>910</v>
      </c>
      <c r="D198" t="s">
        <v>911</v>
      </c>
      <c r="E198">
        <v>102</v>
      </c>
      <c r="F198">
        <v>6</v>
      </c>
      <c r="G198">
        <v>0</v>
      </c>
      <c r="H198">
        <v>2</v>
      </c>
      <c r="I198">
        <v>12</v>
      </c>
      <c r="J198">
        <v>244</v>
      </c>
      <c r="K198">
        <v>189</v>
      </c>
      <c r="L198" t="s">
        <v>36</v>
      </c>
      <c r="M198">
        <v>15</v>
      </c>
      <c r="N198">
        <v>0</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2298</v>
      </c>
      <c r="AF198" t="s">
        <v>913</v>
      </c>
    </row>
    <row r="199" spans="1:32" x14ac:dyDescent="0.25">
      <c r="A199" s="3" t="s">
        <v>729</v>
      </c>
      <c r="B199" t="s">
        <v>914</v>
      </c>
      <c r="C199" t="s">
        <v>296</v>
      </c>
      <c r="D199" t="s">
        <v>915</v>
      </c>
      <c r="E199">
        <v>0</v>
      </c>
      <c r="F199">
        <v>0</v>
      </c>
      <c r="G199">
        <v>0</v>
      </c>
      <c r="H199">
        <v>0</v>
      </c>
      <c r="I199">
        <v>0</v>
      </c>
      <c r="J199">
        <v>141</v>
      </c>
      <c r="K199">
        <v>96</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3106</v>
      </c>
      <c r="AF199" t="s">
        <v>914</v>
      </c>
    </row>
    <row r="200" spans="1:32" x14ac:dyDescent="0.25">
      <c r="A200" s="3" t="s">
        <v>729</v>
      </c>
      <c r="B200" t="s">
        <v>917</v>
      </c>
      <c r="C200" t="s">
        <v>296</v>
      </c>
      <c r="D200" t="s">
        <v>917</v>
      </c>
      <c r="E200">
        <v>0</v>
      </c>
      <c r="F200">
        <v>0</v>
      </c>
      <c r="G200">
        <v>0</v>
      </c>
      <c r="H200">
        <v>0</v>
      </c>
      <c r="I200">
        <v>0</v>
      </c>
      <c r="J200">
        <v>91</v>
      </c>
      <c r="K200">
        <v>89</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3107</v>
      </c>
      <c r="AF200" t="s">
        <v>918</v>
      </c>
    </row>
    <row r="201" spans="1:32" ht="30" x14ac:dyDescent="0.25">
      <c r="A201" s="3" t="s">
        <v>729</v>
      </c>
      <c r="B201" t="s">
        <v>919</v>
      </c>
      <c r="C201" t="s">
        <v>296</v>
      </c>
      <c r="D201" t="s">
        <v>920</v>
      </c>
      <c r="E201">
        <v>0</v>
      </c>
      <c r="F201">
        <v>0</v>
      </c>
      <c r="G201">
        <v>0</v>
      </c>
      <c r="H201">
        <v>18</v>
      </c>
      <c r="I201">
        <v>14</v>
      </c>
      <c r="J201">
        <v>64</v>
      </c>
      <c r="K201">
        <v>20</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3108</v>
      </c>
      <c r="AF201" t="s">
        <v>918</v>
      </c>
    </row>
    <row r="202" spans="1:32" ht="45" x14ac:dyDescent="0.25">
      <c r="A202" s="3" t="s">
        <v>729</v>
      </c>
      <c r="B202" t="s">
        <v>923</v>
      </c>
      <c r="C202" t="s">
        <v>924</v>
      </c>
      <c r="D202" t="s">
        <v>925</v>
      </c>
      <c r="E202">
        <v>0</v>
      </c>
      <c r="F202">
        <v>0</v>
      </c>
      <c r="G202">
        <v>0</v>
      </c>
      <c r="H202">
        <v>0</v>
      </c>
      <c r="I202">
        <v>0</v>
      </c>
      <c r="J202">
        <v>136</v>
      </c>
      <c r="K202">
        <v>90</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926</v>
      </c>
      <c r="AE202" t="s">
        <v>3109</v>
      </c>
      <c r="AF202" t="s">
        <v>927</v>
      </c>
    </row>
    <row r="203" spans="1:32" x14ac:dyDescent="0.25">
      <c r="A203" s="3" t="s">
        <v>729</v>
      </c>
      <c r="B203" t="s">
        <v>928</v>
      </c>
      <c r="C203" t="s">
        <v>929</v>
      </c>
      <c r="D203" t="s">
        <v>928</v>
      </c>
      <c r="E203">
        <v>15</v>
      </c>
      <c r="F203">
        <v>4</v>
      </c>
      <c r="G203">
        <v>3</v>
      </c>
      <c r="H203">
        <v>22</v>
      </c>
      <c r="I203">
        <v>7</v>
      </c>
      <c r="J203">
        <v>120</v>
      </c>
      <c r="K203">
        <v>87</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2628</v>
      </c>
      <c r="AF203" t="s">
        <v>932</v>
      </c>
    </row>
    <row r="204" spans="1:32" x14ac:dyDescent="0.25">
      <c r="A204" s="3" t="s">
        <v>729</v>
      </c>
      <c r="B204" t="s">
        <v>933</v>
      </c>
      <c r="C204" t="s">
        <v>123</v>
      </c>
      <c r="D204" t="s">
        <v>123</v>
      </c>
      <c r="E204">
        <v>0</v>
      </c>
      <c r="F204">
        <v>0</v>
      </c>
      <c r="G204">
        <v>0</v>
      </c>
      <c r="H204">
        <v>0</v>
      </c>
      <c r="I204">
        <v>0</v>
      </c>
      <c r="J204">
        <v>168</v>
      </c>
      <c r="K204">
        <v>109</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934</v>
      </c>
      <c r="AF204" t="s">
        <v>933</v>
      </c>
    </row>
    <row r="205" spans="1:32" ht="30" x14ac:dyDescent="0.25">
      <c r="A205" s="3" t="s">
        <v>729</v>
      </c>
      <c r="B205" t="s">
        <v>935</v>
      </c>
      <c r="C205" t="s">
        <v>936</v>
      </c>
      <c r="D205" t="s">
        <v>935</v>
      </c>
      <c r="E205">
        <v>0</v>
      </c>
      <c r="F205">
        <v>1</v>
      </c>
      <c r="G205">
        <v>0</v>
      </c>
      <c r="H205">
        <v>0</v>
      </c>
      <c r="I205">
        <v>20</v>
      </c>
      <c r="J205">
        <v>223</v>
      </c>
      <c r="K205">
        <v>135</v>
      </c>
      <c r="L205" t="s">
        <v>36</v>
      </c>
      <c r="M205">
        <v>0</v>
      </c>
      <c r="N205">
        <v>0</v>
      </c>
      <c r="O205">
        <v>0</v>
      </c>
      <c r="P205" t="s">
        <v>37</v>
      </c>
      <c r="Q205" t="s">
        <v>37</v>
      </c>
      <c r="R205" t="s">
        <v>36</v>
      </c>
      <c r="S205" t="s">
        <v>37</v>
      </c>
      <c r="T205" t="s">
        <v>38</v>
      </c>
      <c r="U205" t="s">
        <v>38</v>
      </c>
      <c r="V205" t="s">
        <v>38</v>
      </c>
      <c r="W205" t="s">
        <v>38</v>
      </c>
      <c r="X205" t="s">
        <v>38</v>
      </c>
      <c r="Y205" t="s">
        <v>38</v>
      </c>
      <c r="Z205" t="s">
        <v>37</v>
      </c>
      <c r="AA205">
        <v>0</v>
      </c>
      <c r="AB205">
        <v>0</v>
      </c>
      <c r="AC205" t="s">
        <v>39</v>
      </c>
      <c r="AD205" s="2" t="s">
        <v>3110</v>
      </c>
      <c r="AE205" t="s">
        <v>3111</v>
      </c>
      <c r="AF205" t="s">
        <v>935</v>
      </c>
    </row>
    <row r="206" spans="1:32" ht="45"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2338</v>
      </c>
      <c r="AE206" t="s">
        <v>2339</v>
      </c>
      <c r="AF206" t="s">
        <v>938</v>
      </c>
    </row>
    <row r="207" spans="1:32" x14ac:dyDescent="0.25">
      <c r="A207" s="3" t="s">
        <v>729</v>
      </c>
      <c r="B207" t="s">
        <v>941</v>
      </c>
      <c r="C207" t="s">
        <v>296</v>
      </c>
      <c r="D207" t="s">
        <v>942</v>
      </c>
      <c r="E207">
        <v>0</v>
      </c>
      <c r="F207">
        <v>0</v>
      </c>
      <c r="G207">
        <v>0</v>
      </c>
      <c r="H207">
        <v>0</v>
      </c>
      <c r="I207">
        <v>0</v>
      </c>
      <c r="J207">
        <v>220</v>
      </c>
      <c r="K207">
        <v>140</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943</v>
      </c>
      <c r="AE207" t="s">
        <v>3112</v>
      </c>
      <c r="AF207" t="s">
        <v>941</v>
      </c>
    </row>
    <row r="208" spans="1:32" x14ac:dyDescent="0.25">
      <c r="A208" s="3" t="s">
        <v>729</v>
      </c>
      <c r="B208" t="s">
        <v>944</v>
      </c>
      <c r="C208" t="s">
        <v>945</v>
      </c>
      <c r="D208" t="s">
        <v>946</v>
      </c>
      <c r="E208">
        <v>0</v>
      </c>
      <c r="F208">
        <v>0</v>
      </c>
      <c r="G208">
        <v>0</v>
      </c>
      <c r="H208">
        <v>0</v>
      </c>
      <c r="I208">
        <v>29</v>
      </c>
      <c r="J208">
        <v>180</v>
      </c>
      <c r="K208">
        <v>99</v>
      </c>
      <c r="L208" t="s">
        <v>36</v>
      </c>
      <c r="M208">
        <v>3</v>
      </c>
      <c r="N208">
        <v>0</v>
      </c>
      <c r="O208">
        <v>0</v>
      </c>
      <c r="P208" t="s">
        <v>37</v>
      </c>
      <c r="Q208" t="s">
        <v>37</v>
      </c>
      <c r="R208" t="s">
        <v>36</v>
      </c>
      <c r="S208" t="s">
        <v>37</v>
      </c>
      <c r="T208" t="s">
        <v>38</v>
      </c>
      <c r="U208" t="s">
        <v>38</v>
      </c>
      <c r="V208" t="s">
        <v>38</v>
      </c>
      <c r="W208" t="s">
        <v>38</v>
      </c>
      <c r="X208" t="s">
        <v>38</v>
      </c>
      <c r="Y208" t="s">
        <v>38</v>
      </c>
      <c r="Z208" t="s">
        <v>37</v>
      </c>
      <c r="AA208">
        <v>0</v>
      </c>
      <c r="AB208">
        <v>0</v>
      </c>
      <c r="AC208" t="s">
        <v>39</v>
      </c>
      <c r="AD208" s="2" t="s">
        <v>3113</v>
      </c>
      <c r="AE208" t="s">
        <v>3114</v>
      </c>
      <c r="AF208" t="s">
        <v>944</v>
      </c>
    </row>
    <row r="209" spans="1:32" ht="45"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22</v>
      </c>
      <c r="I210">
        <v>12</v>
      </c>
      <c r="J210">
        <v>110</v>
      </c>
      <c r="K210">
        <v>94</v>
      </c>
      <c r="L210" t="s">
        <v>37</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3115</v>
      </c>
      <c r="AE210" t="s">
        <v>3116</v>
      </c>
      <c r="AF210" t="s">
        <v>955</v>
      </c>
    </row>
    <row r="211" spans="1:32" x14ac:dyDescent="0.25">
      <c r="A211" s="3" t="s">
        <v>729</v>
      </c>
      <c r="B211" t="s">
        <v>958</v>
      </c>
      <c r="C211" t="s">
        <v>959</v>
      </c>
      <c r="D211" t="s">
        <v>958</v>
      </c>
      <c r="E211">
        <v>0</v>
      </c>
      <c r="F211">
        <v>0</v>
      </c>
      <c r="G211">
        <v>0</v>
      </c>
      <c r="H211">
        <v>0</v>
      </c>
      <c r="I211">
        <v>0</v>
      </c>
      <c r="J211">
        <v>101</v>
      </c>
      <c r="K211">
        <v>79</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2978</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30" x14ac:dyDescent="0.25">
      <c r="A213" s="3" t="s">
        <v>729</v>
      </c>
      <c r="B213" t="s">
        <v>964</v>
      </c>
      <c r="C213" t="s">
        <v>296</v>
      </c>
      <c r="D213" t="s">
        <v>965</v>
      </c>
      <c r="E213">
        <v>0</v>
      </c>
      <c r="F213">
        <v>0</v>
      </c>
      <c r="G213">
        <v>0</v>
      </c>
      <c r="H213">
        <v>0</v>
      </c>
      <c r="I213">
        <v>0</v>
      </c>
      <c r="J213">
        <v>39</v>
      </c>
      <c r="K213">
        <v>35</v>
      </c>
      <c r="L213" t="s">
        <v>36</v>
      </c>
      <c r="M213">
        <v>0</v>
      </c>
      <c r="N213">
        <v>0</v>
      </c>
      <c r="O213">
        <v>0</v>
      </c>
      <c r="P213" t="s">
        <v>37</v>
      </c>
      <c r="Q213" t="s">
        <v>37</v>
      </c>
      <c r="R213" t="s">
        <v>36</v>
      </c>
      <c r="S213" t="s">
        <v>36</v>
      </c>
      <c r="T213" t="s">
        <v>38</v>
      </c>
      <c r="U213" t="s">
        <v>38</v>
      </c>
      <c r="V213" t="s">
        <v>38</v>
      </c>
      <c r="W213" t="s">
        <v>38</v>
      </c>
      <c r="X213" t="s">
        <v>38</v>
      </c>
      <c r="Y213" t="s">
        <v>38</v>
      </c>
      <c r="Z213" t="s">
        <v>36</v>
      </c>
      <c r="AA213">
        <v>8</v>
      </c>
      <c r="AB213">
        <v>0</v>
      </c>
      <c r="AC213" t="s">
        <v>38</v>
      </c>
      <c r="AD213" s="2" t="s">
        <v>966</v>
      </c>
      <c r="AE213" t="s">
        <v>3067</v>
      </c>
      <c r="AF213" t="s">
        <v>964</v>
      </c>
    </row>
    <row r="214" spans="1:32" x14ac:dyDescent="0.25">
      <c r="A214" s="3" t="s">
        <v>729</v>
      </c>
      <c r="B214" t="s">
        <v>968</v>
      </c>
      <c r="C214" t="s">
        <v>969</v>
      </c>
      <c r="D214" t="s">
        <v>968</v>
      </c>
      <c r="E214">
        <v>0</v>
      </c>
      <c r="F214">
        <v>0</v>
      </c>
      <c r="G214">
        <v>0</v>
      </c>
      <c r="H214">
        <v>0</v>
      </c>
      <c r="I214">
        <v>0</v>
      </c>
      <c r="J214">
        <v>143</v>
      </c>
      <c r="K214">
        <v>102</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3066</v>
      </c>
      <c r="AF214" t="s">
        <v>968</v>
      </c>
    </row>
    <row r="215" spans="1:32" x14ac:dyDescent="0.25">
      <c r="A215" s="3" t="s">
        <v>729</v>
      </c>
      <c r="B215" t="s">
        <v>972</v>
      </c>
      <c r="C215" t="s">
        <v>973</v>
      </c>
      <c r="D215" t="s">
        <v>974</v>
      </c>
      <c r="E215">
        <v>0</v>
      </c>
      <c r="F215">
        <v>1</v>
      </c>
      <c r="G215">
        <v>0</v>
      </c>
      <c r="H215">
        <v>0</v>
      </c>
      <c r="I215">
        <v>0</v>
      </c>
      <c r="J215">
        <v>169</v>
      </c>
      <c r="K215">
        <v>118</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3092</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3117</v>
      </c>
      <c r="AF216" t="s">
        <v>978</v>
      </c>
    </row>
    <row r="217" spans="1:32" x14ac:dyDescent="0.25">
      <c r="A217" s="3" t="s">
        <v>729</v>
      </c>
      <c r="B217" t="s">
        <v>981</v>
      </c>
      <c r="C217" t="s">
        <v>982</v>
      </c>
      <c r="D217" t="s">
        <v>983</v>
      </c>
      <c r="E217">
        <v>1</v>
      </c>
      <c r="F217">
        <v>3</v>
      </c>
      <c r="G217">
        <v>0</v>
      </c>
      <c r="H217">
        <v>1</v>
      </c>
      <c r="I217">
        <v>0</v>
      </c>
      <c r="J217">
        <v>57</v>
      </c>
      <c r="K217">
        <v>34</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984</v>
      </c>
      <c r="AE217" t="s">
        <v>3118</v>
      </c>
      <c r="AF217" t="s">
        <v>981</v>
      </c>
    </row>
    <row r="218" spans="1:32" x14ac:dyDescent="0.25">
      <c r="A218" s="3" t="s">
        <v>729</v>
      </c>
      <c r="B218" t="s">
        <v>986</v>
      </c>
      <c r="C218" t="s">
        <v>987</v>
      </c>
      <c r="D218" t="s">
        <v>988</v>
      </c>
      <c r="E218">
        <v>0</v>
      </c>
      <c r="F218">
        <v>0</v>
      </c>
      <c r="G218">
        <v>0</v>
      </c>
      <c r="H218">
        <v>0</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2298</v>
      </c>
      <c r="AF218" t="s">
        <v>986</v>
      </c>
    </row>
    <row r="219" spans="1:32" ht="60" x14ac:dyDescent="0.25">
      <c r="A219" s="3" t="s">
        <v>729</v>
      </c>
      <c r="B219" t="s">
        <v>991</v>
      </c>
      <c r="C219" t="s">
        <v>992</v>
      </c>
      <c r="D219" t="s">
        <v>993</v>
      </c>
      <c r="E219">
        <v>8</v>
      </c>
      <c r="F219">
        <v>32</v>
      </c>
      <c r="G219">
        <v>0</v>
      </c>
      <c r="H219">
        <v>14</v>
      </c>
      <c r="I219">
        <v>14</v>
      </c>
      <c r="J219">
        <v>110</v>
      </c>
      <c r="K219">
        <v>88</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994</v>
      </c>
      <c r="AE219" t="s">
        <v>3119</v>
      </c>
      <c r="AF219" t="s">
        <v>991</v>
      </c>
    </row>
    <row r="220" spans="1:32" x14ac:dyDescent="0.25">
      <c r="A220" s="3" t="s">
        <v>729</v>
      </c>
      <c r="B220" t="s">
        <v>996</v>
      </c>
      <c r="C220" t="s">
        <v>997</v>
      </c>
      <c r="D220" t="s">
        <v>996</v>
      </c>
      <c r="E220">
        <v>19</v>
      </c>
      <c r="F220">
        <v>62</v>
      </c>
      <c r="G220">
        <v>0</v>
      </c>
      <c r="H220">
        <v>12</v>
      </c>
      <c r="I220">
        <v>6</v>
      </c>
      <c r="J220">
        <v>102</v>
      </c>
      <c r="K220">
        <v>81</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3120</v>
      </c>
      <c r="AF220" t="s">
        <v>1000</v>
      </c>
    </row>
    <row r="221" spans="1:32" x14ac:dyDescent="0.25">
      <c r="A221" s="3" t="s">
        <v>729</v>
      </c>
      <c r="B221" t="s">
        <v>1001</v>
      </c>
      <c r="C221" t="s">
        <v>997</v>
      </c>
      <c r="D221" t="s">
        <v>996</v>
      </c>
      <c r="E221">
        <v>62</v>
      </c>
      <c r="F221">
        <v>62</v>
      </c>
      <c r="G221">
        <v>0</v>
      </c>
      <c r="H221">
        <v>12</v>
      </c>
      <c r="I221">
        <v>6</v>
      </c>
      <c r="J221">
        <v>42</v>
      </c>
      <c r="K221">
        <v>7</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3121</v>
      </c>
      <c r="AF221" t="s">
        <v>1000</v>
      </c>
    </row>
    <row r="222" spans="1:32" x14ac:dyDescent="0.25">
      <c r="A222" s="3" t="s">
        <v>729</v>
      </c>
      <c r="B222" t="s">
        <v>1003</v>
      </c>
      <c r="C222" t="s">
        <v>1004</v>
      </c>
      <c r="D222" t="s">
        <v>1005</v>
      </c>
      <c r="E222">
        <v>0</v>
      </c>
      <c r="F222">
        <v>0</v>
      </c>
      <c r="G222">
        <v>0</v>
      </c>
      <c r="H222">
        <v>0</v>
      </c>
      <c r="I222">
        <v>0</v>
      </c>
      <c r="J222">
        <v>86</v>
      </c>
      <c r="K222">
        <v>52</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3122</v>
      </c>
      <c r="AF222" t="s">
        <v>1008</v>
      </c>
    </row>
    <row r="223" spans="1:32" x14ac:dyDescent="0.25">
      <c r="A223" s="3" t="s">
        <v>729</v>
      </c>
      <c r="B223" t="s">
        <v>1009</v>
      </c>
      <c r="C223" t="s">
        <v>1010</v>
      </c>
      <c r="D223" t="s">
        <v>1009</v>
      </c>
      <c r="E223">
        <v>0</v>
      </c>
      <c r="F223">
        <v>0</v>
      </c>
      <c r="G223">
        <v>0</v>
      </c>
      <c r="H223">
        <v>1</v>
      </c>
      <c r="I223">
        <v>16</v>
      </c>
      <c r="J223">
        <v>96</v>
      </c>
      <c r="K223">
        <v>80</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3053</v>
      </c>
      <c r="AF223" t="s">
        <v>1013</v>
      </c>
    </row>
    <row r="224" spans="1:32" x14ac:dyDescent="0.25">
      <c r="A224" s="3" t="s">
        <v>729</v>
      </c>
      <c r="B224" t="s">
        <v>1014</v>
      </c>
      <c r="C224" t="s">
        <v>1015</v>
      </c>
      <c r="D224" t="s">
        <v>1016</v>
      </c>
      <c r="E224">
        <v>2</v>
      </c>
      <c r="F224">
        <v>0</v>
      </c>
      <c r="G224">
        <v>0</v>
      </c>
      <c r="H224">
        <v>0</v>
      </c>
      <c r="I224">
        <v>0</v>
      </c>
      <c r="J224">
        <v>114</v>
      </c>
      <c r="K224">
        <v>102</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3123</v>
      </c>
      <c r="AF224" t="s">
        <v>1019</v>
      </c>
    </row>
    <row r="225" spans="1:32" x14ac:dyDescent="0.25">
      <c r="A225" s="3" t="s">
        <v>729</v>
      </c>
      <c r="B225" t="s">
        <v>1020</v>
      </c>
      <c r="C225" t="s">
        <v>1021</v>
      </c>
      <c r="D225" t="s">
        <v>1020</v>
      </c>
      <c r="E225">
        <v>17</v>
      </c>
      <c r="F225">
        <v>0</v>
      </c>
      <c r="G225">
        <v>0</v>
      </c>
      <c r="H225">
        <v>19</v>
      </c>
      <c r="I225">
        <v>18</v>
      </c>
      <c r="J225">
        <v>102</v>
      </c>
      <c r="K225">
        <v>52</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2638</v>
      </c>
      <c r="AE225" t="s">
        <v>3111</v>
      </c>
      <c r="AF225" t="s">
        <v>1023</v>
      </c>
    </row>
    <row r="226" spans="1:32" x14ac:dyDescent="0.25">
      <c r="A226" s="3" t="s">
        <v>729</v>
      </c>
      <c r="B226" t="s">
        <v>1024</v>
      </c>
      <c r="C226" t="s">
        <v>1025</v>
      </c>
      <c r="D226" t="s">
        <v>1026</v>
      </c>
      <c r="E226">
        <v>0</v>
      </c>
      <c r="F226">
        <v>0</v>
      </c>
      <c r="G226">
        <v>0</v>
      </c>
      <c r="H226">
        <v>0</v>
      </c>
      <c r="I226">
        <v>0</v>
      </c>
      <c r="J226">
        <v>230</v>
      </c>
      <c r="K226">
        <v>170</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2855</v>
      </c>
      <c r="AE226" t="s">
        <v>3124</v>
      </c>
      <c r="AF226" t="s">
        <v>1026</v>
      </c>
    </row>
    <row r="227" spans="1:32" x14ac:dyDescent="0.25">
      <c r="A227" s="3" t="s">
        <v>729</v>
      </c>
      <c r="B227" t="s">
        <v>1029</v>
      </c>
      <c r="C227" t="s">
        <v>1030</v>
      </c>
      <c r="D227" t="s">
        <v>1029</v>
      </c>
      <c r="E227">
        <v>0</v>
      </c>
      <c r="F227">
        <v>0</v>
      </c>
      <c r="G227">
        <v>0</v>
      </c>
      <c r="H227">
        <v>0</v>
      </c>
      <c r="I227">
        <v>0</v>
      </c>
      <c r="J227">
        <v>121</v>
      </c>
      <c r="K227">
        <v>96</v>
      </c>
      <c r="L227" t="s">
        <v>36</v>
      </c>
      <c r="M227">
        <v>0</v>
      </c>
      <c r="N227">
        <v>0</v>
      </c>
      <c r="O227">
        <v>0</v>
      </c>
      <c r="P227" t="s">
        <v>36</v>
      </c>
      <c r="Q227" t="s">
        <v>37</v>
      </c>
      <c r="R227" t="s">
        <v>36</v>
      </c>
      <c r="S227" t="s">
        <v>37</v>
      </c>
      <c r="T227" t="s">
        <v>60</v>
      </c>
      <c r="U227" t="s">
        <v>38</v>
      </c>
      <c r="V227" t="s">
        <v>38</v>
      </c>
      <c r="W227" t="s">
        <v>38</v>
      </c>
      <c r="X227" t="s">
        <v>38</v>
      </c>
      <c r="Y227" t="s">
        <v>38</v>
      </c>
      <c r="Z227" t="s">
        <v>37</v>
      </c>
      <c r="AA227">
        <v>0</v>
      </c>
      <c r="AB227">
        <v>0</v>
      </c>
      <c r="AC227" t="s">
        <v>39</v>
      </c>
      <c r="AD227" s="2" t="s">
        <v>216</v>
      </c>
      <c r="AE227" t="s">
        <v>3125</v>
      </c>
      <c r="AF227" t="s">
        <v>1029</v>
      </c>
    </row>
    <row r="228" spans="1:32" x14ac:dyDescent="0.25">
      <c r="A228" s="3" t="s">
        <v>729</v>
      </c>
      <c r="B228" t="s">
        <v>1032</v>
      </c>
      <c r="C228" t="s">
        <v>1033</v>
      </c>
      <c r="D228" t="s">
        <v>1034</v>
      </c>
      <c r="E228">
        <v>0</v>
      </c>
      <c r="F228">
        <v>0</v>
      </c>
      <c r="G228">
        <v>0</v>
      </c>
      <c r="H228">
        <v>0</v>
      </c>
      <c r="I228">
        <v>1</v>
      </c>
      <c r="J228">
        <v>32</v>
      </c>
      <c r="K228">
        <v>29</v>
      </c>
      <c r="L228" t="s">
        <v>36</v>
      </c>
      <c r="M228">
        <v>0</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3126</v>
      </c>
      <c r="AF228" t="s">
        <v>1037</v>
      </c>
    </row>
    <row r="229" spans="1:32"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3127</v>
      </c>
      <c r="AF229" t="s">
        <v>1039</v>
      </c>
    </row>
    <row r="230" spans="1:32" ht="30" x14ac:dyDescent="0.25">
      <c r="A230" s="3" t="s">
        <v>1038</v>
      </c>
      <c r="B230" t="s">
        <v>1043</v>
      </c>
      <c r="C230" t="s">
        <v>1044</v>
      </c>
      <c r="D230" t="s">
        <v>1045</v>
      </c>
      <c r="E230">
        <v>0</v>
      </c>
      <c r="F230">
        <v>0</v>
      </c>
      <c r="G230">
        <v>0</v>
      </c>
      <c r="H230">
        <v>0</v>
      </c>
      <c r="I230">
        <v>0</v>
      </c>
      <c r="J230">
        <v>39</v>
      </c>
      <c r="K230">
        <v>38</v>
      </c>
      <c r="L230" t="s">
        <v>36</v>
      </c>
      <c r="M230">
        <v>0</v>
      </c>
      <c r="N230">
        <v>0</v>
      </c>
      <c r="O230">
        <v>0</v>
      </c>
      <c r="P230" t="s">
        <v>37</v>
      </c>
      <c r="Q230" t="s">
        <v>37</v>
      </c>
      <c r="R230" t="s">
        <v>37</v>
      </c>
      <c r="S230" t="s">
        <v>37</v>
      </c>
      <c r="T230" t="s">
        <v>38</v>
      </c>
      <c r="U230" t="s">
        <v>38</v>
      </c>
      <c r="V230" t="s">
        <v>38</v>
      </c>
      <c r="W230" t="s">
        <v>60</v>
      </c>
      <c r="X230" t="s">
        <v>38</v>
      </c>
      <c r="Y230" t="s">
        <v>38</v>
      </c>
      <c r="Z230" t="s">
        <v>37</v>
      </c>
      <c r="AA230">
        <v>0</v>
      </c>
      <c r="AB230">
        <v>0</v>
      </c>
      <c r="AC230" t="s">
        <v>39</v>
      </c>
      <c r="AD230" s="2" t="s">
        <v>2857</v>
      </c>
      <c r="AE230" t="s">
        <v>2858</v>
      </c>
      <c r="AF230" t="s">
        <v>1047</v>
      </c>
    </row>
    <row r="231" spans="1:32" ht="60" x14ac:dyDescent="0.25">
      <c r="A231" s="3" t="s">
        <v>1048</v>
      </c>
      <c r="B231" t="s">
        <v>1049</v>
      </c>
      <c r="C231" t="s">
        <v>1050</v>
      </c>
      <c r="D231" t="s">
        <v>1049</v>
      </c>
      <c r="E231">
        <v>0</v>
      </c>
      <c r="F231">
        <v>0</v>
      </c>
      <c r="G231">
        <v>0</v>
      </c>
      <c r="H231">
        <v>0</v>
      </c>
      <c r="I231">
        <v>0</v>
      </c>
      <c r="J231">
        <v>22</v>
      </c>
      <c r="K231">
        <v>16</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3076</v>
      </c>
      <c r="AF231" t="s">
        <v>1053</v>
      </c>
    </row>
    <row r="232" spans="1:32" x14ac:dyDescent="0.25">
      <c r="A232" s="3" t="s">
        <v>1048</v>
      </c>
      <c r="B232" t="s">
        <v>1054</v>
      </c>
      <c r="C232" t="s">
        <v>1055</v>
      </c>
      <c r="D232" t="s">
        <v>1054</v>
      </c>
      <c r="E232">
        <v>0</v>
      </c>
      <c r="F232">
        <v>0</v>
      </c>
      <c r="G232">
        <v>0</v>
      </c>
      <c r="H232">
        <v>0</v>
      </c>
      <c r="I232">
        <v>0</v>
      </c>
      <c r="J232">
        <v>39</v>
      </c>
      <c r="K232">
        <v>36</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3041</v>
      </c>
      <c r="AF232" t="s">
        <v>1057</v>
      </c>
    </row>
    <row r="233" spans="1:32" x14ac:dyDescent="0.25">
      <c r="A233" s="3" t="s">
        <v>1058</v>
      </c>
      <c r="B233" t="s">
        <v>1059</v>
      </c>
      <c r="C233" t="s">
        <v>1060</v>
      </c>
      <c r="D233" t="s">
        <v>1059</v>
      </c>
      <c r="E233">
        <v>0</v>
      </c>
      <c r="F233">
        <v>0</v>
      </c>
      <c r="G233">
        <v>0</v>
      </c>
      <c r="H233">
        <v>0</v>
      </c>
      <c r="I233">
        <v>0</v>
      </c>
      <c r="J233">
        <v>186</v>
      </c>
      <c r="K233">
        <v>137</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2860</v>
      </c>
      <c r="AF233" t="s">
        <v>1059</v>
      </c>
    </row>
    <row r="234" spans="1:32" ht="30" x14ac:dyDescent="0.25">
      <c r="A234" s="3" t="s">
        <v>1058</v>
      </c>
      <c r="B234" t="s">
        <v>1063</v>
      </c>
      <c r="C234" t="s">
        <v>1064</v>
      </c>
      <c r="D234" t="s">
        <v>1063</v>
      </c>
      <c r="E234">
        <v>0</v>
      </c>
      <c r="F234">
        <v>0</v>
      </c>
      <c r="G234">
        <v>0</v>
      </c>
      <c r="H234">
        <v>13</v>
      </c>
      <c r="I234">
        <v>1</v>
      </c>
      <c r="J234">
        <v>126</v>
      </c>
      <c r="K234">
        <v>82</v>
      </c>
      <c r="L234" t="s">
        <v>36</v>
      </c>
      <c r="M234">
        <v>5</v>
      </c>
      <c r="N234">
        <v>4</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2841</v>
      </c>
      <c r="AF234" t="s">
        <v>1063</v>
      </c>
    </row>
    <row r="235" spans="1:32" ht="30" x14ac:dyDescent="0.25">
      <c r="A235" s="3" t="s">
        <v>1058</v>
      </c>
      <c r="B235" t="s">
        <v>1066</v>
      </c>
      <c r="C235" t="s">
        <v>1067</v>
      </c>
      <c r="D235" t="s">
        <v>1068</v>
      </c>
      <c r="E235">
        <v>0</v>
      </c>
      <c r="F235">
        <v>0</v>
      </c>
      <c r="G235">
        <v>0</v>
      </c>
      <c r="H235">
        <v>0</v>
      </c>
      <c r="I235">
        <v>0</v>
      </c>
      <c r="J235">
        <v>60</v>
      </c>
      <c r="K235">
        <v>49</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2861</v>
      </c>
      <c r="AE235" t="s">
        <v>3072</v>
      </c>
      <c r="AF235" t="s">
        <v>1066</v>
      </c>
    </row>
    <row r="236" spans="1:32" x14ac:dyDescent="0.25">
      <c r="A236" s="3" t="s">
        <v>1058</v>
      </c>
      <c r="B236" t="s">
        <v>1071</v>
      </c>
      <c r="C236" t="s">
        <v>1072</v>
      </c>
      <c r="D236" t="s">
        <v>1071</v>
      </c>
      <c r="E236">
        <v>1</v>
      </c>
      <c r="F236">
        <v>0</v>
      </c>
      <c r="G236">
        <v>0</v>
      </c>
      <c r="H236">
        <v>0</v>
      </c>
      <c r="I236">
        <v>5</v>
      </c>
      <c r="J236">
        <v>51</v>
      </c>
      <c r="K236">
        <v>23</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2944</v>
      </c>
      <c r="AF236" t="s">
        <v>1071</v>
      </c>
    </row>
    <row r="237" spans="1:32" x14ac:dyDescent="0.25">
      <c r="A237" s="3" t="s">
        <v>1058</v>
      </c>
      <c r="B237" t="s">
        <v>1075</v>
      </c>
      <c r="C237" t="s">
        <v>1076</v>
      </c>
      <c r="D237" t="s">
        <v>1075</v>
      </c>
      <c r="E237">
        <v>0</v>
      </c>
      <c r="F237">
        <v>0</v>
      </c>
      <c r="G237">
        <v>0</v>
      </c>
      <c r="H237">
        <v>0</v>
      </c>
      <c r="I237">
        <v>0</v>
      </c>
      <c r="J237">
        <v>60</v>
      </c>
      <c r="K237">
        <v>42</v>
      </c>
      <c r="L237" t="s">
        <v>36</v>
      </c>
      <c r="M237">
        <v>0</v>
      </c>
      <c r="N237">
        <v>0</v>
      </c>
      <c r="O237">
        <v>0</v>
      </c>
      <c r="P237" t="s">
        <v>37</v>
      </c>
      <c r="Q237" t="s">
        <v>37</v>
      </c>
      <c r="R237" t="s">
        <v>37</v>
      </c>
      <c r="S237" t="s">
        <v>37</v>
      </c>
      <c r="T237" t="s">
        <v>38</v>
      </c>
      <c r="U237" t="s">
        <v>38</v>
      </c>
      <c r="V237" t="s">
        <v>38</v>
      </c>
      <c r="W237" t="s">
        <v>60</v>
      </c>
      <c r="X237" t="s">
        <v>38</v>
      </c>
      <c r="Y237" t="s">
        <v>38</v>
      </c>
      <c r="Z237" t="s">
        <v>37</v>
      </c>
      <c r="AA237">
        <v>0</v>
      </c>
      <c r="AB237">
        <v>0</v>
      </c>
      <c r="AC237" t="s">
        <v>39</v>
      </c>
      <c r="AD237" s="2" t="s">
        <v>1077</v>
      </c>
      <c r="AE237" t="s">
        <v>3128</v>
      </c>
      <c r="AF237" t="s">
        <v>1075</v>
      </c>
    </row>
    <row r="238" spans="1:32" x14ac:dyDescent="0.25">
      <c r="A238" s="3" t="s">
        <v>1058</v>
      </c>
      <c r="B238" t="s">
        <v>1079</v>
      </c>
      <c r="C238" t="s">
        <v>1080</v>
      </c>
      <c r="D238" t="s">
        <v>1079</v>
      </c>
      <c r="E238">
        <v>0</v>
      </c>
      <c r="F238">
        <v>1</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2863</v>
      </c>
      <c r="AF238" t="s">
        <v>1082</v>
      </c>
    </row>
    <row r="239" spans="1:32" ht="30"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3129</v>
      </c>
      <c r="AF239" t="s">
        <v>1084</v>
      </c>
    </row>
    <row r="240" spans="1:32" ht="30" x14ac:dyDescent="0.25">
      <c r="A240" s="3" t="s">
        <v>1083</v>
      </c>
      <c r="B240" t="s">
        <v>1088</v>
      </c>
      <c r="C240" t="s">
        <v>1089</v>
      </c>
      <c r="D240" t="s">
        <v>1088</v>
      </c>
      <c r="E240">
        <v>0</v>
      </c>
      <c r="F240">
        <v>0</v>
      </c>
      <c r="G240">
        <v>0</v>
      </c>
      <c r="H240">
        <v>0</v>
      </c>
      <c r="I240">
        <v>0</v>
      </c>
      <c r="J240">
        <v>60</v>
      </c>
      <c r="K240">
        <v>52</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3130</v>
      </c>
      <c r="AF240" t="s">
        <v>1088</v>
      </c>
    </row>
    <row r="241" spans="1:32"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8</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3131</v>
      </c>
      <c r="AF242" t="s">
        <v>1102</v>
      </c>
    </row>
    <row r="243" spans="1:32" x14ac:dyDescent="0.25">
      <c r="A243" s="3" t="s">
        <v>1083</v>
      </c>
      <c r="B243" t="s">
        <v>1103</v>
      </c>
      <c r="C243" t="s">
        <v>1104</v>
      </c>
      <c r="D243" t="s">
        <v>1105</v>
      </c>
      <c r="E243">
        <v>0</v>
      </c>
      <c r="F243">
        <v>0</v>
      </c>
      <c r="G243">
        <v>0</v>
      </c>
      <c r="H243">
        <v>1</v>
      </c>
      <c r="I243">
        <v>0</v>
      </c>
      <c r="J243">
        <v>117</v>
      </c>
      <c r="K243">
        <v>57</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2998</v>
      </c>
      <c r="AF243" t="s">
        <v>1108</v>
      </c>
    </row>
    <row r="244" spans="1:32" x14ac:dyDescent="0.25">
      <c r="A244" s="3" t="s">
        <v>1083</v>
      </c>
      <c r="B244" t="s">
        <v>1109</v>
      </c>
      <c r="C244" t="s">
        <v>1110</v>
      </c>
      <c r="D244" t="s">
        <v>1111</v>
      </c>
      <c r="E244">
        <v>0</v>
      </c>
      <c r="F244">
        <v>0</v>
      </c>
      <c r="G244">
        <v>0</v>
      </c>
      <c r="H244">
        <v>0</v>
      </c>
      <c r="I244">
        <v>0</v>
      </c>
      <c r="J244">
        <v>140</v>
      </c>
      <c r="K244">
        <v>89</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1112</v>
      </c>
      <c r="AE244" t="s">
        <v>3055</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3112</v>
      </c>
      <c r="AF245" t="s">
        <v>1114</v>
      </c>
    </row>
    <row r="246" spans="1:32" x14ac:dyDescent="0.25">
      <c r="A246" s="3" t="s">
        <v>1083</v>
      </c>
      <c r="B246" t="s">
        <v>1118</v>
      </c>
      <c r="C246" t="s">
        <v>296</v>
      </c>
      <c r="D246" t="s">
        <v>1119</v>
      </c>
      <c r="E246">
        <v>0</v>
      </c>
      <c r="F246">
        <v>0</v>
      </c>
      <c r="G246">
        <v>0</v>
      </c>
      <c r="H246">
        <v>0</v>
      </c>
      <c r="I246">
        <v>0</v>
      </c>
      <c r="J246">
        <v>151</v>
      </c>
      <c r="K246">
        <v>100</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3132</v>
      </c>
      <c r="AF246" t="s">
        <v>1118</v>
      </c>
    </row>
    <row r="247" spans="1:32" ht="30" x14ac:dyDescent="0.25">
      <c r="A247" s="3" t="s">
        <v>1083</v>
      </c>
      <c r="B247" t="s">
        <v>1122</v>
      </c>
      <c r="C247" t="s">
        <v>1123</v>
      </c>
      <c r="D247" t="s">
        <v>1122</v>
      </c>
      <c r="E247">
        <v>0</v>
      </c>
      <c r="F247">
        <v>0</v>
      </c>
      <c r="G247">
        <v>0</v>
      </c>
      <c r="H247">
        <v>0</v>
      </c>
      <c r="I247">
        <v>0</v>
      </c>
      <c r="J247">
        <v>151</v>
      </c>
      <c r="K247">
        <v>89</v>
      </c>
      <c r="L247" t="s">
        <v>36</v>
      </c>
      <c r="M247">
        <v>0</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3111</v>
      </c>
      <c r="AF247" t="s">
        <v>1122</v>
      </c>
    </row>
    <row r="248" spans="1:32" x14ac:dyDescent="0.25">
      <c r="A248" s="3" t="s">
        <v>1083</v>
      </c>
      <c r="B248" t="s">
        <v>1126</v>
      </c>
      <c r="C248" t="s">
        <v>1127</v>
      </c>
      <c r="D248" t="s">
        <v>1128</v>
      </c>
      <c r="E248">
        <v>0</v>
      </c>
      <c r="F248">
        <v>0</v>
      </c>
      <c r="G248">
        <v>0</v>
      </c>
      <c r="H248">
        <v>0</v>
      </c>
      <c r="I248">
        <v>0</v>
      </c>
      <c r="J248">
        <v>158</v>
      </c>
      <c r="K248">
        <v>86</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1129</v>
      </c>
      <c r="AE248" t="s">
        <v>3133</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1132</v>
      </c>
      <c r="AE249" t="s">
        <v>3134</v>
      </c>
      <c r="AF249" t="s">
        <v>1126</v>
      </c>
    </row>
    <row r="250" spans="1:32" x14ac:dyDescent="0.25">
      <c r="A250" s="3" t="s">
        <v>1083</v>
      </c>
      <c r="B250" t="s">
        <v>1134</v>
      </c>
      <c r="C250" t="s">
        <v>1135</v>
      </c>
      <c r="D250" t="s">
        <v>1134</v>
      </c>
      <c r="E250">
        <v>0</v>
      </c>
      <c r="F250">
        <v>0</v>
      </c>
      <c r="G250">
        <v>0</v>
      </c>
      <c r="H250">
        <v>0</v>
      </c>
      <c r="I250">
        <v>0</v>
      </c>
      <c r="J250">
        <v>121</v>
      </c>
      <c r="K250">
        <v>86</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1136</v>
      </c>
      <c r="AE250" t="s">
        <v>2868</v>
      </c>
      <c r="AF250" t="s">
        <v>1138</v>
      </c>
    </row>
    <row r="251" spans="1:32" x14ac:dyDescent="0.25">
      <c r="A251" s="3" t="s">
        <v>1083</v>
      </c>
      <c r="B251" t="s">
        <v>1139</v>
      </c>
      <c r="C251" t="s">
        <v>1140</v>
      </c>
      <c r="D251" t="s">
        <v>1139</v>
      </c>
      <c r="E251">
        <v>0</v>
      </c>
      <c r="F251">
        <v>0</v>
      </c>
      <c r="G251">
        <v>0</v>
      </c>
      <c r="H251">
        <v>0</v>
      </c>
      <c r="I251">
        <v>0</v>
      </c>
      <c r="J251">
        <v>138</v>
      </c>
      <c r="K251">
        <v>108</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2869</v>
      </c>
      <c r="AF251" t="s">
        <v>1139</v>
      </c>
    </row>
    <row r="252" spans="1:32" ht="30" x14ac:dyDescent="0.25">
      <c r="A252" s="3" t="s">
        <v>1083</v>
      </c>
      <c r="B252" t="s">
        <v>1143</v>
      </c>
      <c r="C252" t="s">
        <v>296</v>
      </c>
      <c r="D252" t="s">
        <v>296</v>
      </c>
      <c r="E252">
        <v>0</v>
      </c>
      <c r="F252">
        <v>0</v>
      </c>
      <c r="G252">
        <v>0</v>
      </c>
      <c r="H252">
        <v>0</v>
      </c>
      <c r="I252">
        <v>0</v>
      </c>
      <c r="J252">
        <v>51</v>
      </c>
      <c r="K252">
        <v>50</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3135</v>
      </c>
      <c r="AF252" t="s">
        <v>1146</v>
      </c>
    </row>
    <row r="253" spans="1:32" x14ac:dyDescent="0.25">
      <c r="A253" s="3" t="s">
        <v>1083</v>
      </c>
      <c r="B253" t="s">
        <v>1147</v>
      </c>
      <c r="C253" t="s">
        <v>1148</v>
      </c>
      <c r="D253" t="s">
        <v>1147</v>
      </c>
      <c r="E253">
        <v>0</v>
      </c>
      <c r="F253">
        <v>0</v>
      </c>
      <c r="G253">
        <v>0</v>
      </c>
      <c r="H253">
        <v>0</v>
      </c>
      <c r="I253">
        <v>0</v>
      </c>
      <c r="J253">
        <v>100</v>
      </c>
      <c r="K253">
        <v>63</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3109</v>
      </c>
      <c r="AF253" t="s">
        <v>1147</v>
      </c>
    </row>
    <row r="254" spans="1:32" x14ac:dyDescent="0.25">
      <c r="A254" s="3" t="s">
        <v>1083</v>
      </c>
      <c r="B254" t="s">
        <v>1150</v>
      </c>
      <c r="C254" t="s">
        <v>1151</v>
      </c>
      <c r="D254" t="s">
        <v>1152</v>
      </c>
      <c r="E254">
        <v>0</v>
      </c>
      <c r="F254">
        <v>0</v>
      </c>
      <c r="G254">
        <v>0</v>
      </c>
      <c r="H254">
        <v>0</v>
      </c>
      <c r="I254">
        <v>0</v>
      </c>
      <c r="J254">
        <v>128</v>
      </c>
      <c r="K254">
        <v>81</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3053</v>
      </c>
      <c r="AF254" t="s">
        <v>1152</v>
      </c>
    </row>
    <row r="255" spans="1:32" ht="30" x14ac:dyDescent="0.25">
      <c r="A255" s="3" t="s">
        <v>1083</v>
      </c>
      <c r="B255" t="s">
        <v>1154</v>
      </c>
      <c r="C255" t="s">
        <v>43</v>
      </c>
      <c r="D255" t="s">
        <v>1154</v>
      </c>
      <c r="E255">
        <v>0</v>
      </c>
      <c r="F255">
        <v>0</v>
      </c>
      <c r="G255">
        <v>0</v>
      </c>
      <c r="H255">
        <v>0</v>
      </c>
      <c r="I255">
        <v>0</v>
      </c>
      <c r="J255">
        <v>130</v>
      </c>
      <c r="K255">
        <v>81</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3136</v>
      </c>
      <c r="AE255" t="s">
        <v>2494</v>
      </c>
      <c r="AF255" t="s">
        <v>1154</v>
      </c>
    </row>
    <row r="256" spans="1:32" ht="30" x14ac:dyDescent="0.25">
      <c r="A256" s="3" t="s">
        <v>1083</v>
      </c>
      <c r="B256" t="s">
        <v>1156</v>
      </c>
      <c r="C256" t="s">
        <v>43</v>
      </c>
      <c r="D256" t="s">
        <v>1154</v>
      </c>
      <c r="E256">
        <v>0</v>
      </c>
      <c r="F256">
        <v>0</v>
      </c>
      <c r="G256">
        <v>0</v>
      </c>
      <c r="H256">
        <v>0</v>
      </c>
      <c r="I256">
        <v>0</v>
      </c>
      <c r="J256">
        <v>27</v>
      </c>
      <c r="K256">
        <v>5</v>
      </c>
      <c r="L256" t="s">
        <v>36</v>
      </c>
      <c r="M256">
        <v>0</v>
      </c>
      <c r="N256">
        <v>0</v>
      </c>
      <c r="O256">
        <v>0</v>
      </c>
      <c r="P256" t="s">
        <v>37</v>
      </c>
      <c r="Q256" t="s">
        <v>37</v>
      </c>
      <c r="R256" t="s">
        <v>37</v>
      </c>
      <c r="S256" t="s">
        <v>37</v>
      </c>
      <c r="T256" t="s">
        <v>39</v>
      </c>
      <c r="U256" t="s">
        <v>38</v>
      </c>
      <c r="V256" t="s">
        <v>38</v>
      </c>
      <c r="W256" t="s">
        <v>60</v>
      </c>
      <c r="X256" t="s">
        <v>39</v>
      </c>
      <c r="Y256" t="s">
        <v>38</v>
      </c>
      <c r="Z256" t="s">
        <v>37</v>
      </c>
      <c r="AA256">
        <v>0</v>
      </c>
      <c r="AB256">
        <v>0</v>
      </c>
      <c r="AC256" t="s">
        <v>39</v>
      </c>
      <c r="AD256" s="2" t="s">
        <v>3137</v>
      </c>
      <c r="AE256" t="s">
        <v>3138</v>
      </c>
      <c r="AF256" t="s">
        <v>1154</v>
      </c>
    </row>
    <row r="257" spans="1:32" x14ac:dyDescent="0.25">
      <c r="A257" s="3" t="s">
        <v>1159</v>
      </c>
      <c r="B257" t="s">
        <v>1160</v>
      </c>
      <c r="C257" t="s">
        <v>1161</v>
      </c>
      <c r="D257" t="s">
        <v>1162</v>
      </c>
      <c r="E257">
        <v>0</v>
      </c>
      <c r="F257">
        <v>0</v>
      </c>
      <c r="G257">
        <v>0</v>
      </c>
      <c r="H257">
        <v>0</v>
      </c>
      <c r="I257">
        <v>0</v>
      </c>
      <c r="J257">
        <v>60</v>
      </c>
      <c r="K257">
        <v>47</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1164</v>
      </c>
      <c r="AF257" t="s">
        <v>1165</v>
      </c>
    </row>
    <row r="258" spans="1:32" ht="45" x14ac:dyDescent="0.25">
      <c r="A258" s="3" t="s">
        <v>1159</v>
      </c>
      <c r="B258" t="s">
        <v>1166</v>
      </c>
      <c r="C258" t="s">
        <v>1167</v>
      </c>
      <c r="D258" t="s">
        <v>1168</v>
      </c>
      <c r="E258">
        <v>0</v>
      </c>
      <c r="F258">
        <v>0</v>
      </c>
      <c r="G258">
        <v>0</v>
      </c>
      <c r="H258">
        <v>0</v>
      </c>
      <c r="I258">
        <v>0</v>
      </c>
      <c r="J258">
        <v>84</v>
      </c>
      <c r="K258">
        <v>62</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3139</v>
      </c>
      <c r="AF258" t="s">
        <v>1170</v>
      </c>
    </row>
    <row r="259" spans="1:32" ht="30" x14ac:dyDescent="0.25">
      <c r="A259" s="3" t="s">
        <v>1171</v>
      </c>
      <c r="B259" t="s">
        <v>1172</v>
      </c>
      <c r="C259" t="s">
        <v>43</v>
      </c>
      <c r="D259" t="s">
        <v>1172</v>
      </c>
      <c r="E259">
        <v>0</v>
      </c>
      <c r="F259">
        <v>0</v>
      </c>
      <c r="G259">
        <v>0</v>
      </c>
      <c r="H259">
        <v>0</v>
      </c>
      <c r="I259">
        <v>0</v>
      </c>
      <c r="J259">
        <v>113</v>
      </c>
      <c r="K259">
        <v>97</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3140</v>
      </c>
      <c r="AF259" t="s">
        <v>1172</v>
      </c>
    </row>
    <row r="260" spans="1:32" x14ac:dyDescent="0.25">
      <c r="A260" s="3" t="s">
        <v>1171</v>
      </c>
      <c r="B260" t="s">
        <v>1175</v>
      </c>
      <c r="C260" t="s">
        <v>1176</v>
      </c>
      <c r="D260" t="s">
        <v>1175</v>
      </c>
      <c r="E260">
        <v>0</v>
      </c>
      <c r="F260">
        <v>0</v>
      </c>
      <c r="G260">
        <v>0</v>
      </c>
      <c r="H260">
        <v>0</v>
      </c>
      <c r="I260">
        <v>0</v>
      </c>
      <c r="J260">
        <v>112</v>
      </c>
      <c r="K260">
        <v>91</v>
      </c>
      <c r="L260" t="s">
        <v>36</v>
      </c>
      <c r="M260">
        <v>0</v>
      </c>
      <c r="N260">
        <v>0</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1177</v>
      </c>
      <c r="AE260" t="s">
        <v>3141</v>
      </c>
      <c r="AF260" t="s">
        <v>1175</v>
      </c>
    </row>
    <row r="261" spans="1:32"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1181</v>
      </c>
      <c r="AE261" t="s">
        <v>3142</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3035</v>
      </c>
      <c r="AF262" t="s">
        <v>1189</v>
      </c>
    </row>
    <row r="263" spans="1:32" x14ac:dyDescent="0.25">
      <c r="A263" s="3" t="s">
        <v>1190</v>
      </c>
      <c r="B263" t="s">
        <v>1191</v>
      </c>
      <c r="C263" t="s">
        <v>1192</v>
      </c>
      <c r="D263" t="s">
        <v>1193</v>
      </c>
      <c r="E263">
        <v>0</v>
      </c>
      <c r="F263">
        <v>0</v>
      </c>
      <c r="G263">
        <v>0</v>
      </c>
      <c r="H263">
        <v>0</v>
      </c>
      <c r="I263">
        <v>0</v>
      </c>
      <c r="J263">
        <v>78</v>
      </c>
      <c r="K263">
        <v>58</v>
      </c>
      <c r="L263" t="s">
        <v>36</v>
      </c>
      <c r="M263">
        <v>0</v>
      </c>
      <c r="N263">
        <v>1</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3066</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57</v>
      </c>
      <c r="L265" t="s">
        <v>36</v>
      </c>
      <c r="M265">
        <v>0</v>
      </c>
      <c r="N265">
        <v>0</v>
      </c>
      <c r="O265">
        <v>0</v>
      </c>
      <c r="P265" t="s">
        <v>37</v>
      </c>
      <c r="Q265" t="s">
        <v>37</v>
      </c>
      <c r="R265" t="s">
        <v>37</v>
      </c>
      <c r="S265" t="s">
        <v>37</v>
      </c>
      <c r="T265" t="s">
        <v>38</v>
      </c>
      <c r="U265" t="s">
        <v>38</v>
      </c>
      <c r="V265" t="s">
        <v>38</v>
      </c>
      <c r="W265" t="s">
        <v>38</v>
      </c>
      <c r="X265" t="s">
        <v>38</v>
      </c>
      <c r="Y265" t="s">
        <v>38</v>
      </c>
      <c r="Z265" t="s">
        <v>37</v>
      </c>
      <c r="AA265">
        <v>0</v>
      </c>
      <c r="AB265">
        <v>0</v>
      </c>
      <c r="AC265" t="s">
        <v>39</v>
      </c>
      <c r="AD265" s="2" t="s">
        <v>112</v>
      </c>
      <c r="AE265" t="s">
        <v>2984</v>
      </c>
      <c r="AF265" t="s">
        <v>1204</v>
      </c>
    </row>
    <row r="266" spans="1:32" x14ac:dyDescent="0.25">
      <c r="A266" s="3" t="s">
        <v>1205</v>
      </c>
      <c r="B266" t="s">
        <v>1206</v>
      </c>
      <c r="C266" t="s">
        <v>1207</v>
      </c>
      <c r="D266" t="s">
        <v>1206</v>
      </c>
      <c r="E266">
        <v>0</v>
      </c>
      <c r="F266">
        <v>0</v>
      </c>
      <c r="G266">
        <v>0</v>
      </c>
      <c r="H266">
        <v>0</v>
      </c>
      <c r="I266">
        <v>0</v>
      </c>
      <c r="J266">
        <v>202</v>
      </c>
      <c r="K266">
        <v>194</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3143</v>
      </c>
      <c r="AE266" t="s">
        <v>3006</v>
      </c>
      <c r="AF266" t="s">
        <v>1206</v>
      </c>
    </row>
    <row r="267" spans="1:32" x14ac:dyDescent="0.25">
      <c r="A267" s="3" t="s">
        <v>1205</v>
      </c>
      <c r="B267" t="s">
        <v>1209</v>
      </c>
      <c r="C267" t="s">
        <v>1210</v>
      </c>
      <c r="D267" t="s">
        <v>1211</v>
      </c>
      <c r="E267">
        <v>0</v>
      </c>
      <c r="F267">
        <v>0</v>
      </c>
      <c r="G267">
        <v>0</v>
      </c>
      <c r="H267">
        <v>0</v>
      </c>
      <c r="I267">
        <v>0</v>
      </c>
      <c r="J267">
        <v>19</v>
      </c>
      <c r="K267">
        <v>13</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3144</v>
      </c>
      <c r="AF267" t="s">
        <v>1214</v>
      </c>
    </row>
    <row r="268" spans="1:32" x14ac:dyDescent="0.25">
      <c r="A268" s="3" t="s">
        <v>1205</v>
      </c>
      <c r="B268" t="s">
        <v>1215</v>
      </c>
      <c r="C268" t="s">
        <v>1216</v>
      </c>
      <c r="D268" t="s">
        <v>1215</v>
      </c>
      <c r="E268">
        <v>0</v>
      </c>
      <c r="F268">
        <v>0</v>
      </c>
      <c r="G268">
        <v>0</v>
      </c>
      <c r="H268">
        <v>0</v>
      </c>
      <c r="I268">
        <v>0</v>
      </c>
      <c r="J268">
        <v>80</v>
      </c>
      <c r="K268">
        <v>72</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3145</v>
      </c>
      <c r="AF268" t="s">
        <v>1215</v>
      </c>
    </row>
    <row r="269" spans="1:32" x14ac:dyDescent="0.25">
      <c r="A269" s="3" t="s">
        <v>1205</v>
      </c>
      <c r="B269" t="s">
        <v>1218</v>
      </c>
      <c r="C269" t="s">
        <v>1219</v>
      </c>
      <c r="D269" t="s">
        <v>1220</v>
      </c>
      <c r="E269">
        <v>1</v>
      </c>
      <c r="F269">
        <v>0</v>
      </c>
      <c r="G269">
        <v>0</v>
      </c>
      <c r="H269">
        <v>0</v>
      </c>
      <c r="I269">
        <v>0</v>
      </c>
      <c r="J269">
        <v>87</v>
      </c>
      <c r="K269">
        <v>55</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3146</v>
      </c>
      <c r="AF269" t="s">
        <v>1218</v>
      </c>
    </row>
    <row r="270" spans="1:32" ht="45" x14ac:dyDescent="0.25">
      <c r="A270" s="3" t="s">
        <v>1223</v>
      </c>
      <c r="B270" t="s">
        <v>1224</v>
      </c>
      <c r="C270" t="s">
        <v>43</v>
      </c>
      <c r="D270" t="s">
        <v>1224</v>
      </c>
      <c r="E270">
        <v>0</v>
      </c>
      <c r="F270">
        <v>0</v>
      </c>
      <c r="G270">
        <v>0</v>
      </c>
      <c r="H270">
        <v>0</v>
      </c>
      <c r="I270">
        <v>0</v>
      </c>
      <c r="J270">
        <v>150</v>
      </c>
      <c r="K270">
        <v>101</v>
      </c>
      <c r="L270" t="s">
        <v>36</v>
      </c>
      <c r="M270">
        <v>0</v>
      </c>
      <c r="N270">
        <v>1</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3104</v>
      </c>
      <c r="AF270" t="s">
        <v>1224</v>
      </c>
    </row>
    <row r="271" spans="1:32" x14ac:dyDescent="0.25">
      <c r="A271" s="3" t="s">
        <v>1223</v>
      </c>
      <c r="B271" t="s">
        <v>1226</v>
      </c>
      <c r="C271" t="s">
        <v>1227</v>
      </c>
      <c r="D271" t="s">
        <v>1226</v>
      </c>
      <c r="E271">
        <v>0</v>
      </c>
      <c r="F271">
        <v>0</v>
      </c>
      <c r="G271">
        <v>0</v>
      </c>
      <c r="H271">
        <v>0</v>
      </c>
      <c r="I271">
        <v>0</v>
      </c>
      <c r="J271">
        <v>92</v>
      </c>
      <c r="K271">
        <v>65</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3147</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3067</v>
      </c>
      <c r="AF272" t="s">
        <v>1230</v>
      </c>
    </row>
    <row r="273" spans="1:32" ht="30" x14ac:dyDescent="0.25">
      <c r="A273" s="3" t="s">
        <v>1223</v>
      </c>
      <c r="B273" t="s">
        <v>1235</v>
      </c>
      <c r="C273" t="s">
        <v>1236</v>
      </c>
      <c r="D273" t="s">
        <v>1237</v>
      </c>
      <c r="E273">
        <v>0</v>
      </c>
      <c r="F273">
        <v>0</v>
      </c>
      <c r="G273">
        <v>0</v>
      </c>
      <c r="H273">
        <v>0</v>
      </c>
      <c r="I273">
        <v>0</v>
      </c>
      <c r="J273">
        <v>100</v>
      </c>
      <c r="K273">
        <v>79</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3148</v>
      </c>
      <c r="AF273" t="s">
        <v>1240</v>
      </c>
    </row>
    <row r="274" spans="1:32" x14ac:dyDescent="0.25">
      <c r="A274" s="3" t="s">
        <v>1241</v>
      </c>
      <c r="B274" t="s">
        <v>1242</v>
      </c>
      <c r="C274" t="s">
        <v>1243</v>
      </c>
      <c r="D274" t="s">
        <v>1244</v>
      </c>
      <c r="E274">
        <v>0</v>
      </c>
      <c r="F274">
        <v>0</v>
      </c>
      <c r="G274">
        <v>0</v>
      </c>
      <c r="H274">
        <v>0</v>
      </c>
      <c r="I274">
        <v>0</v>
      </c>
      <c r="J274">
        <v>102</v>
      </c>
      <c r="K274">
        <v>69</v>
      </c>
      <c r="L274" t="s">
        <v>36</v>
      </c>
      <c r="M274">
        <v>0</v>
      </c>
      <c r="N274">
        <v>0</v>
      </c>
      <c r="O274">
        <v>0</v>
      </c>
      <c r="P274" t="s">
        <v>37</v>
      </c>
      <c r="Q274" t="s">
        <v>37</v>
      </c>
      <c r="R274" t="s">
        <v>37</v>
      </c>
      <c r="S274" t="s">
        <v>37</v>
      </c>
      <c r="T274" t="s">
        <v>38</v>
      </c>
      <c r="U274" t="s">
        <v>38</v>
      </c>
      <c r="V274" t="s">
        <v>38</v>
      </c>
      <c r="W274" t="s">
        <v>38</v>
      </c>
      <c r="X274" t="s">
        <v>38</v>
      </c>
      <c r="Y274" t="s">
        <v>38</v>
      </c>
      <c r="Z274" t="s">
        <v>37</v>
      </c>
      <c r="AA274">
        <v>0</v>
      </c>
      <c r="AB274">
        <v>0</v>
      </c>
      <c r="AC274" t="s">
        <v>39</v>
      </c>
      <c r="AD274" s="2" t="s">
        <v>1245</v>
      </c>
      <c r="AE274" t="s">
        <v>3082</v>
      </c>
      <c r="AF274" t="s">
        <v>1246</v>
      </c>
    </row>
    <row r="275" spans="1:32" ht="30" x14ac:dyDescent="0.25">
      <c r="A275" s="3" t="s">
        <v>1241</v>
      </c>
      <c r="B275" t="s">
        <v>1247</v>
      </c>
      <c r="C275" t="s">
        <v>1248</v>
      </c>
      <c r="D275" t="s">
        <v>1249</v>
      </c>
      <c r="E275">
        <v>0</v>
      </c>
      <c r="F275">
        <v>0</v>
      </c>
      <c r="G275">
        <v>0</v>
      </c>
      <c r="H275">
        <v>0</v>
      </c>
      <c r="I275">
        <v>0</v>
      </c>
      <c r="J275">
        <v>70</v>
      </c>
      <c r="K275">
        <v>63</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3149</v>
      </c>
      <c r="AE275" t="s">
        <v>2949</v>
      </c>
      <c r="AF275" t="s">
        <v>1247</v>
      </c>
    </row>
    <row r="276" spans="1:32" x14ac:dyDescent="0.25">
      <c r="A276" s="3" t="s">
        <v>1252</v>
      </c>
      <c r="B276" t="s">
        <v>1253</v>
      </c>
      <c r="C276" t="s">
        <v>1254</v>
      </c>
      <c r="D276" t="s">
        <v>1255</v>
      </c>
      <c r="E276">
        <v>0</v>
      </c>
      <c r="F276">
        <v>0</v>
      </c>
      <c r="G276">
        <v>0</v>
      </c>
      <c r="H276">
        <v>0</v>
      </c>
      <c r="I276">
        <v>0</v>
      </c>
      <c r="J276">
        <v>39</v>
      </c>
      <c r="K276">
        <v>36</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2878</v>
      </c>
      <c r="AF276" t="s">
        <v>1253</v>
      </c>
    </row>
    <row r="277" spans="1:32" x14ac:dyDescent="0.25">
      <c r="A277" s="3" t="s">
        <v>1258</v>
      </c>
      <c r="B277" t="s">
        <v>1259</v>
      </c>
      <c r="C277" t="s">
        <v>1260</v>
      </c>
      <c r="D277" t="s">
        <v>1259</v>
      </c>
      <c r="E277">
        <v>0</v>
      </c>
      <c r="F277">
        <v>0</v>
      </c>
      <c r="G277">
        <v>0</v>
      </c>
      <c r="H277">
        <v>0</v>
      </c>
      <c r="I277">
        <v>0</v>
      </c>
      <c r="J277">
        <v>103</v>
      </c>
      <c r="K277">
        <v>71</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3016</v>
      </c>
      <c r="AF277" t="s">
        <v>1261</v>
      </c>
    </row>
    <row r="278" spans="1:32" ht="45" x14ac:dyDescent="0.25">
      <c r="A278" s="3" t="s">
        <v>1258</v>
      </c>
      <c r="B278" t="s">
        <v>1262</v>
      </c>
      <c r="C278" t="s">
        <v>1263</v>
      </c>
      <c r="D278" t="s">
        <v>1264</v>
      </c>
      <c r="E278">
        <v>0</v>
      </c>
      <c r="F278">
        <v>3</v>
      </c>
      <c r="G278">
        <v>0</v>
      </c>
      <c r="H278">
        <v>0</v>
      </c>
      <c r="I278">
        <v>4</v>
      </c>
      <c r="J278">
        <v>39</v>
      </c>
      <c r="K278">
        <v>31</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3150</v>
      </c>
      <c r="AF278" t="s">
        <v>1262</v>
      </c>
    </row>
    <row r="279" spans="1:32" ht="90" x14ac:dyDescent="0.25">
      <c r="A279" s="3" t="s">
        <v>1258</v>
      </c>
      <c r="B279" t="s">
        <v>1267</v>
      </c>
      <c r="C279" t="s">
        <v>1268</v>
      </c>
      <c r="D279" t="s">
        <v>1269</v>
      </c>
      <c r="E279">
        <v>0</v>
      </c>
      <c r="F279">
        <v>0</v>
      </c>
      <c r="G279">
        <v>0</v>
      </c>
      <c r="H279">
        <v>0</v>
      </c>
      <c r="I279">
        <v>0</v>
      </c>
      <c r="J279">
        <v>20</v>
      </c>
      <c r="K279">
        <v>18</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3151</v>
      </c>
      <c r="AE279" t="s">
        <v>3152</v>
      </c>
      <c r="AF279" t="s">
        <v>1267</v>
      </c>
    </row>
    <row r="280" spans="1:32" x14ac:dyDescent="0.25">
      <c r="A280" s="3" t="s">
        <v>1258</v>
      </c>
      <c r="B280" t="s">
        <v>1272</v>
      </c>
      <c r="C280" t="s">
        <v>1273</v>
      </c>
      <c r="D280" t="s">
        <v>1272</v>
      </c>
      <c r="E280">
        <v>0</v>
      </c>
      <c r="F280">
        <v>0</v>
      </c>
      <c r="G280">
        <v>0</v>
      </c>
      <c r="H280">
        <v>0</v>
      </c>
      <c r="I280">
        <v>0</v>
      </c>
      <c r="J280">
        <v>55</v>
      </c>
      <c r="K280">
        <v>32</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3153</v>
      </c>
      <c r="AF280" t="s">
        <v>1275</v>
      </c>
    </row>
    <row r="281" spans="1:32" x14ac:dyDescent="0.25">
      <c r="A281" s="3" t="s">
        <v>1258</v>
      </c>
      <c r="B281" t="s">
        <v>1276</v>
      </c>
      <c r="C281" t="s">
        <v>1277</v>
      </c>
      <c r="D281" t="s">
        <v>1278</v>
      </c>
      <c r="E281">
        <v>0</v>
      </c>
      <c r="F281">
        <v>0</v>
      </c>
      <c r="G281">
        <v>0</v>
      </c>
      <c r="H281">
        <v>0</v>
      </c>
      <c r="I281">
        <v>0</v>
      </c>
      <c r="J281">
        <v>212</v>
      </c>
      <c r="K281">
        <v>197</v>
      </c>
      <c r="L281" t="s">
        <v>36</v>
      </c>
      <c r="M281">
        <v>0</v>
      </c>
      <c r="N281">
        <v>0</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2389</v>
      </c>
      <c r="AE281" t="s">
        <v>2928</v>
      </c>
      <c r="AF281" t="s">
        <v>1280</v>
      </c>
    </row>
    <row r="282" spans="1:32" x14ac:dyDescent="0.25">
      <c r="A282" s="3" t="s">
        <v>1258</v>
      </c>
      <c r="B282" t="s">
        <v>1281</v>
      </c>
      <c r="C282" t="s">
        <v>1282</v>
      </c>
      <c r="D282" t="s">
        <v>1281</v>
      </c>
      <c r="E282">
        <v>0</v>
      </c>
      <c r="F282">
        <v>3</v>
      </c>
      <c r="G282">
        <v>0</v>
      </c>
      <c r="H282">
        <v>0</v>
      </c>
      <c r="I282">
        <v>0</v>
      </c>
      <c r="J282">
        <v>113</v>
      </c>
      <c r="K282">
        <v>77</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3154</v>
      </c>
      <c r="AF282" t="s">
        <v>1281</v>
      </c>
    </row>
    <row r="283" spans="1:32" x14ac:dyDescent="0.25">
      <c r="A283" s="3" t="s">
        <v>1258</v>
      </c>
      <c r="B283" t="s">
        <v>1285</v>
      </c>
      <c r="C283" t="s">
        <v>1286</v>
      </c>
      <c r="D283" t="s">
        <v>1285</v>
      </c>
      <c r="E283">
        <v>0</v>
      </c>
      <c r="F283">
        <v>0</v>
      </c>
      <c r="G283">
        <v>0</v>
      </c>
      <c r="H283">
        <v>0</v>
      </c>
      <c r="I283">
        <v>0</v>
      </c>
      <c r="J283">
        <v>105</v>
      </c>
      <c r="K283">
        <v>53</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2916</v>
      </c>
      <c r="AF283" t="s">
        <v>1285</v>
      </c>
    </row>
    <row r="284" spans="1:32" x14ac:dyDescent="0.25">
      <c r="A284" s="3" t="s">
        <v>1258</v>
      </c>
      <c r="B284" t="s">
        <v>1288</v>
      </c>
      <c r="C284" t="s">
        <v>1286</v>
      </c>
      <c r="D284" t="s">
        <v>1285</v>
      </c>
      <c r="E284">
        <v>0</v>
      </c>
      <c r="F284">
        <v>0</v>
      </c>
      <c r="G284">
        <v>0</v>
      </c>
      <c r="H284">
        <v>0</v>
      </c>
      <c r="I284">
        <v>0</v>
      </c>
      <c r="J284">
        <v>105</v>
      </c>
      <c r="K284">
        <v>53</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2989</v>
      </c>
      <c r="AF284" t="s">
        <v>1285</v>
      </c>
    </row>
    <row r="285" spans="1:32" x14ac:dyDescent="0.25">
      <c r="A285" s="3" t="s">
        <v>1258</v>
      </c>
      <c r="B285" t="s">
        <v>1290</v>
      </c>
      <c r="C285" t="s">
        <v>1291</v>
      </c>
      <c r="D285" t="s">
        <v>1292</v>
      </c>
      <c r="E285">
        <v>0</v>
      </c>
      <c r="F285">
        <v>0</v>
      </c>
      <c r="G285">
        <v>0</v>
      </c>
      <c r="H285">
        <v>0</v>
      </c>
      <c r="I285">
        <v>0</v>
      </c>
      <c r="J285">
        <v>71</v>
      </c>
      <c r="K285">
        <v>56</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564</v>
      </c>
      <c r="AF285" t="s">
        <v>1290</v>
      </c>
    </row>
    <row r="286" spans="1:32" ht="75" x14ac:dyDescent="0.25">
      <c r="A286" s="3" t="s">
        <v>1258</v>
      </c>
      <c r="B286" t="s">
        <v>1295</v>
      </c>
      <c r="C286" t="s">
        <v>1296</v>
      </c>
      <c r="D286" t="s">
        <v>1297</v>
      </c>
      <c r="E286">
        <v>10</v>
      </c>
      <c r="F286">
        <v>18</v>
      </c>
      <c r="G286">
        <v>0</v>
      </c>
      <c r="H286">
        <v>2</v>
      </c>
      <c r="I286">
        <v>12</v>
      </c>
      <c r="J286">
        <v>90</v>
      </c>
      <c r="K286">
        <v>49</v>
      </c>
      <c r="L286" t="s">
        <v>36</v>
      </c>
      <c r="M286">
        <v>15</v>
      </c>
      <c r="N286">
        <v>0</v>
      </c>
      <c r="O286">
        <v>1</v>
      </c>
      <c r="P286" t="s">
        <v>37</v>
      </c>
      <c r="Q286" t="s">
        <v>37</v>
      </c>
      <c r="R286" t="s">
        <v>37</v>
      </c>
      <c r="S286" t="s">
        <v>37</v>
      </c>
      <c r="T286" t="s">
        <v>38</v>
      </c>
      <c r="U286" t="s">
        <v>38</v>
      </c>
      <c r="V286" t="s">
        <v>38</v>
      </c>
      <c r="W286" t="s">
        <v>38</v>
      </c>
      <c r="X286" t="s">
        <v>38</v>
      </c>
      <c r="Y286" t="s">
        <v>38</v>
      </c>
      <c r="Z286" t="s">
        <v>37</v>
      </c>
      <c r="AA286">
        <v>0</v>
      </c>
      <c r="AB286">
        <v>0</v>
      </c>
      <c r="AC286" t="s">
        <v>39</v>
      </c>
      <c r="AD286" s="2" t="s">
        <v>2885</v>
      </c>
      <c r="AE286" t="s">
        <v>2886</v>
      </c>
      <c r="AF286" t="s">
        <v>1299</v>
      </c>
    </row>
    <row r="287" spans="1:32" ht="30" x14ac:dyDescent="0.25">
      <c r="A287" s="3" t="s">
        <v>1258</v>
      </c>
      <c r="B287" t="s">
        <v>1300</v>
      </c>
      <c r="C287" t="s">
        <v>1301</v>
      </c>
      <c r="D287" t="s">
        <v>1300</v>
      </c>
      <c r="E287">
        <v>0</v>
      </c>
      <c r="F287">
        <v>0</v>
      </c>
      <c r="G287">
        <v>0</v>
      </c>
      <c r="H287">
        <v>0</v>
      </c>
      <c r="I287">
        <v>0</v>
      </c>
      <c r="J287">
        <v>94</v>
      </c>
      <c r="K287">
        <v>72</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2887</v>
      </c>
      <c r="AE287" t="s">
        <v>2888</v>
      </c>
      <c r="AF287" t="s">
        <v>1300</v>
      </c>
    </row>
    <row r="288" spans="1:32" x14ac:dyDescent="0.25">
      <c r="A288" s="3" t="s">
        <v>1258</v>
      </c>
      <c r="B288" t="s">
        <v>1304</v>
      </c>
      <c r="C288" t="s">
        <v>1305</v>
      </c>
      <c r="D288" t="s">
        <v>1306</v>
      </c>
      <c r="E288">
        <v>0</v>
      </c>
      <c r="F288">
        <v>0</v>
      </c>
      <c r="G288">
        <v>0</v>
      </c>
      <c r="H288">
        <v>0</v>
      </c>
      <c r="I288">
        <v>0</v>
      </c>
      <c r="J288">
        <v>101</v>
      </c>
      <c r="K288">
        <v>52</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3155</v>
      </c>
      <c r="AF288" t="s">
        <v>1309</v>
      </c>
    </row>
    <row r="289" spans="1:32" x14ac:dyDescent="0.25">
      <c r="A289" s="3" t="s">
        <v>1310</v>
      </c>
      <c r="B289" t="s">
        <v>1311</v>
      </c>
      <c r="C289" t="s">
        <v>43</v>
      </c>
      <c r="D289" t="s">
        <v>1311</v>
      </c>
      <c r="E289">
        <v>0</v>
      </c>
      <c r="F289">
        <v>0</v>
      </c>
      <c r="G289">
        <v>0</v>
      </c>
      <c r="H289">
        <v>0</v>
      </c>
      <c r="I289">
        <v>0</v>
      </c>
      <c r="J289">
        <v>84</v>
      </c>
      <c r="K289">
        <v>82</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2890</v>
      </c>
      <c r="AF289" t="s">
        <v>1311</v>
      </c>
    </row>
    <row r="290" spans="1:32" x14ac:dyDescent="0.25">
      <c r="A290" s="3" t="s">
        <v>1310</v>
      </c>
      <c r="B290" t="s">
        <v>1313</v>
      </c>
      <c r="C290" t="s">
        <v>1314</v>
      </c>
      <c r="D290" t="s">
        <v>1315</v>
      </c>
      <c r="E290">
        <v>0</v>
      </c>
      <c r="F290">
        <v>0</v>
      </c>
      <c r="G290">
        <v>0</v>
      </c>
      <c r="H290">
        <v>0</v>
      </c>
      <c r="I290">
        <v>0</v>
      </c>
      <c r="J290">
        <v>39</v>
      </c>
      <c r="K290">
        <v>38</v>
      </c>
      <c r="L290" t="s">
        <v>36</v>
      </c>
      <c r="M290">
        <v>0</v>
      </c>
      <c r="N290">
        <v>0</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3000</v>
      </c>
      <c r="AF290" t="s">
        <v>1317</v>
      </c>
    </row>
    <row r="291" spans="1:32" x14ac:dyDescent="0.25">
      <c r="A291" s="3" t="s">
        <v>1310</v>
      </c>
      <c r="B291" t="s">
        <v>1318</v>
      </c>
      <c r="C291" t="s">
        <v>1319</v>
      </c>
      <c r="D291" t="s">
        <v>1318</v>
      </c>
      <c r="E291">
        <v>0</v>
      </c>
      <c r="F291">
        <v>0</v>
      </c>
      <c r="G291">
        <v>0</v>
      </c>
      <c r="H291">
        <v>0</v>
      </c>
      <c r="I291">
        <v>0</v>
      </c>
      <c r="J291">
        <v>104</v>
      </c>
      <c r="K291">
        <v>77</v>
      </c>
      <c r="L291" t="s">
        <v>36</v>
      </c>
      <c r="M291">
        <v>0</v>
      </c>
      <c r="N291">
        <v>1</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3156</v>
      </c>
      <c r="AF291" t="s">
        <v>1318</v>
      </c>
    </row>
    <row r="292" spans="1:32" ht="30" x14ac:dyDescent="0.25">
      <c r="A292" s="3" t="s">
        <v>1321</v>
      </c>
      <c r="B292" t="s">
        <v>1322</v>
      </c>
      <c r="C292" t="s">
        <v>1323</v>
      </c>
      <c r="D292" t="s">
        <v>1324</v>
      </c>
      <c r="E292">
        <v>0</v>
      </c>
      <c r="F292">
        <v>0</v>
      </c>
      <c r="G292">
        <v>0</v>
      </c>
      <c r="H292">
        <v>0</v>
      </c>
      <c r="I292">
        <v>0</v>
      </c>
      <c r="J292">
        <v>53</v>
      </c>
      <c r="K292">
        <v>42</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3092</v>
      </c>
      <c r="AF292" t="s">
        <v>1326</v>
      </c>
    </row>
    <row r="293" spans="1:32" x14ac:dyDescent="0.25">
      <c r="A293" s="3" t="s">
        <v>1321</v>
      </c>
      <c r="B293" t="s">
        <v>1327</v>
      </c>
      <c r="C293" t="s">
        <v>1328</v>
      </c>
      <c r="D293" t="s">
        <v>1329</v>
      </c>
      <c r="E293">
        <v>0</v>
      </c>
      <c r="F293">
        <v>0</v>
      </c>
      <c r="G293">
        <v>0</v>
      </c>
      <c r="H293">
        <v>0</v>
      </c>
      <c r="I293">
        <v>0</v>
      </c>
      <c r="J293">
        <v>80</v>
      </c>
      <c r="K293">
        <v>50</v>
      </c>
      <c r="L293" t="s">
        <v>36</v>
      </c>
      <c r="M293">
        <v>0</v>
      </c>
      <c r="N293">
        <v>1</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3157</v>
      </c>
      <c r="AF293" t="s">
        <v>1327</v>
      </c>
    </row>
    <row r="294" spans="1:32" x14ac:dyDescent="0.25">
      <c r="A294" s="3" t="s">
        <v>1321</v>
      </c>
      <c r="B294" t="s">
        <v>1332</v>
      </c>
      <c r="C294" t="s">
        <v>1333</v>
      </c>
      <c r="D294" t="s">
        <v>1334</v>
      </c>
      <c r="E294">
        <v>0</v>
      </c>
      <c r="F294">
        <v>0</v>
      </c>
      <c r="G294">
        <v>0</v>
      </c>
      <c r="H294">
        <v>0</v>
      </c>
      <c r="I294">
        <v>0</v>
      </c>
      <c r="J294">
        <v>159</v>
      </c>
      <c r="K294">
        <v>132</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3158</v>
      </c>
      <c r="AE294" t="s">
        <v>3159</v>
      </c>
      <c r="AF294" t="s">
        <v>1337</v>
      </c>
    </row>
    <row r="295" spans="1:32" x14ac:dyDescent="0.25">
      <c r="A295" s="3" t="s">
        <v>1338</v>
      </c>
      <c r="B295" t="s">
        <v>1339</v>
      </c>
      <c r="C295" t="s">
        <v>1340</v>
      </c>
      <c r="D295" t="s">
        <v>1341</v>
      </c>
      <c r="E295">
        <v>0</v>
      </c>
      <c r="F295">
        <v>0</v>
      </c>
      <c r="G295">
        <v>0</v>
      </c>
      <c r="H295">
        <v>0</v>
      </c>
      <c r="I295">
        <v>0</v>
      </c>
      <c r="J295">
        <v>70</v>
      </c>
      <c r="K295">
        <v>54</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3160</v>
      </c>
      <c r="AE295" t="s">
        <v>3161</v>
      </c>
      <c r="AF295" t="s">
        <v>1339</v>
      </c>
    </row>
    <row r="296" spans="1:32" x14ac:dyDescent="0.25">
      <c r="A296" s="3" t="s">
        <v>1338</v>
      </c>
      <c r="B296" t="s">
        <v>1343</v>
      </c>
      <c r="C296" t="s">
        <v>1344</v>
      </c>
      <c r="D296" t="s">
        <v>1345</v>
      </c>
      <c r="E296">
        <v>0</v>
      </c>
      <c r="F296">
        <v>0</v>
      </c>
      <c r="G296">
        <v>0</v>
      </c>
      <c r="H296">
        <v>0</v>
      </c>
      <c r="I296">
        <v>0</v>
      </c>
      <c r="J296">
        <v>101</v>
      </c>
      <c r="K296">
        <v>84</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3162</v>
      </c>
      <c r="AF296" t="s">
        <v>1346</v>
      </c>
    </row>
    <row r="297" spans="1:32" ht="30" x14ac:dyDescent="0.25">
      <c r="A297" s="3" t="s">
        <v>1338</v>
      </c>
      <c r="B297" t="s">
        <v>1347</v>
      </c>
      <c r="C297" t="s">
        <v>1348</v>
      </c>
      <c r="D297" t="s">
        <v>1347</v>
      </c>
      <c r="E297">
        <v>0</v>
      </c>
      <c r="F297">
        <v>0</v>
      </c>
      <c r="G297">
        <v>0</v>
      </c>
      <c r="H297">
        <v>0</v>
      </c>
      <c r="I297">
        <v>0</v>
      </c>
      <c r="J297">
        <v>51</v>
      </c>
      <c r="K297">
        <v>37</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3163</v>
      </c>
      <c r="AF297" t="s">
        <v>1347</v>
      </c>
    </row>
    <row r="298" spans="1:32" x14ac:dyDescent="0.25">
      <c r="A298" s="3" t="s">
        <v>1338</v>
      </c>
      <c r="B298" t="s">
        <v>1351</v>
      </c>
      <c r="C298" t="s">
        <v>43</v>
      </c>
      <c r="D298" t="s">
        <v>1352</v>
      </c>
      <c r="E298">
        <v>0</v>
      </c>
      <c r="F298">
        <v>0</v>
      </c>
      <c r="G298">
        <v>0</v>
      </c>
      <c r="H298">
        <v>0</v>
      </c>
      <c r="I298">
        <v>0</v>
      </c>
      <c r="J298">
        <v>99</v>
      </c>
      <c r="K298">
        <v>72</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564</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3164</v>
      </c>
      <c r="AF299" t="s">
        <v>1355</v>
      </c>
    </row>
    <row r="300" spans="1:32" x14ac:dyDescent="0.25">
      <c r="A300" s="3" t="s">
        <v>1338</v>
      </c>
      <c r="B300" t="s">
        <v>1358</v>
      </c>
      <c r="C300" t="s">
        <v>1359</v>
      </c>
      <c r="D300" t="s">
        <v>1358</v>
      </c>
      <c r="E300">
        <v>0</v>
      </c>
      <c r="F300">
        <v>0</v>
      </c>
      <c r="G300">
        <v>0</v>
      </c>
      <c r="H300">
        <v>0</v>
      </c>
      <c r="I300">
        <v>0</v>
      </c>
      <c r="J300">
        <v>145</v>
      </c>
      <c r="K300">
        <v>143</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3152</v>
      </c>
      <c r="AF300" t="s">
        <v>1362</v>
      </c>
    </row>
    <row r="301" spans="1:32" x14ac:dyDescent="0.25">
      <c r="A301" s="3" t="s">
        <v>1363</v>
      </c>
      <c r="B301" t="s">
        <v>1364</v>
      </c>
      <c r="C301" t="s">
        <v>1365</v>
      </c>
      <c r="D301" t="s">
        <v>1366</v>
      </c>
      <c r="E301">
        <v>0</v>
      </c>
      <c r="F301">
        <v>0</v>
      </c>
      <c r="G301">
        <v>0</v>
      </c>
      <c r="H301">
        <v>0</v>
      </c>
      <c r="I301">
        <v>0</v>
      </c>
      <c r="J301">
        <v>92</v>
      </c>
      <c r="K301">
        <v>61</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3165</v>
      </c>
      <c r="AF301" t="s">
        <v>1368</v>
      </c>
    </row>
    <row r="302" spans="1:32" x14ac:dyDescent="0.25">
      <c r="A302" s="3" t="s">
        <v>1363</v>
      </c>
      <c r="B302" t="s">
        <v>1369</v>
      </c>
      <c r="C302" t="s">
        <v>1370</v>
      </c>
      <c r="D302" t="s">
        <v>1369</v>
      </c>
      <c r="E302">
        <v>0</v>
      </c>
      <c r="F302">
        <v>0</v>
      </c>
      <c r="G302">
        <v>0</v>
      </c>
      <c r="H302">
        <v>0</v>
      </c>
      <c r="I302">
        <v>0</v>
      </c>
      <c r="J302">
        <v>161</v>
      </c>
      <c r="K302">
        <v>149</v>
      </c>
      <c r="L302" t="s">
        <v>36</v>
      </c>
      <c r="M302">
        <v>0</v>
      </c>
      <c r="N302">
        <v>0</v>
      </c>
      <c r="O302">
        <v>0</v>
      </c>
      <c r="P302" t="s">
        <v>37</v>
      </c>
      <c r="Q302" t="s">
        <v>37</v>
      </c>
      <c r="R302" t="s">
        <v>37</v>
      </c>
      <c r="S302" t="s">
        <v>37</v>
      </c>
      <c r="T302" t="s">
        <v>38</v>
      </c>
      <c r="U302" t="s">
        <v>38</v>
      </c>
      <c r="V302" t="s">
        <v>60</v>
      </c>
      <c r="W302" t="s">
        <v>38</v>
      </c>
      <c r="X302" t="s">
        <v>38</v>
      </c>
      <c r="Y302" t="s">
        <v>60</v>
      </c>
      <c r="Z302" t="s">
        <v>37</v>
      </c>
      <c r="AA302">
        <v>0</v>
      </c>
      <c r="AB302">
        <v>0</v>
      </c>
      <c r="AC302" t="s">
        <v>39</v>
      </c>
      <c r="AD302" s="2" t="s">
        <v>1371</v>
      </c>
      <c r="AE302" t="s">
        <v>3166</v>
      </c>
      <c r="AF302" t="s">
        <v>1369</v>
      </c>
    </row>
    <row r="303" spans="1:32" ht="30" x14ac:dyDescent="0.25">
      <c r="A303" s="3" t="s">
        <v>1373</v>
      </c>
      <c r="B303" t="s">
        <v>1374</v>
      </c>
      <c r="C303" t="s">
        <v>1375</v>
      </c>
      <c r="D303" t="s">
        <v>1374</v>
      </c>
      <c r="E303">
        <v>0</v>
      </c>
      <c r="F303">
        <v>0</v>
      </c>
      <c r="G303">
        <v>0</v>
      </c>
      <c r="H303">
        <v>0</v>
      </c>
      <c r="I303">
        <v>0</v>
      </c>
      <c r="J303">
        <v>100</v>
      </c>
      <c r="K303">
        <v>46</v>
      </c>
      <c r="L303" t="s">
        <v>36</v>
      </c>
      <c r="M303">
        <v>0</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3128</v>
      </c>
      <c r="AF303" t="s">
        <v>1377</v>
      </c>
    </row>
    <row r="304" spans="1:32" x14ac:dyDescent="0.25">
      <c r="A304" s="3" t="s">
        <v>1373</v>
      </c>
      <c r="B304" t="s">
        <v>1378</v>
      </c>
      <c r="C304" t="s">
        <v>1379</v>
      </c>
      <c r="D304" t="s">
        <v>1378</v>
      </c>
      <c r="E304">
        <v>0</v>
      </c>
      <c r="F304">
        <v>0</v>
      </c>
      <c r="G304">
        <v>0</v>
      </c>
      <c r="H304">
        <v>0</v>
      </c>
      <c r="I304">
        <v>0</v>
      </c>
      <c r="J304">
        <v>32</v>
      </c>
      <c r="K304">
        <v>32</v>
      </c>
      <c r="L304" t="s">
        <v>37</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296</v>
      </c>
      <c r="AE304" t="s">
        <v>2977</v>
      </c>
      <c r="AF304" t="s">
        <v>1378</v>
      </c>
    </row>
    <row r="305" spans="1:32" ht="30" x14ac:dyDescent="0.25">
      <c r="A305" s="3" t="s">
        <v>1373</v>
      </c>
      <c r="B305" t="s">
        <v>1381</v>
      </c>
      <c r="C305" t="s">
        <v>1382</v>
      </c>
      <c r="D305" t="s">
        <v>1383</v>
      </c>
      <c r="E305">
        <v>0</v>
      </c>
      <c r="F305">
        <v>0</v>
      </c>
      <c r="G305">
        <v>0</v>
      </c>
      <c r="H305">
        <v>0</v>
      </c>
      <c r="I305">
        <v>14</v>
      </c>
      <c r="J305">
        <v>95</v>
      </c>
      <c r="K305">
        <v>44</v>
      </c>
      <c r="L305" t="s">
        <v>36</v>
      </c>
      <c r="M305">
        <v>0</v>
      </c>
      <c r="N305">
        <v>0</v>
      </c>
      <c r="O305">
        <v>0</v>
      </c>
      <c r="P305" t="s">
        <v>36</v>
      </c>
      <c r="Q305" t="s">
        <v>36</v>
      </c>
      <c r="R305" t="s">
        <v>36</v>
      </c>
      <c r="S305" t="s">
        <v>36</v>
      </c>
      <c r="T305" t="s">
        <v>38</v>
      </c>
      <c r="U305" t="s">
        <v>38</v>
      </c>
      <c r="V305" t="s">
        <v>38</v>
      </c>
      <c r="W305" t="s">
        <v>38</v>
      </c>
      <c r="X305" t="s">
        <v>38</v>
      </c>
      <c r="Y305" t="s">
        <v>38</v>
      </c>
      <c r="Z305" t="s">
        <v>37</v>
      </c>
      <c r="AA305">
        <v>0</v>
      </c>
      <c r="AB305">
        <v>0</v>
      </c>
      <c r="AC305" t="s">
        <v>39</v>
      </c>
      <c r="AD305" s="2" t="s">
        <v>2677</v>
      </c>
      <c r="AE305" t="s">
        <v>2993</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3140</v>
      </c>
      <c r="AF306" t="s">
        <v>1390</v>
      </c>
    </row>
    <row r="307" spans="1:32" ht="90" x14ac:dyDescent="0.25">
      <c r="A307" s="3" t="s">
        <v>1373</v>
      </c>
      <c r="B307" t="s">
        <v>1391</v>
      </c>
      <c r="C307" t="s">
        <v>1392</v>
      </c>
      <c r="D307" t="s">
        <v>1393</v>
      </c>
      <c r="E307">
        <v>0</v>
      </c>
      <c r="F307">
        <v>0</v>
      </c>
      <c r="G307">
        <v>0</v>
      </c>
      <c r="H307">
        <v>0</v>
      </c>
      <c r="I307">
        <v>2</v>
      </c>
      <c r="J307">
        <v>84</v>
      </c>
      <c r="K307">
        <v>59</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3827</v>
      </c>
      <c r="AE307" t="s">
        <v>2975</v>
      </c>
      <c r="AF307" t="s">
        <v>1394</v>
      </c>
    </row>
    <row r="308" spans="1:32" ht="30" x14ac:dyDescent="0.25">
      <c r="A308" s="3" t="s">
        <v>1373</v>
      </c>
      <c r="B308" t="s">
        <v>1395</v>
      </c>
      <c r="C308" t="s">
        <v>43</v>
      </c>
      <c r="D308" t="s">
        <v>1396</v>
      </c>
      <c r="E308">
        <v>0</v>
      </c>
      <c r="F308">
        <v>0</v>
      </c>
      <c r="G308">
        <v>0</v>
      </c>
      <c r="H308">
        <v>0</v>
      </c>
      <c r="I308">
        <v>0</v>
      </c>
      <c r="J308">
        <v>123</v>
      </c>
      <c r="K308">
        <v>110</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2980</v>
      </c>
      <c r="AF308" t="s">
        <v>1395</v>
      </c>
    </row>
    <row r="309" spans="1:32" x14ac:dyDescent="0.25">
      <c r="A309" s="3" t="s">
        <v>1373</v>
      </c>
      <c r="B309" t="s">
        <v>1399</v>
      </c>
      <c r="C309" t="s">
        <v>1400</v>
      </c>
      <c r="D309" t="s">
        <v>1399</v>
      </c>
      <c r="E309">
        <v>0</v>
      </c>
      <c r="F309">
        <v>0</v>
      </c>
      <c r="G309">
        <v>0</v>
      </c>
      <c r="H309">
        <v>0</v>
      </c>
      <c r="I309">
        <v>0</v>
      </c>
      <c r="J309">
        <v>92</v>
      </c>
      <c r="K309">
        <v>55</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3038</v>
      </c>
      <c r="AF309" t="s">
        <v>1399</v>
      </c>
    </row>
    <row r="310" spans="1:32" x14ac:dyDescent="0.25">
      <c r="A310" s="3" t="s">
        <v>1373</v>
      </c>
      <c r="B310" t="s">
        <v>1403</v>
      </c>
      <c r="C310" t="s">
        <v>1404</v>
      </c>
      <c r="D310" t="s">
        <v>1405</v>
      </c>
      <c r="E310">
        <v>0</v>
      </c>
      <c r="F310">
        <v>0</v>
      </c>
      <c r="G310">
        <v>0</v>
      </c>
      <c r="H310">
        <v>0</v>
      </c>
      <c r="I310">
        <v>0</v>
      </c>
      <c r="J310">
        <v>121</v>
      </c>
      <c r="K310">
        <v>74</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3167</v>
      </c>
      <c r="AE310" t="s">
        <v>3168</v>
      </c>
      <c r="AF310" t="s">
        <v>1403</v>
      </c>
    </row>
    <row r="311" spans="1:32" x14ac:dyDescent="0.25">
      <c r="A311" s="3" t="s">
        <v>1408</v>
      </c>
      <c r="B311" t="s">
        <v>1409</v>
      </c>
      <c r="C311" t="s">
        <v>1410</v>
      </c>
      <c r="D311" t="s">
        <v>1411</v>
      </c>
      <c r="E311">
        <v>0</v>
      </c>
      <c r="F311">
        <v>0</v>
      </c>
      <c r="G311">
        <v>0</v>
      </c>
      <c r="H311">
        <v>0</v>
      </c>
      <c r="I311">
        <v>0</v>
      </c>
      <c r="J311">
        <v>169</v>
      </c>
      <c r="K311">
        <v>139</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3169</v>
      </c>
      <c r="AF311" t="s">
        <v>1411</v>
      </c>
    </row>
    <row r="312" spans="1:32" ht="30" x14ac:dyDescent="0.25">
      <c r="A312" s="3" t="s">
        <v>1408</v>
      </c>
      <c r="B312" t="s">
        <v>1412</v>
      </c>
      <c r="C312" t="s">
        <v>1413</v>
      </c>
      <c r="D312" t="s">
        <v>1412</v>
      </c>
      <c r="E312">
        <v>0</v>
      </c>
      <c r="F312">
        <v>0</v>
      </c>
      <c r="G312">
        <v>0</v>
      </c>
      <c r="H312">
        <v>0</v>
      </c>
      <c r="I312">
        <v>0</v>
      </c>
      <c r="J312">
        <v>114</v>
      </c>
      <c r="K312">
        <v>100</v>
      </c>
      <c r="L312" t="s">
        <v>36</v>
      </c>
      <c r="M312">
        <v>0</v>
      </c>
      <c r="N312">
        <v>2</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3170</v>
      </c>
      <c r="AE312" t="s">
        <v>3171</v>
      </c>
      <c r="AF312" t="s">
        <v>1412</v>
      </c>
    </row>
    <row r="313" spans="1:32" ht="45" x14ac:dyDescent="0.25">
      <c r="A313" s="3" t="s">
        <v>1416</v>
      </c>
      <c r="B313" t="s">
        <v>1417</v>
      </c>
      <c r="C313" t="s">
        <v>1418</v>
      </c>
      <c r="D313" t="s">
        <v>1419</v>
      </c>
      <c r="E313">
        <v>0</v>
      </c>
      <c r="F313">
        <v>0</v>
      </c>
      <c r="G313">
        <v>0</v>
      </c>
      <c r="H313">
        <v>0</v>
      </c>
      <c r="I313">
        <v>0</v>
      </c>
      <c r="J313">
        <v>82</v>
      </c>
      <c r="K313">
        <v>47</v>
      </c>
      <c r="L313" t="s">
        <v>36</v>
      </c>
      <c r="M313">
        <v>0</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3172</v>
      </c>
      <c r="AE313" t="s">
        <v>3169</v>
      </c>
      <c r="AF313" t="s">
        <v>1421</v>
      </c>
    </row>
    <row r="314" spans="1:32" x14ac:dyDescent="0.25">
      <c r="A314" s="3" t="s">
        <v>1416</v>
      </c>
      <c r="B314" t="s">
        <v>1422</v>
      </c>
      <c r="C314" t="s">
        <v>1423</v>
      </c>
      <c r="D314" t="s">
        <v>1422</v>
      </c>
      <c r="E314">
        <v>0</v>
      </c>
      <c r="F314">
        <v>1</v>
      </c>
      <c r="G314">
        <v>0</v>
      </c>
      <c r="H314">
        <v>0</v>
      </c>
      <c r="I314">
        <v>0</v>
      </c>
      <c r="J314">
        <v>120</v>
      </c>
      <c r="K314">
        <v>87</v>
      </c>
      <c r="L314" t="s">
        <v>36</v>
      </c>
      <c r="M314">
        <v>0</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2409</v>
      </c>
      <c r="AE314" t="s">
        <v>3173</v>
      </c>
      <c r="AF314" t="s">
        <v>1422</v>
      </c>
    </row>
    <row r="315" spans="1:32" x14ac:dyDescent="0.25">
      <c r="A315" s="3" t="s">
        <v>1416</v>
      </c>
      <c r="B315" t="s">
        <v>1426</v>
      </c>
      <c r="C315" t="s">
        <v>1427</v>
      </c>
      <c r="D315" t="s">
        <v>1428</v>
      </c>
      <c r="E315">
        <v>0</v>
      </c>
      <c r="F315">
        <v>0</v>
      </c>
      <c r="G315">
        <v>0</v>
      </c>
      <c r="H315">
        <v>0</v>
      </c>
      <c r="I315">
        <v>0</v>
      </c>
      <c r="J315">
        <v>91</v>
      </c>
      <c r="K315">
        <v>71</v>
      </c>
      <c r="L315" t="s">
        <v>36</v>
      </c>
      <c r="M315">
        <v>0</v>
      </c>
      <c r="N315">
        <v>0</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2901</v>
      </c>
      <c r="AE315" t="s">
        <v>3174</v>
      </c>
      <c r="AF315" t="s">
        <v>1431</v>
      </c>
    </row>
    <row r="316" spans="1:32" x14ac:dyDescent="0.25">
      <c r="A316" s="3" t="s">
        <v>1416</v>
      </c>
      <c r="B316" t="s">
        <v>1432</v>
      </c>
      <c r="C316" t="s">
        <v>1433</v>
      </c>
      <c r="D316" t="s">
        <v>1434</v>
      </c>
      <c r="E316">
        <v>0</v>
      </c>
      <c r="F316">
        <v>0</v>
      </c>
      <c r="G316">
        <v>0</v>
      </c>
      <c r="H316">
        <v>0</v>
      </c>
      <c r="I316">
        <v>0</v>
      </c>
      <c r="J316">
        <v>65</v>
      </c>
      <c r="K316">
        <v>43</v>
      </c>
      <c r="L316" t="s">
        <v>36</v>
      </c>
      <c r="M316">
        <v>0</v>
      </c>
      <c r="N316">
        <v>1</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3175</v>
      </c>
      <c r="AE316" t="s">
        <v>3111</v>
      </c>
      <c r="AF316" t="s">
        <v>1432</v>
      </c>
    </row>
    <row r="317" spans="1:32" x14ac:dyDescent="0.25">
      <c r="A317" s="3" t="s">
        <v>1416</v>
      </c>
      <c r="B317" t="s">
        <v>1436</v>
      </c>
      <c r="C317" t="s">
        <v>1437</v>
      </c>
      <c r="D317" t="s">
        <v>1438</v>
      </c>
      <c r="E317">
        <v>0</v>
      </c>
      <c r="F317">
        <v>0</v>
      </c>
      <c r="G317">
        <v>0</v>
      </c>
      <c r="H317">
        <v>0</v>
      </c>
      <c r="I317">
        <v>0</v>
      </c>
      <c r="J317">
        <v>123</v>
      </c>
      <c r="K317">
        <v>86</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3021</v>
      </c>
      <c r="AF317" t="s">
        <v>1438</v>
      </c>
    </row>
    <row r="318" spans="1:32" x14ac:dyDescent="0.25">
      <c r="A318" s="3" t="s">
        <v>1416</v>
      </c>
      <c r="B318" t="s">
        <v>1439</v>
      </c>
      <c r="C318" t="s">
        <v>1440</v>
      </c>
      <c r="D318" t="s">
        <v>296</v>
      </c>
      <c r="E318">
        <v>0</v>
      </c>
      <c r="F318">
        <v>0</v>
      </c>
      <c r="G318">
        <v>0</v>
      </c>
      <c r="H318">
        <v>0</v>
      </c>
      <c r="I318">
        <v>0</v>
      </c>
      <c r="J318">
        <v>60</v>
      </c>
      <c r="K318">
        <v>56</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3176</v>
      </c>
      <c r="AF318" t="s">
        <v>1441</v>
      </c>
    </row>
    <row r="319" spans="1:32" ht="30" x14ac:dyDescent="0.25">
      <c r="A319" s="3" t="s">
        <v>1416</v>
      </c>
      <c r="B319" t="s">
        <v>1442</v>
      </c>
      <c r="C319" t="s">
        <v>1443</v>
      </c>
      <c r="D319" t="s">
        <v>1442</v>
      </c>
      <c r="E319">
        <v>0</v>
      </c>
      <c r="F319">
        <v>0</v>
      </c>
      <c r="G319">
        <v>0</v>
      </c>
      <c r="H319">
        <v>0</v>
      </c>
      <c r="I319">
        <v>0</v>
      </c>
      <c r="J319">
        <v>98</v>
      </c>
      <c r="K319">
        <v>67</v>
      </c>
      <c r="L319" t="s">
        <v>36</v>
      </c>
      <c r="M319">
        <v>0</v>
      </c>
      <c r="N319">
        <v>3</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3828</v>
      </c>
      <c r="AE319" t="s">
        <v>2858</v>
      </c>
      <c r="AF319" t="s">
        <v>1442</v>
      </c>
    </row>
    <row r="320" spans="1:32" ht="45"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3177</v>
      </c>
      <c r="AF320" t="s">
        <v>1450</v>
      </c>
    </row>
    <row r="321" spans="1:32" ht="45" x14ac:dyDescent="0.25">
      <c r="A321" s="3" t="s">
        <v>1451</v>
      </c>
      <c r="B321" t="s">
        <v>1452</v>
      </c>
      <c r="C321" t="s">
        <v>1453</v>
      </c>
      <c r="D321" t="s">
        <v>1452</v>
      </c>
      <c r="E321">
        <v>0</v>
      </c>
      <c r="F321">
        <v>0</v>
      </c>
      <c r="G321">
        <v>0</v>
      </c>
      <c r="H321">
        <v>0</v>
      </c>
      <c r="I321">
        <v>0</v>
      </c>
      <c r="J321">
        <v>80</v>
      </c>
      <c r="K321">
        <v>72</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3178</v>
      </c>
      <c r="AF321" t="s">
        <v>1452</v>
      </c>
    </row>
    <row r="322" spans="1:32" x14ac:dyDescent="0.25">
      <c r="A322" s="3" t="s">
        <v>1451</v>
      </c>
      <c r="B322" t="s">
        <v>1456</v>
      </c>
      <c r="C322" t="s">
        <v>1457</v>
      </c>
      <c r="D322" t="s">
        <v>1456</v>
      </c>
      <c r="E322">
        <v>0</v>
      </c>
      <c r="F322">
        <v>0</v>
      </c>
      <c r="G322">
        <v>0</v>
      </c>
      <c r="H322">
        <v>0</v>
      </c>
      <c r="I322">
        <v>0</v>
      </c>
      <c r="J322">
        <v>108</v>
      </c>
      <c r="K322">
        <v>90</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2415</v>
      </c>
      <c r="AE322" t="s">
        <v>2682</v>
      </c>
      <c r="AF322" t="s">
        <v>1456</v>
      </c>
    </row>
    <row r="323" spans="1:32" ht="75" x14ac:dyDescent="0.25">
      <c r="A323" s="3" t="s">
        <v>1459</v>
      </c>
      <c r="B323" t="s">
        <v>1460</v>
      </c>
      <c r="C323" t="s">
        <v>1461</v>
      </c>
      <c r="D323" t="s">
        <v>1462</v>
      </c>
      <c r="E323">
        <v>0</v>
      </c>
      <c r="F323">
        <v>0</v>
      </c>
      <c r="G323">
        <v>0</v>
      </c>
      <c r="H323">
        <v>0</v>
      </c>
      <c r="I323">
        <v>0</v>
      </c>
      <c r="J323">
        <v>100</v>
      </c>
      <c r="K323">
        <v>93</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2903</v>
      </c>
      <c r="AF323" t="s">
        <v>1460</v>
      </c>
    </row>
    <row r="324" spans="1:32" x14ac:dyDescent="0.25">
      <c r="A324" s="3" t="s">
        <v>1459</v>
      </c>
      <c r="B324" t="s">
        <v>1464</v>
      </c>
      <c r="C324" t="s">
        <v>1465</v>
      </c>
      <c r="D324" t="s">
        <v>1464</v>
      </c>
      <c r="E324">
        <v>0</v>
      </c>
      <c r="F324">
        <v>0</v>
      </c>
      <c r="G324">
        <v>0</v>
      </c>
      <c r="H324">
        <v>0</v>
      </c>
      <c r="I324">
        <v>0</v>
      </c>
      <c r="J324">
        <v>101</v>
      </c>
      <c r="K324">
        <v>75</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2904</v>
      </c>
      <c r="AF324" t="s">
        <v>1468</v>
      </c>
    </row>
    <row r="325" spans="1:32" ht="30" x14ac:dyDescent="0.25">
      <c r="A325" s="3" t="s">
        <v>1459</v>
      </c>
      <c r="B325" t="s">
        <v>1469</v>
      </c>
      <c r="C325" t="s">
        <v>1470</v>
      </c>
      <c r="D325" t="s">
        <v>1471</v>
      </c>
      <c r="E325">
        <v>0</v>
      </c>
      <c r="F325">
        <v>0</v>
      </c>
      <c r="G325">
        <v>0</v>
      </c>
      <c r="H325">
        <v>0</v>
      </c>
      <c r="I325">
        <v>0</v>
      </c>
      <c r="J325">
        <v>57</v>
      </c>
      <c r="K325">
        <v>45</v>
      </c>
      <c r="L325" t="s">
        <v>36</v>
      </c>
      <c r="M325">
        <v>0</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2979</v>
      </c>
      <c r="AF325" t="s">
        <v>1469</v>
      </c>
    </row>
    <row r="326" spans="1:32" x14ac:dyDescent="0.25">
      <c r="A326" s="3" t="s">
        <v>1459</v>
      </c>
      <c r="B326" t="s">
        <v>1473</v>
      </c>
      <c r="C326" t="s">
        <v>1474</v>
      </c>
      <c r="D326" t="s">
        <v>1475</v>
      </c>
      <c r="E326">
        <v>0</v>
      </c>
      <c r="F326">
        <v>1</v>
      </c>
      <c r="G326">
        <v>0</v>
      </c>
      <c r="H326">
        <v>0</v>
      </c>
      <c r="I326">
        <v>0</v>
      </c>
      <c r="J326">
        <v>90</v>
      </c>
      <c r="K326">
        <v>80</v>
      </c>
      <c r="L326" t="s">
        <v>36</v>
      </c>
      <c r="M326">
        <v>0</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3179</v>
      </c>
      <c r="AE326" t="s">
        <v>3180</v>
      </c>
      <c r="AF326" t="s">
        <v>1478</v>
      </c>
    </row>
    <row r="327" spans="1:32" x14ac:dyDescent="0.25">
      <c r="A327" s="3" t="s">
        <v>1459</v>
      </c>
      <c r="B327" t="s">
        <v>1479</v>
      </c>
      <c r="C327" t="s">
        <v>1480</v>
      </c>
      <c r="D327" t="s">
        <v>1479</v>
      </c>
      <c r="E327">
        <v>0</v>
      </c>
      <c r="F327">
        <v>0</v>
      </c>
      <c r="G327">
        <v>0</v>
      </c>
      <c r="H327">
        <v>0</v>
      </c>
      <c r="I327">
        <v>0</v>
      </c>
      <c r="J327">
        <v>93</v>
      </c>
      <c r="K327">
        <v>81</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3181</v>
      </c>
      <c r="AF327" t="s">
        <v>1483</v>
      </c>
    </row>
    <row r="328" spans="1:32" x14ac:dyDescent="0.25">
      <c r="A328" s="3" t="s">
        <v>1459</v>
      </c>
      <c r="B328" t="s">
        <v>1484</v>
      </c>
      <c r="C328" t="s">
        <v>1485</v>
      </c>
      <c r="D328" t="s">
        <v>1484</v>
      </c>
      <c r="E328">
        <v>0</v>
      </c>
      <c r="F328">
        <v>0</v>
      </c>
      <c r="G328">
        <v>0</v>
      </c>
      <c r="H328">
        <v>0</v>
      </c>
      <c r="I328">
        <v>0</v>
      </c>
      <c r="J328">
        <v>111</v>
      </c>
      <c r="K328">
        <v>48</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3182</v>
      </c>
      <c r="AF328" t="s">
        <v>1484</v>
      </c>
    </row>
    <row r="329" spans="1:32" x14ac:dyDescent="0.25">
      <c r="A329" s="3" t="s">
        <v>1459</v>
      </c>
      <c r="B329" t="s">
        <v>1488</v>
      </c>
      <c r="C329" t="s">
        <v>1489</v>
      </c>
      <c r="D329" t="s">
        <v>1490</v>
      </c>
      <c r="E329">
        <v>0</v>
      </c>
      <c r="F329">
        <v>0</v>
      </c>
      <c r="G329">
        <v>0</v>
      </c>
      <c r="H329">
        <v>0</v>
      </c>
      <c r="I329">
        <v>0</v>
      </c>
      <c r="J329">
        <v>120</v>
      </c>
      <c r="K329">
        <v>97</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3117</v>
      </c>
      <c r="AF329" t="s">
        <v>1488</v>
      </c>
    </row>
    <row r="330" spans="1:32" x14ac:dyDescent="0.25">
      <c r="A330" s="3" t="s">
        <v>1459</v>
      </c>
      <c r="B330" t="s">
        <v>1491</v>
      </c>
      <c r="C330" t="s">
        <v>1492</v>
      </c>
      <c r="D330" t="s">
        <v>1491</v>
      </c>
      <c r="E330">
        <v>0</v>
      </c>
      <c r="F330">
        <v>0</v>
      </c>
      <c r="G330">
        <v>0</v>
      </c>
      <c r="H330">
        <v>0</v>
      </c>
      <c r="I330">
        <v>0</v>
      </c>
      <c r="J330">
        <v>97</v>
      </c>
      <c r="K330">
        <v>65</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3118</v>
      </c>
      <c r="AF330" t="s">
        <v>1491</v>
      </c>
    </row>
    <row r="331" spans="1:32" ht="135"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1496</v>
      </c>
      <c r="AE331" t="s">
        <v>3066</v>
      </c>
      <c r="AF331" t="s">
        <v>1497</v>
      </c>
    </row>
    <row r="332" spans="1:32" x14ac:dyDescent="0.25">
      <c r="A332" s="3" t="s">
        <v>1459</v>
      </c>
      <c r="B332" t="s">
        <v>1498</v>
      </c>
      <c r="C332" t="s">
        <v>1499</v>
      </c>
      <c r="D332" t="s">
        <v>1500</v>
      </c>
      <c r="E332">
        <v>0</v>
      </c>
      <c r="F332">
        <v>0</v>
      </c>
      <c r="G332">
        <v>0</v>
      </c>
      <c r="H332">
        <v>0</v>
      </c>
      <c r="I332">
        <v>0</v>
      </c>
      <c r="J332">
        <v>38</v>
      </c>
      <c r="K332">
        <v>25</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1501</v>
      </c>
      <c r="AE332" t="s">
        <v>3183</v>
      </c>
      <c r="AF332" t="s">
        <v>1503</v>
      </c>
    </row>
    <row r="333" spans="1:32" ht="30" x14ac:dyDescent="0.25">
      <c r="A333" s="3" t="s">
        <v>1504</v>
      </c>
      <c r="B333" t="s">
        <v>1505</v>
      </c>
      <c r="C333" t="s">
        <v>1506</v>
      </c>
      <c r="D333" t="s">
        <v>1507</v>
      </c>
      <c r="E333">
        <v>0</v>
      </c>
      <c r="F333">
        <v>0</v>
      </c>
      <c r="G333">
        <v>0</v>
      </c>
      <c r="H333">
        <v>0</v>
      </c>
      <c r="I333">
        <v>0</v>
      </c>
      <c r="J333">
        <v>64</v>
      </c>
      <c r="K333">
        <v>50</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3184</v>
      </c>
      <c r="AE333" t="s">
        <v>3185</v>
      </c>
      <c r="AF333" t="s">
        <v>1509</v>
      </c>
    </row>
    <row r="334" spans="1:32" x14ac:dyDescent="0.25">
      <c r="A334" s="3" t="s">
        <v>1504</v>
      </c>
      <c r="B334" t="s">
        <v>1510</v>
      </c>
      <c r="C334" t="s">
        <v>1511</v>
      </c>
      <c r="D334" t="s">
        <v>1510</v>
      </c>
      <c r="E334">
        <v>0</v>
      </c>
      <c r="F334">
        <v>1</v>
      </c>
      <c r="G334">
        <v>0</v>
      </c>
      <c r="H334">
        <v>0</v>
      </c>
      <c r="I334">
        <v>0</v>
      </c>
      <c r="J334">
        <v>87</v>
      </c>
      <c r="K334">
        <v>49</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2992</v>
      </c>
      <c r="AF334" t="s">
        <v>1510</v>
      </c>
    </row>
    <row r="335" spans="1:32" x14ac:dyDescent="0.25">
      <c r="A335" s="3" t="s">
        <v>1504</v>
      </c>
      <c r="B335" t="s">
        <v>1513</v>
      </c>
      <c r="C335" t="s">
        <v>1514</v>
      </c>
      <c r="D335" t="s">
        <v>1515</v>
      </c>
      <c r="E335">
        <v>0</v>
      </c>
      <c r="F335">
        <v>0</v>
      </c>
      <c r="G335">
        <v>1</v>
      </c>
      <c r="H335">
        <v>2</v>
      </c>
      <c r="I335">
        <v>0</v>
      </c>
      <c r="J335">
        <v>100</v>
      </c>
      <c r="K335">
        <v>80</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1517</v>
      </c>
      <c r="AF335" t="s">
        <v>1518</v>
      </c>
    </row>
    <row r="336" spans="1:32" x14ac:dyDescent="0.25">
      <c r="A336" s="3" t="s">
        <v>1504</v>
      </c>
      <c r="B336" t="s">
        <v>1519</v>
      </c>
      <c r="C336" t="s">
        <v>43</v>
      </c>
      <c r="D336" t="s">
        <v>1520</v>
      </c>
      <c r="E336">
        <v>0</v>
      </c>
      <c r="F336">
        <v>0</v>
      </c>
      <c r="G336">
        <v>0</v>
      </c>
      <c r="H336">
        <v>0</v>
      </c>
      <c r="I336">
        <v>0</v>
      </c>
      <c r="J336">
        <v>106</v>
      </c>
      <c r="K336">
        <v>67</v>
      </c>
      <c r="L336" t="s">
        <v>36</v>
      </c>
      <c r="M336">
        <v>0</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1521</v>
      </c>
      <c r="AE336" t="s">
        <v>2974</v>
      </c>
      <c r="AF336" t="s">
        <v>1522</v>
      </c>
    </row>
    <row r="337" spans="1:32" x14ac:dyDescent="0.25">
      <c r="A337" s="3" t="s">
        <v>1523</v>
      </c>
      <c r="B337" t="s">
        <v>1524</v>
      </c>
      <c r="C337" t="s">
        <v>1525</v>
      </c>
      <c r="D337" t="s">
        <v>1524</v>
      </c>
      <c r="E337">
        <v>0</v>
      </c>
      <c r="F337">
        <v>0</v>
      </c>
      <c r="G337">
        <v>0</v>
      </c>
      <c r="H337">
        <v>0</v>
      </c>
      <c r="I337">
        <v>0</v>
      </c>
      <c r="J337">
        <v>99</v>
      </c>
      <c r="K337">
        <v>92</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2863</v>
      </c>
      <c r="AF337" t="s">
        <v>1524</v>
      </c>
    </row>
    <row r="338" spans="1:32" x14ac:dyDescent="0.25">
      <c r="A338" s="3" t="s">
        <v>1523</v>
      </c>
      <c r="B338" t="s">
        <v>1528</v>
      </c>
      <c r="C338" t="s">
        <v>1529</v>
      </c>
      <c r="D338" t="s">
        <v>1528</v>
      </c>
      <c r="E338">
        <v>0</v>
      </c>
      <c r="F338">
        <v>0</v>
      </c>
      <c r="G338">
        <v>0</v>
      </c>
      <c r="H338">
        <v>0</v>
      </c>
      <c r="I338">
        <v>0</v>
      </c>
      <c r="J338">
        <v>93</v>
      </c>
      <c r="K338">
        <v>53</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2975</v>
      </c>
      <c r="AF338" t="s">
        <v>1528</v>
      </c>
    </row>
    <row r="339" spans="1:32" ht="30" x14ac:dyDescent="0.25">
      <c r="A339" s="3" t="s">
        <v>1523</v>
      </c>
      <c r="B339" t="s">
        <v>1531</v>
      </c>
      <c r="C339" t="s">
        <v>1532</v>
      </c>
      <c r="D339" t="s">
        <v>1533</v>
      </c>
      <c r="E339">
        <v>0</v>
      </c>
      <c r="F339">
        <v>0</v>
      </c>
      <c r="G339">
        <v>0</v>
      </c>
      <c r="H339">
        <v>0</v>
      </c>
      <c r="I339">
        <v>0</v>
      </c>
      <c r="J339">
        <v>67</v>
      </c>
      <c r="K339">
        <v>49</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1534</v>
      </c>
      <c r="AE339" t="s">
        <v>3185</v>
      </c>
      <c r="AF339" t="s">
        <v>1535</v>
      </c>
    </row>
    <row r="340" spans="1:32" x14ac:dyDescent="0.25">
      <c r="A340" s="3" t="s">
        <v>1523</v>
      </c>
      <c r="B340" t="s">
        <v>1536</v>
      </c>
      <c r="C340" t="s">
        <v>1537</v>
      </c>
      <c r="D340" t="s">
        <v>1538</v>
      </c>
      <c r="E340">
        <v>0</v>
      </c>
      <c r="F340">
        <v>0</v>
      </c>
      <c r="G340">
        <v>0</v>
      </c>
      <c r="H340">
        <v>0</v>
      </c>
      <c r="I340">
        <v>0</v>
      </c>
      <c r="J340">
        <v>70</v>
      </c>
      <c r="K340">
        <v>56</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3814</v>
      </c>
      <c r="AE340" t="s">
        <v>2958</v>
      </c>
      <c r="AF340" t="s">
        <v>1540</v>
      </c>
    </row>
    <row r="341" spans="1:32" ht="30" x14ac:dyDescent="0.25">
      <c r="A341" s="3" t="s">
        <v>1541</v>
      </c>
      <c r="B341" t="s">
        <v>1542</v>
      </c>
      <c r="C341" t="s">
        <v>1543</v>
      </c>
      <c r="D341" t="s">
        <v>1542</v>
      </c>
      <c r="E341">
        <v>0</v>
      </c>
      <c r="F341">
        <v>0</v>
      </c>
      <c r="G341">
        <v>0</v>
      </c>
      <c r="H341">
        <v>2</v>
      </c>
      <c r="I341">
        <v>0</v>
      </c>
      <c r="J341">
        <v>92</v>
      </c>
      <c r="K341">
        <v>79</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3186</v>
      </c>
      <c r="AF341" t="s">
        <v>1545</v>
      </c>
    </row>
    <row r="342" spans="1:32" x14ac:dyDescent="0.25">
      <c r="A342" s="3" t="s">
        <v>1541</v>
      </c>
      <c r="B342" t="s">
        <v>1546</v>
      </c>
      <c r="C342" t="s">
        <v>1547</v>
      </c>
      <c r="D342" t="s">
        <v>1546</v>
      </c>
      <c r="E342">
        <v>0</v>
      </c>
      <c r="F342">
        <v>0</v>
      </c>
      <c r="G342">
        <v>0</v>
      </c>
      <c r="H342">
        <v>15</v>
      </c>
      <c r="I342">
        <v>0</v>
      </c>
      <c r="J342">
        <v>71</v>
      </c>
      <c r="K342">
        <v>59</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3187</v>
      </c>
      <c r="AF342" t="s">
        <v>2425</v>
      </c>
    </row>
    <row r="343" spans="1:32" ht="45" x14ac:dyDescent="0.25">
      <c r="A343" s="3" t="s">
        <v>1551</v>
      </c>
      <c r="B343" t="s">
        <v>1552</v>
      </c>
      <c r="C343" t="s">
        <v>1553</v>
      </c>
      <c r="D343" t="s">
        <v>1552</v>
      </c>
      <c r="E343">
        <v>0</v>
      </c>
      <c r="F343">
        <v>0</v>
      </c>
      <c r="G343">
        <v>0</v>
      </c>
      <c r="H343">
        <v>0</v>
      </c>
      <c r="I343">
        <v>0</v>
      </c>
      <c r="J343">
        <v>128</v>
      </c>
      <c r="K343">
        <v>93</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3829</v>
      </c>
      <c r="AE343" t="s">
        <v>3079</v>
      </c>
      <c r="AF343" t="s">
        <v>1554</v>
      </c>
    </row>
    <row r="344" spans="1:32" ht="30" x14ac:dyDescent="0.25">
      <c r="A344" s="3" t="s">
        <v>1551</v>
      </c>
      <c r="B344" t="s">
        <v>1555</v>
      </c>
      <c r="C344" t="s">
        <v>1556</v>
      </c>
      <c r="D344" t="s">
        <v>1555</v>
      </c>
      <c r="E344">
        <v>0</v>
      </c>
      <c r="F344">
        <v>0</v>
      </c>
      <c r="G344">
        <v>0</v>
      </c>
      <c r="H344">
        <v>0</v>
      </c>
      <c r="I344">
        <v>0</v>
      </c>
      <c r="J344">
        <v>107</v>
      </c>
      <c r="K344">
        <v>75</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38</v>
      </c>
      <c r="AD344" s="2" t="s">
        <v>1557</v>
      </c>
      <c r="AE344" t="s">
        <v>3188</v>
      </c>
      <c r="AF344" t="s">
        <v>1558</v>
      </c>
    </row>
    <row r="345" spans="1:32" x14ac:dyDescent="0.25">
      <c r="A345" s="3" t="s">
        <v>1559</v>
      </c>
      <c r="B345" t="s">
        <v>1560</v>
      </c>
      <c r="C345" t="s">
        <v>1561</v>
      </c>
      <c r="D345" t="s">
        <v>1562</v>
      </c>
      <c r="E345">
        <v>0</v>
      </c>
      <c r="F345">
        <v>0</v>
      </c>
      <c r="G345">
        <v>0</v>
      </c>
      <c r="H345">
        <v>0</v>
      </c>
      <c r="I345">
        <v>0</v>
      </c>
      <c r="J345">
        <v>100</v>
      </c>
      <c r="K345">
        <v>75</v>
      </c>
      <c r="L345" t="s">
        <v>36</v>
      </c>
      <c r="M345">
        <v>1</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2910</v>
      </c>
      <c r="AF345" t="s">
        <v>1565</v>
      </c>
    </row>
    <row r="346" spans="1:32" ht="30" x14ac:dyDescent="0.25">
      <c r="A346" s="3" t="s">
        <v>1559</v>
      </c>
      <c r="B346" t="s">
        <v>1566</v>
      </c>
      <c r="C346" t="s">
        <v>1567</v>
      </c>
      <c r="D346" t="s">
        <v>1568</v>
      </c>
      <c r="E346">
        <v>0</v>
      </c>
      <c r="F346">
        <v>0</v>
      </c>
      <c r="G346">
        <v>0</v>
      </c>
      <c r="H346">
        <v>1</v>
      </c>
      <c r="I346">
        <v>0</v>
      </c>
      <c r="J346">
        <v>112</v>
      </c>
      <c r="K346">
        <v>81</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3189</v>
      </c>
      <c r="AF346" t="s">
        <v>1571</v>
      </c>
    </row>
    <row r="347" spans="1:32" ht="30" x14ac:dyDescent="0.25">
      <c r="A347" s="3" t="s">
        <v>1559</v>
      </c>
      <c r="B347" t="s">
        <v>1572</v>
      </c>
      <c r="C347" t="s">
        <v>1573</v>
      </c>
      <c r="D347" t="s">
        <v>1574</v>
      </c>
      <c r="E347">
        <v>0</v>
      </c>
      <c r="F347">
        <v>0</v>
      </c>
      <c r="G347">
        <v>0</v>
      </c>
      <c r="H347">
        <v>0</v>
      </c>
      <c r="I347">
        <v>0</v>
      </c>
      <c r="J347">
        <v>104</v>
      </c>
      <c r="K347">
        <v>66</v>
      </c>
      <c r="L347" t="s">
        <v>36</v>
      </c>
      <c r="M347">
        <v>0</v>
      </c>
      <c r="N347">
        <v>0</v>
      </c>
      <c r="O347">
        <v>0</v>
      </c>
      <c r="P347" t="s">
        <v>37</v>
      </c>
      <c r="Q347" t="s">
        <v>37</v>
      </c>
      <c r="R347" t="s">
        <v>37</v>
      </c>
      <c r="S347" t="s">
        <v>37</v>
      </c>
      <c r="T347" t="s">
        <v>38</v>
      </c>
      <c r="U347" t="s">
        <v>38</v>
      </c>
      <c r="V347" t="s">
        <v>38</v>
      </c>
      <c r="W347" t="s">
        <v>38</v>
      </c>
      <c r="X347" t="s">
        <v>38</v>
      </c>
      <c r="Y347" t="s">
        <v>38</v>
      </c>
      <c r="Z347" t="s">
        <v>37</v>
      </c>
      <c r="AA347">
        <v>0</v>
      </c>
      <c r="AB347">
        <v>0</v>
      </c>
      <c r="AC347" t="s">
        <v>39</v>
      </c>
      <c r="AD347" s="2" t="s">
        <v>1575</v>
      </c>
      <c r="AE347" t="s">
        <v>3190</v>
      </c>
      <c r="AF347" t="s">
        <v>1577</v>
      </c>
    </row>
    <row r="348" spans="1:32" x14ac:dyDescent="0.25">
      <c r="A348" s="3" t="s">
        <v>1578</v>
      </c>
      <c r="B348" t="s">
        <v>1579</v>
      </c>
      <c r="C348" t="s">
        <v>1580</v>
      </c>
      <c r="D348" t="s">
        <v>1581</v>
      </c>
      <c r="E348">
        <v>1</v>
      </c>
      <c r="F348">
        <v>0</v>
      </c>
      <c r="G348">
        <v>0</v>
      </c>
      <c r="H348">
        <v>0</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1582</v>
      </c>
      <c r="AE348" t="s">
        <v>3191</v>
      </c>
      <c r="AF348" t="s">
        <v>1583</v>
      </c>
    </row>
    <row r="349" spans="1:32" x14ac:dyDescent="0.25">
      <c r="A349" s="3" t="s">
        <v>1578</v>
      </c>
      <c r="B349" t="s">
        <v>1584</v>
      </c>
      <c r="C349" t="s">
        <v>1585</v>
      </c>
      <c r="D349" t="s">
        <v>1584</v>
      </c>
      <c r="E349">
        <v>0</v>
      </c>
      <c r="F349">
        <v>0</v>
      </c>
      <c r="G349">
        <v>0</v>
      </c>
      <c r="H349">
        <v>0</v>
      </c>
      <c r="I349">
        <v>0</v>
      </c>
      <c r="J349">
        <v>114</v>
      </c>
      <c r="K349">
        <v>91</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3180</v>
      </c>
      <c r="AF349" t="s">
        <v>1584</v>
      </c>
    </row>
    <row r="350" spans="1:32" ht="30"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1590</v>
      </c>
      <c r="AE350" t="s">
        <v>3192</v>
      </c>
      <c r="AF350" t="s">
        <v>1591</v>
      </c>
    </row>
    <row r="351" spans="1:32" x14ac:dyDescent="0.25">
      <c r="A351" s="3" t="s">
        <v>1578</v>
      </c>
      <c r="B351" t="s">
        <v>1592</v>
      </c>
      <c r="C351" t="s">
        <v>1593</v>
      </c>
      <c r="D351" t="s">
        <v>296</v>
      </c>
      <c r="E351">
        <v>0</v>
      </c>
      <c r="F351">
        <v>0</v>
      </c>
      <c r="G351">
        <v>0</v>
      </c>
      <c r="H351">
        <v>0</v>
      </c>
      <c r="I351">
        <v>0</v>
      </c>
      <c r="J351">
        <v>37</v>
      </c>
      <c r="K351">
        <v>30</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3193</v>
      </c>
      <c r="AF351" t="s">
        <v>1596</v>
      </c>
    </row>
    <row r="352" spans="1:32" x14ac:dyDescent="0.25">
      <c r="A352" s="3" t="s">
        <v>1578</v>
      </c>
      <c r="B352" t="s">
        <v>1597</v>
      </c>
      <c r="C352" t="s">
        <v>1598</v>
      </c>
      <c r="D352" t="s">
        <v>1597</v>
      </c>
      <c r="E352">
        <v>0</v>
      </c>
      <c r="F352">
        <v>0</v>
      </c>
      <c r="G352">
        <v>1</v>
      </c>
      <c r="H352">
        <v>0</v>
      </c>
      <c r="I352">
        <v>0</v>
      </c>
      <c r="J352">
        <v>136</v>
      </c>
      <c r="K352">
        <v>104</v>
      </c>
      <c r="L352" t="s">
        <v>36</v>
      </c>
      <c r="M352">
        <v>0</v>
      </c>
      <c r="N352">
        <v>0</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2433</v>
      </c>
      <c r="AE352" t="s">
        <v>2997</v>
      </c>
      <c r="AF352" t="s">
        <v>1597</v>
      </c>
    </row>
    <row r="353" spans="1:32" x14ac:dyDescent="0.25">
      <c r="A353" s="3" t="s">
        <v>1578</v>
      </c>
      <c r="B353" t="s">
        <v>1600</v>
      </c>
      <c r="C353" t="s">
        <v>1601</v>
      </c>
      <c r="D353" t="s">
        <v>1602</v>
      </c>
      <c r="E353">
        <v>0</v>
      </c>
      <c r="F353">
        <v>0</v>
      </c>
      <c r="G353">
        <v>0</v>
      </c>
      <c r="H353">
        <v>1</v>
      </c>
      <c r="I353">
        <v>0</v>
      </c>
      <c r="J353">
        <v>65</v>
      </c>
      <c r="K353">
        <v>64</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1603</v>
      </c>
      <c r="AE353" t="s">
        <v>3194</v>
      </c>
      <c r="AF353" t="s">
        <v>1604</v>
      </c>
    </row>
    <row r="354" spans="1:32" ht="30" x14ac:dyDescent="0.25">
      <c r="A354" s="3" t="s">
        <v>1578</v>
      </c>
      <c r="B354" t="s">
        <v>1605</v>
      </c>
      <c r="C354" t="s">
        <v>1606</v>
      </c>
      <c r="D354" t="s">
        <v>1607</v>
      </c>
      <c r="E354">
        <v>0</v>
      </c>
      <c r="F354">
        <v>0</v>
      </c>
      <c r="G354">
        <v>0</v>
      </c>
      <c r="H354">
        <v>0</v>
      </c>
      <c r="I354">
        <v>0</v>
      </c>
      <c r="J354">
        <v>101</v>
      </c>
      <c r="K354">
        <v>84</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2435</v>
      </c>
      <c r="AE354" t="s">
        <v>3048</v>
      </c>
      <c r="AF354" t="s">
        <v>1605</v>
      </c>
    </row>
    <row r="355" spans="1:32" ht="30" x14ac:dyDescent="0.25">
      <c r="A355" s="3" t="s">
        <v>1578</v>
      </c>
      <c r="B355" t="s">
        <v>1610</v>
      </c>
      <c r="C355" t="s">
        <v>1611</v>
      </c>
      <c r="D355" t="s">
        <v>1612</v>
      </c>
      <c r="E355">
        <v>0</v>
      </c>
      <c r="F355">
        <v>0</v>
      </c>
      <c r="G355">
        <v>0</v>
      </c>
      <c r="H355">
        <v>0</v>
      </c>
      <c r="I355">
        <v>0</v>
      </c>
      <c r="J355">
        <v>58</v>
      </c>
      <c r="K355">
        <v>44</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2829</v>
      </c>
      <c r="AF355" t="s">
        <v>2436</v>
      </c>
    </row>
    <row r="356" spans="1:32" x14ac:dyDescent="0.25">
      <c r="A356" s="3" t="s">
        <v>1578</v>
      </c>
      <c r="B356" t="s">
        <v>1614</v>
      </c>
      <c r="C356" t="s">
        <v>296</v>
      </c>
      <c r="D356" t="s">
        <v>1615</v>
      </c>
      <c r="E356">
        <v>0</v>
      </c>
      <c r="F356">
        <v>0</v>
      </c>
      <c r="G356">
        <v>0</v>
      </c>
      <c r="H356">
        <v>1</v>
      </c>
      <c r="I356">
        <v>0</v>
      </c>
      <c r="J356">
        <v>153</v>
      </c>
      <c r="K356">
        <v>108</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2831</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x14ac:dyDescent="0.25">
      <c r="A358" s="3" t="s">
        <v>1578</v>
      </c>
      <c r="B358" t="s">
        <v>1621</v>
      </c>
      <c r="C358" t="s">
        <v>1622</v>
      </c>
      <c r="D358" t="s">
        <v>1623</v>
      </c>
      <c r="E358">
        <v>0</v>
      </c>
      <c r="F358">
        <v>0</v>
      </c>
      <c r="G358">
        <v>0</v>
      </c>
      <c r="H358">
        <v>0</v>
      </c>
      <c r="I358">
        <v>0</v>
      </c>
      <c r="J358">
        <v>80</v>
      </c>
      <c r="K358">
        <v>76</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3195</v>
      </c>
      <c r="AF358" t="s">
        <v>1626</v>
      </c>
    </row>
    <row r="359" spans="1:32" ht="45" x14ac:dyDescent="0.25">
      <c r="A359" s="3" t="s">
        <v>1578</v>
      </c>
      <c r="B359" t="s">
        <v>1627</v>
      </c>
      <c r="C359" t="s">
        <v>1628</v>
      </c>
      <c r="D359" t="s">
        <v>1627</v>
      </c>
      <c r="E359">
        <v>0</v>
      </c>
      <c r="F359">
        <v>0</v>
      </c>
      <c r="G359">
        <v>0</v>
      </c>
      <c r="H359">
        <v>0</v>
      </c>
      <c r="I359">
        <v>0</v>
      </c>
      <c r="J359">
        <v>77</v>
      </c>
      <c r="K359">
        <v>58</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3196</v>
      </c>
      <c r="AE359" t="s">
        <v>3197</v>
      </c>
      <c r="AF359" t="s">
        <v>3198</v>
      </c>
    </row>
    <row r="360" spans="1:32" x14ac:dyDescent="0.25">
      <c r="A360" s="3" t="s">
        <v>1578</v>
      </c>
      <c r="B360" t="s">
        <v>1631</v>
      </c>
      <c r="C360" t="s">
        <v>1632</v>
      </c>
      <c r="D360" t="s">
        <v>1631</v>
      </c>
      <c r="E360">
        <v>0</v>
      </c>
      <c r="F360">
        <v>0</v>
      </c>
      <c r="G360">
        <v>0</v>
      </c>
      <c r="H360">
        <v>0</v>
      </c>
      <c r="I360">
        <v>0</v>
      </c>
      <c r="J360">
        <v>58</v>
      </c>
      <c r="K360">
        <v>58</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3199</v>
      </c>
      <c r="AF360" t="s">
        <v>1634</v>
      </c>
    </row>
    <row r="361" spans="1:32" x14ac:dyDescent="0.25">
      <c r="A361" s="3" t="s">
        <v>1578</v>
      </c>
      <c r="B361" t="s">
        <v>1635</v>
      </c>
      <c r="C361" t="s">
        <v>1636</v>
      </c>
      <c r="D361" t="s">
        <v>1635</v>
      </c>
      <c r="E361">
        <v>0</v>
      </c>
      <c r="F361">
        <v>0</v>
      </c>
      <c r="G361">
        <v>0</v>
      </c>
      <c r="H361">
        <v>0</v>
      </c>
      <c r="I361">
        <v>0</v>
      </c>
      <c r="J361">
        <v>44</v>
      </c>
      <c r="K361">
        <v>33</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2438</v>
      </c>
      <c r="AF361" t="s">
        <v>1638</v>
      </c>
    </row>
    <row r="362" spans="1:32" x14ac:dyDescent="0.25">
      <c r="A362" s="3" t="s">
        <v>1578</v>
      </c>
      <c r="B362" t="s">
        <v>1639</v>
      </c>
      <c r="C362" t="s">
        <v>1640</v>
      </c>
      <c r="D362" t="s">
        <v>1639</v>
      </c>
      <c r="E362">
        <v>0</v>
      </c>
      <c r="F362">
        <v>0</v>
      </c>
      <c r="G362">
        <v>0</v>
      </c>
      <c r="H362">
        <v>0</v>
      </c>
      <c r="I362">
        <v>0</v>
      </c>
      <c r="J362">
        <v>81</v>
      </c>
      <c r="K362">
        <v>68</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2915</v>
      </c>
      <c r="AE362" t="s">
        <v>2916</v>
      </c>
      <c r="AF362" t="s">
        <v>1643</v>
      </c>
    </row>
    <row r="363" spans="1:32" ht="105" x14ac:dyDescent="0.25">
      <c r="A363" s="3" t="s">
        <v>1578</v>
      </c>
      <c r="B363" t="s">
        <v>1644</v>
      </c>
      <c r="C363" t="s">
        <v>1645</v>
      </c>
      <c r="D363" t="s">
        <v>1646</v>
      </c>
      <c r="E363">
        <v>11</v>
      </c>
      <c r="F363">
        <v>0</v>
      </c>
      <c r="G363">
        <v>0</v>
      </c>
      <c r="H363">
        <v>0</v>
      </c>
      <c r="I363">
        <v>0</v>
      </c>
      <c r="J363">
        <v>125</v>
      </c>
      <c r="K363">
        <v>48</v>
      </c>
      <c r="L363" t="s">
        <v>36</v>
      </c>
      <c r="M363">
        <v>0</v>
      </c>
      <c r="N363">
        <v>0</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2917</v>
      </c>
      <c r="AF363" t="s">
        <v>1649</v>
      </c>
    </row>
    <row r="364" spans="1:32" x14ac:dyDescent="0.25">
      <c r="A364" s="3" t="s">
        <v>1578</v>
      </c>
      <c r="B364" t="s">
        <v>1650</v>
      </c>
      <c r="C364" t="s">
        <v>1651</v>
      </c>
      <c r="D364" t="s">
        <v>1650</v>
      </c>
      <c r="E364">
        <v>0</v>
      </c>
      <c r="F364">
        <v>0</v>
      </c>
      <c r="G364">
        <v>0</v>
      </c>
      <c r="H364">
        <v>0</v>
      </c>
      <c r="I364">
        <v>0</v>
      </c>
      <c r="J364">
        <v>182</v>
      </c>
      <c r="K364">
        <v>143</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2993</v>
      </c>
      <c r="AF364" t="s">
        <v>1652</v>
      </c>
    </row>
    <row r="365" spans="1:32" x14ac:dyDescent="0.25">
      <c r="A365" s="3" t="s">
        <v>1578</v>
      </c>
      <c r="B365" t="s">
        <v>1653</v>
      </c>
      <c r="C365" t="s">
        <v>1651</v>
      </c>
      <c r="D365" t="s">
        <v>1650</v>
      </c>
      <c r="E365">
        <v>0</v>
      </c>
      <c r="F365">
        <v>0</v>
      </c>
      <c r="G365">
        <v>0</v>
      </c>
      <c r="H365">
        <v>0</v>
      </c>
      <c r="I365">
        <v>0</v>
      </c>
      <c r="J365">
        <v>26</v>
      </c>
      <c r="K365">
        <v>13</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3200</v>
      </c>
      <c r="AF365" t="s">
        <v>1652</v>
      </c>
    </row>
    <row r="366" spans="1:32" ht="165" x14ac:dyDescent="0.25">
      <c r="A366" s="3" t="s">
        <v>1578</v>
      </c>
      <c r="B366" t="s">
        <v>1655</v>
      </c>
      <c r="C366" t="s">
        <v>1656</v>
      </c>
      <c r="D366" t="s">
        <v>1655</v>
      </c>
      <c r="E366">
        <v>0</v>
      </c>
      <c r="F366">
        <v>0</v>
      </c>
      <c r="G366">
        <v>0</v>
      </c>
      <c r="H366">
        <v>0</v>
      </c>
      <c r="I366">
        <v>0</v>
      </c>
      <c r="J366">
        <v>69</v>
      </c>
      <c r="K366">
        <v>65</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3830</v>
      </c>
      <c r="AE366" t="s">
        <v>3073</v>
      </c>
      <c r="AF366" t="s">
        <v>1657</v>
      </c>
    </row>
    <row r="367" spans="1:32" x14ac:dyDescent="0.25">
      <c r="A367" s="3" t="s">
        <v>1578</v>
      </c>
      <c r="B367" t="s">
        <v>1658</v>
      </c>
      <c r="C367" t="s">
        <v>1659</v>
      </c>
      <c r="D367" t="s">
        <v>1660</v>
      </c>
      <c r="E367">
        <v>1</v>
      </c>
      <c r="F367">
        <v>0</v>
      </c>
      <c r="G367">
        <v>0</v>
      </c>
      <c r="H367">
        <v>0</v>
      </c>
      <c r="I367">
        <v>0</v>
      </c>
      <c r="J367">
        <v>92</v>
      </c>
      <c r="K367">
        <v>82</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3201</v>
      </c>
      <c r="AF367" t="s">
        <v>1662</v>
      </c>
    </row>
    <row r="368" spans="1:32" x14ac:dyDescent="0.25">
      <c r="A368" s="3" t="s">
        <v>1578</v>
      </c>
      <c r="B368" t="s">
        <v>1663</v>
      </c>
      <c r="C368" t="s">
        <v>1664</v>
      </c>
      <c r="D368" t="s">
        <v>1665</v>
      </c>
      <c r="E368">
        <v>0</v>
      </c>
      <c r="F368">
        <v>0</v>
      </c>
      <c r="G368">
        <v>0</v>
      </c>
      <c r="H368">
        <v>0</v>
      </c>
      <c r="I368">
        <v>0</v>
      </c>
      <c r="J368">
        <v>250</v>
      </c>
      <c r="K368">
        <v>201</v>
      </c>
      <c r="L368" t="s">
        <v>36</v>
      </c>
      <c r="M368">
        <v>0</v>
      </c>
      <c r="N368">
        <v>2</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2919</v>
      </c>
      <c r="AF368" t="s">
        <v>1667</v>
      </c>
    </row>
    <row r="369" spans="1:32" ht="45" x14ac:dyDescent="0.25">
      <c r="A369" s="3" t="s">
        <v>1578</v>
      </c>
      <c r="B369" t="s">
        <v>1668</v>
      </c>
      <c r="C369" t="s">
        <v>1669</v>
      </c>
      <c r="D369" t="s">
        <v>1670</v>
      </c>
      <c r="E369">
        <v>0</v>
      </c>
      <c r="F369">
        <v>0</v>
      </c>
      <c r="G369">
        <v>0</v>
      </c>
      <c r="H369">
        <v>0</v>
      </c>
      <c r="I369">
        <v>0</v>
      </c>
      <c r="J369">
        <v>165</v>
      </c>
      <c r="K369">
        <v>127</v>
      </c>
      <c r="L369" t="s">
        <v>36</v>
      </c>
      <c r="M369">
        <v>0</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3202</v>
      </c>
      <c r="AF369" t="s">
        <v>1667</v>
      </c>
    </row>
    <row r="370" spans="1:32" ht="180" x14ac:dyDescent="0.25">
      <c r="A370" s="3" t="s">
        <v>1578</v>
      </c>
      <c r="B370" t="s">
        <v>1673</v>
      </c>
      <c r="C370" t="s">
        <v>1674</v>
      </c>
      <c r="D370" t="s">
        <v>1675</v>
      </c>
      <c r="E370">
        <v>0</v>
      </c>
      <c r="F370">
        <v>0</v>
      </c>
      <c r="G370">
        <v>0</v>
      </c>
      <c r="H370">
        <v>0</v>
      </c>
      <c r="I370">
        <v>0</v>
      </c>
      <c r="J370">
        <v>55</v>
      </c>
      <c r="K370">
        <v>44</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3203</v>
      </c>
      <c r="AE370" t="s">
        <v>3045</v>
      </c>
      <c r="AF370" t="s">
        <v>1675</v>
      </c>
    </row>
    <row r="371" spans="1:32" x14ac:dyDescent="0.25">
      <c r="A371" s="3" t="s">
        <v>1578</v>
      </c>
      <c r="B371" t="s">
        <v>1677</v>
      </c>
      <c r="C371" t="s">
        <v>1678</v>
      </c>
      <c r="D371" t="s">
        <v>1677</v>
      </c>
      <c r="E371">
        <v>0</v>
      </c>
      <c r="F371">
        <v>0</v>
      </c>
      <c r="G371">
        <v>0</v>
      </c>
      <c r="H371">
        <v>0</v>
      </c>
      <c r="I371">
        <v>0</v>
      </c>
      <c r="J371">
        <v>60</v>
      </c>
      <c r="K371">
        <v>40</v>
      </c>
      <c r="L371" t="s">
        <v>36</v>
      </c>
      <c r="M371">
        <v>1</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3204</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0</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3205</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2922</v>
      </c>
      <c r="AF374" t="s">
        <v>1690</v>
      </c>
    </row>
    <row r="375" spans="1:32" x14ac:dyDescent="0.25">
      <c r="A375" s="3" t="s">
        <v>1691</v>
      </c>
      <c r="B375" t="s">
        <v>1692</v>
      </c>
      <c r="C375" t="s">
        <v>1693</v>
      </c>
      <c r="D375" t="s">
        <v>1692</v>
      </c>
      <c r="E375">
        <v>0</v>
      </c>
      <c r="F375">
        <v>0</v>
      </c>
      <c r="G375">
        <v>0</v>
      </c>
      <c r="H375">
        <v>0</v>
      </c>
      <c r="I375">
        <v>0</v>
      </c>
      <c r="J375">
        <v>79</v>
      </c>
      <c r="K375">
        <v>63</v>
      </c>
      <c r="L375" t="s">
        <v>36</v>
      </c>
      <c r="M375">
        <v>0</v>
      </c>
      <c r="N375">
        <v>0</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3206</v>
      </c>
      <c r="AF375" t="s">
        <v>1692</v>
      </c>
    </row>
    <row r="376" spans="1:32" x14ac:dyDescent="0.25">
      <c r="A376" s="3" t="s">
        <v>1695</v>
      </c>
      <c r="B376" t="s">
        <v>1696</v>
      </c>
      <c r="C376" t="s">
        <v>1697</v>
      </c>
      <c r="D376" t="s">
        <v>1696</v>
      </c>
      <c r="E376">
        <v>0</v>
      </c>
      <c r="F376">
        <v>0</v>
      </c>
      <c r="G376">
        <v>0</v>
      </c>
      <c r="H376">
        <v>0</v>
      </c>
      <c r="I376">
        <v>0</v>
      </c>
      <c r="J376">
        <v>93</v>
      </c>
      <c r="K376">
        <v>73</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1698</v>
      </c>
      <c r="AE376" t="s">
        <v>3207</v>
      </c>
      <c r="AF376" t="s">
        <v>1699</v>
      </c>
    </row>
    <row r="377" spans="1:32" x14ac:dyDescent="0.25">
      <c r="A377" s="3" t="s">
        <v>1695</v>
      </c>
      <c r="B377" t="s">
        <v>1700</v>
      </c>
      <c r="C377" t="s">
        <v>1701</v>
      </c>
      <c r="D377" t="s">
        <v>1700</v>
      </c>
      <c r="E377">
        <v>0</v>
      </c>
      <c r="F377">
        <v>0</v>
      </c>
      <c r="G377">
        <v>0</v>
      </c>
      <c r="H377">
        <v>0</v>
      </c>
      <c r="I377">
        <v>0</v>
      </c>
      <c r="J377">
        <v>96</v>
      </c>
      <c r="K377">
        <v>86</v>
      </c>
      <c r="L377" t="s">
        <v>36</v>
      </c>
      <c r="M377">
        <v>0</v>
      </c>
      <c r="N377">
        <v>1</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2709</v>
      </c>
      <c r="AE377" t="s">
        <v>3066</v>
      </c>
      <c r="AF377" t="s">
        <v>1703</v>
      </c>
    </row>
    <row r="378" spans="1:32" x14ac:dyDescent="0.25">
      <c r="A378" s="3" t="s">
        <v>1704</v>
      </c>
      <c r="B378" t="s">
        <v>1705</v>
      </c>
      <c r="C378" t="s">
        <v>1706</v>
      </c>
      <c r="D378" t="s">
        <v>1707</v>
      </c>
      <c r="E378">
        <v>0</v>
      </c>
      <c r="F378">
        <v>0</v>
      </c>
      <c r="G378">
        <v>0</v>
      </c>
      <c r="H378">
        <v>0</v>
      </c>
      <c r="I378">
        <v>0</v>
      </c>
      <c r="J378">
        <v>100</v>
      </c>
      <c r="K378">
        <v>66</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1517</v>
      </c>
      <c r="AF378" t="s">
        <v>1710</v>
      </c>
    </row>
    <row r="379" spans="1:32" ht="30" x14ac:dyDescent="0.25">
      <c r="A379" s="3" t="s">
        <v>1704</v>
      </c>
      <c r="B379" t="s">
        <v>1711</v>
      </c>
      <c r="C379" t="s">
        <v>1712</v>
      </c>
      <c r="D379" t="s">
        <v>1711</v>
      </c>
      <c r="E379">
        <v>0</v>
      </c>
      <c r="F379">
        <v>0</v>
      </c>
      <c r="G379">
        <v>0</v>
      </c>
      <c r="H379">
        <v>0</v>
      </c>
      <c r="I379">
        <v>0</v>
      </c>
      <c r="J379">
        <v>96</v>
      </c>
      <c r="K379">
        <v>71</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3208</v>
      </c>
      <c r="AF379" t="s">
        <v>1715</v>
      </c>
    </row>
    <row r="380" spans="1:32" x14ac:dyDescent="0.25">
      <c r="A380" s="3" t="s">
        <v>1716</v>
      </c>
      <c r="B380" t="s">
        <v>1717</v>
      </c>
      <c r="C380" t="s">
        <v>296</v>
      </c>
      <c r="D380" t="s">
        <v>1717</v>
      </c>
      <c r="E380">
        <v>0</v>
      </c>
      <c r="F380">
        <v>0</v>
      </c>
      <c r="G380">
        <v>0</v>
      </c>
      <c r="H380">
        <v>0</v>
      </c>
      <c r="I380">
        <v>0</v>
      </c>
      <c r="J380">
        <v>82</v>
      </c>
      <c r="K380">
        <v>69</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3156</v>
      </c>
      <c r="AF380" t="s">
        <v>1719</v>
      </c>
    </row>
    <row r="381" spans="1:32" ht="105" x14ac:dyDescent="0.25">
      <c r="A381" s="3" t="s">
        <v>1716</v>
      </c>
      <c r="B381" t="s">
        <v>1720</v>
      </c>
      <c r="C381" t="s">
        <v>1721</v>
      </c>
      <c r="D381" t="s">
        <v>1720</v>
      </c>
      <c r="E381">
        <v>0</v>
      </c>
      <c r="F381">
        <v>0</v>
      </c>
      <c r="G381">
        <v>0</v>
      </c>
      <c r="H381">
        <v>0</v>
      </c>
      <c r="I381">
        <v>0</v>
      </c>
      <c r="J381">
        <v>120</v>
      </c>
      <c r="K381">
        <v>90</v>
      </c>
      <c r="L381" t="s">
        <v>36</v>
      </c>
      <c r="M381">
        <v>0</v>
      </c>
      <c r="N381">
        <v>0</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1722</v>
      </c>
      <c r="AE381" t="s">
        <v>2925</v>
      </c>
      <c r="AF381" t="s">
        <v>1723</v>
      </c>
    </row>
    <row r="382" spans="1:32" ht="30" x14ac:dyDescent="0.25">
      <c r="A382" s="3" t="s">
        <v>1716</v>
      </c>
      <c r="B382" t="s">
        <v>1724</v>
      </c>
      <c r="C382" t="s">
        <v>1725</v>
      </c>
      <c r="D382" t="s">
        <v>296</v>
      </c>
      <c r="E382">
        <v>0</v>
      </c>
      <c r="F382">
        <v>0</v>
      </c>
      <c r="G382">
        <v>0</v>
      </c>
      <c r="H382">
        <v>0</v>
      </c>
      <c r="I382">
        <v>0</v>
      </c>
      <c r="J382">
        <v>31</v>
      </c>
      <c r="K382">
        <v>26</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3121</v>
      </c>
      <c r="AF382" t="s">
        <v>1667</v>
      </c>
    </row>
    <row r="383" spans="1:32" ht="30" x14ac:dyDescent="0.25">
      <c r="A383" s="3" t="s">
        <v>1716</v>
      </c>
      <c r="B383" t="s">
        <v>1728</v>
      </c>
      <c r="C383" t="s">
        <v>1729</v>
      </c>
      <c r="D383" t="s">
        <v>123</v>
      </c>
      <c r="E383">
        <v>0</v>
      </c>
      <c r="F383">
        <v>0</v>
      </c>
      <c r="G383">
        <v>0</v>
      </c>
      <c r="H383">
        <v>0</v>
      </c>
      <c r="I383">
        <v>0</v>
      </c>
      <c r="J383">
        <v>39</v>
      </c>
      <c r="K383">
        <v>37</v>
      </c>
      <c r="L383" t="s">
        <v>36</v>
      </c>
      <c r="M383">
        <v>0</v>
      </c>
      <c r="N383">
        <v>2</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3121</v>
      </c>
      <c r="AF383" t="s">
        <v>1667</v>
      </c>
    </row>
    <row r="384" spans="1:32" x14ac:dyDescent="0.25">
      <c r="A384" s="3" t="s">
        <v>1731</v>
      </c>
      <c r="B384" t="s">
        <v>1732</v>
      </c>
      <c r="C384" t="s">
        <v>1733</v>
      </c>
      <c r="D384" t="s">
        <v>1732</v>
      </c>
      <c r="E384">
        <v>0</v>
      </c>
      <c r="F384">
        <v>0</v>
      </c>
      <c r="G384">
        <v>0</v>
      </c>
      <c r="H384">
        <v>0</v>
      </c>
      <c r="I384">
        <v>0</v>
      </c>
      <c r="J384">
        <v>70</v>
      </c>
      <c r="K384">
        <v>38</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3209</v>
      </c>
      <c r="AE384" t="s">
        <v>3210</v>
      </c>
      <c r="AF384" t="s">
        <v>1736</v>
      </c>
    </row>
    <row r="385" spans="1:32" ht="30" x14ac:dyDescent="0.25">
      <c r="A385" s="3" t="s">
        <v>1731</v>
      </c>
      <c r="B385" t="s">
        <v>1737</v>
      </c>
      <c r="C385" t="s">
        <v>1738</v>
      </c>
      <c r="D385" t="s">
        <v>1739</v>
      </c>
      <c r="E385">
        <v>0</v>
      </c>
      <c r="F385">
        <v>0</v>
      </c>
      <c r="G385">
        <v>0</v>
      </c>
      <c r="H385">
        <v>0</v>
      </c>
      <c r="I385">
        <v>0</v>
      </c>
      <c r="J385">
        <v>39</v>
      </c>
      <c r="K385">
        <v>36</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3211</v>
      </c>
      <c r="AF385" t="s">
        <v>1742</v>
      </c>
    </row>
    <row r="386" spans="1:32" x14ac:dyDescent="0.25">
      <c r="A386" s="3" t="s">
        <v>1731</v>
      </c>
      <c r="B386" t="s">
        <v>1743</v>
      </c>
      <c r="C386" t="s">
        <v>1744</v>
      </c>
      <c r="D386" t="s">
        <v>1743</v>
      </c>
      <c r="E386">
        <v>0</v>
      </c>
      <c r="F386">
        <v>0</v>
      </c>
      <c r="G386">
        <v>0</v>
      </c>
      <c r="H386">
        <v>0</v>
      </c>
      <c r="I386">
        <v>0</v>
      </c>
      <c r="J386">
        <v>90</v>
      </c>
      <c r="K386">
        <v>64</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3212</v>
      </c>
      <c r="AF386" t="s">
        <v>1747</v>
      </c>
    </row>
    <row r="387" spans="1:32" ht="45" x14ac:dyDescent="0.25">
      <c r="A387" s="3" t="s">
        <v>1731</v>
      </c>
      <c r="B387" t="s">
        <v>1748</v>
      </c>
      <c r="C387" t="s">
        <v>1749</v>
      </c>
      <c r="D387" t="s">
        <v>1750</v>
      </c>
      <c r="E387">
        <v>0</v>
      </c>
      <c r="F387">
        <v>1</v>
      </c>
      <c r="G387">
        <v>0</v>
      </c>
      <c r="H387">
        <v>0</v>
      </c>
      <c r="I387">
        <v>0</v>
      </c>
      <c r="J387">
        <v>39</v>
      </c>
      <c r="K387">
        <v>23</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2716</v>
      </c>
      <c r="AE387" t="s">
        <v>2928</v>
      </c>
      <c r="AF387" t="s">
        <v>1748</v>
      </c>
    </row>
    <row r="388" spans="1:32" x14ac:dyDescent="0.25">
      <c r="A388" s="3" t="s">
        <v>1731</v>
      </c>
      <c r="B388" t="s">
        <v>1752</v>
      </c>
      <c r="C388" t="s">
        <v>1753</v>
      </c>
      <c r="D388" t="s">
        <v>1752</v>
      </c>
      <c r="E388">
        <v>0</v>
      </c>
      <c r="F388">
        <v>0</v>
      </c>
      <c r="G388">
        <v>0</v>
      </c>
      <c r="H388">
        <v>0</v>
      </c>
      <c r="I388">
        <v>0</v>
      </c>
      <c r="J388">
        <v>98</v>
      </c>
      <c r="K388">
        <v>49</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3006</v>
      </c>
      <c r="AF388" t="s">
        <v>1754</v>
      </c>
    </row>
    <row r="389" spans="1:32" x14ac:dyDescent="0.25">
      <c r="A389" s="3" t="s">
        <v>1731</v>
      </c>
      <c r="B389" t="s">
        <v>1755</v>
      </c>
      <c r="C389" t="s">
        <v>1756</v>
      </c>
      <c r="D389" t="s">
        <v>1757</v>
      </c>
      <c r="E389">
        <v>0</v>
      </c>
      <c r="F389">
        <v>0</v>
      </c>
      <c r="G389">
        <v>0</v>
      </c>
      <c r="H389">
        <v>0</v>
      </c>
      <c r="I389">
        <v>0</v>
      </c>
      <c r="J389">
        <v>77</v>
      </c>
      <c r="K389">
        <v>43</v>
      </c>
      <c r="L389" t="s">
        <v>36</v>
      </c>
      <c r="M389">
        <v>0</v>
      </c>
      <c r="N389">
        <v>2</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474</v>
      </c>
      <c r="AE389" t="s">
        <v>3213</v>
      </c>
      <c r="AF389" t="s">
        <v>1758</v>
      </c>
    </row>
    <row r="390" spans="1:32"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2718</v>
      </c>
      <c r="AE390" t="s">
        <v>3214</v>
      </c>
      <c r="AF390" t="s">
        <v>1763</v>
      </c>
    </row>
    <row r="391" spans="1:32" ht="30" x14ac:dyDescent="0.25">
      <c r="A391" s="3" t="s">
        <v>1731</v>
      </c>
      <c r="B391" t="s">
        <v>1764</v>
      </c>
      <c r="C391" t="s">
        <v>1760</v>
      </c>
      <c r="D391" t="s">
        <v>1759</v>
      </c>
      <c r="E391">
        <v>0</v>
      </c>
      <c r="F391">
        <v>0</v>
      </c>
      <c r="G391">
        <v>0</v>
      </c>
      <c r="H391">
        <v>1</v>
      </c>
      <c r="I391">
        <v>0</v>
      </c>
      <c r="J391">
        <v>52</v>
      </c>
      <c r="K391">
        <v>37</v>
      </c>
      <c r="L391" t="s">
        <v>36</v>
      </c>
      <c r="M391">
        <v>0</v>
      </c>
      <c r="N391">
        <v>0</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3215</v>
      </c>
      <c r="AE391" t="s">
        <v>3214</v>
      </c>
      <c r="AF391" t="s">
        <v>1763</v>
      </c>
    </row>
    <row r="392" spans="1:32" x14ac:dyDescent="0.25">
      <c r="A392" s="3" t="s">
        <v>1731</v>
      </c>
      <c r="B392" t="s">
        <v>1766</v>
      </c>
      <c r="C392" t="s">
        <v>1767</v>
      </c>
      <c r="D392" t="s">
        <v>1766</v>
      </c>
      <c r="E392">
        <v>0</v>
      </c>
      <c r="F392">
        <v>0</v>
      </c>
      <c r="G392">
        <v>0</v>
      </c>
      <c r="H392">
        <v>0</v>
      </c>
      <c r="I392">
        <v>0</v>
      </c>
      <c r="J392">
        <v>119</v>
      </c>
      <c r="K392">
        <v>75</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1768</v>
      </c>
      <c r="AE392" t="s">
        <v>3139</v>
      </c>
      <c r="AF392" t="s">
        <v>1769</v>
      </c>
    </row>
    <row r="393" spans="1:32" x14ac:dyDescent="0.25">
      <c r="A393" s="3" t="s">
        <v>1770</v>
      </c>
      <c r="B393" t="s">
        <v>1771</v>
      </c>
      <c r="C393" t="s">
        <v>1772</v>
      </c>
      <c r="D393" t="s">
        <v>1773</v>
      </c>
      <c r="E393">
        <v>0</v>
      </c>
      <c r="F393">
        <v>0</v>
      </c>
      <c r="G393">
        <v>0</v>
      </c>
      <c r="H393">
        <v>0</v>
      </c>
      <c r="I393">
        <v>0</v>
      </c>
      <c r="J393">
        <v>116</v>
      </c>
      <c r="K393">
        <v>79</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2829</v>
      </c>
      <c r="AF393" t="s">
        <v>2460</v>
      </c>
    </row>
    <row r="394" spans="1:32" x14ac:dyDescent="0.25">
      <c r="A394" s="3" t="s">
        <v>1770</v>
      </c>
      <c r="B394" t="s">
        <v>1776</v>
      </c>
      <c r="C394" t="s">
        <v>1777</v>
      </c>
      <c r="D394" t="s">
        <v>1776</v>
      </c>
      <c r="E394">
        <v>0</v>
      </c>
      <c r="F394">
        <v>0</v>
      </c>
      <c r="G394">
        <v>0</v>
      </c>
      <c r="H394">
        <v>0</v>
      </c>
      <c r="I394">
        <v>0</v>
      </c>
      <c r="J394">
        <v>129</v>
      </c>
      <c r="K394">
        <v>73</v>
      </c>
      <c r="L394" t="s">
        <v>36</v>
      </c>
      <c r="M394">
        <v>0</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2931</v>
      </c>
      <c r="AF394" t="s">
        <v>1778</v>
      </c>
    </row>
    <row r="395" spans="1:32" ht="45" x14ac:dyDescent="0.25">
      <c r="A395" s="3" t="s">
        <v>1779</v>
      </c>
      <c r="B395" t="s">
        <v>1780</v>
      </c>
      <c r="C395" t="s">
        <v>1781</v>
      </c>
      <c r="D395" t="s">
        <v>1782</v>
      </c>
      <c r="E395">
        <v>0</v>
      </c>
      <c r="F395">
        <v>0</v>
      </c>
      <c r="G395">
        <v>0</v>
      </c>
      <c r="H395">
        <v>1</v>
      </c>
      <c r="I395">
        <v>0</v>
      </c>
      <c r="J395">
        <v>115</v>
      </c>
      <c r="K395">
        <v>89</v>
      </c>
      <c r="L395" t="s">
        <v>36</v>
      </c>
      <c r="M395">
        <v>0</v>
      </c>
      <c r="N395">
        <v>0</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3216</v>
      </c>
      <c r="AE395" t="s">
        <v>2747</v>
      </c>
      <c r="AF395" t="s">
        <v>2462</v>
      </c>
    </row>
    <row r="396" spans="1:32" ht="30" x14ac:dyDescent="0.25">
      <c r="A396" s="3" t="s">
        <v>1786</v>
      </c>
      <c r="B396" t="s">
        <v>1787</v>
      </c>
      <c r="C396" t="s">
        <v>1788</v>
      </c>
      <c r="D396" t="s">
        <v>123</v>
      </c>
      <c r="E396">
        <v>0</v>
      </c>
      <c r="F396">
        <v>0</v>
      </c>
      <c r="G396">
        <v>0</v>
      </c>
      <c r="H396">
        <v>0</v>
      </c>
      <c r="I396">
        <v>0</v>
      </c>
      <c r="J396">
        <v>50</v>
      </c>
      <c r="K396">
        <v>48</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3217</v>
      </c>
      <c r="AF396" t="s">
        <v>1667</v>
      </c>
    </row>
    <row r="397" spans="1:32" x14ac:dyDescent="0.25">
      <c r="A397" s="3" t="s">
        <v>1789</v>
      </c>
      <c r="B397" t="s">
        <v>1790</v>
      </c>
      <c r="C397" t="s">
        <v>1791</v>
      </c>
      <c r="D397" t="s">
        <v>1792</v>
      </c>
      <c r="E397">
        <v>0</v>
      </c>
      <c r="F397">
        <v>0</v>
      </c>
      <c r="G397">
        <v>0</v>
      </c>
      <c r="H397">
        <v>0</v>
      </c>
      <c r="I397">
        <v>0</v>
      </c>
      <c r="J397">
        <v>60</v>
      </c>
      <c r="K397">
        <v>50</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3080</v>
      </c>
      <c r="AF397" t="s">
        <v>1794</v>
      </c>
    </row>
    <row r="398" spans="1:32" ht="45"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3090</v>
      </c>
      <c r="AF398" t="s">
        <v>1799</v>
      </c>
    </row>
    <row r="399" spans="1:32" ht="30" x14ac:dyDescent="0.25">
      <c r="A399" s="3" t="s">
        <v>1789</v>
      </c>
      <c r="B399" t="s">
        <v>1800</v>
      </c>
      <c r="C399" t="s">
        <v>1801</v>
      </c>
      <c r="D399" t="s">
        <v>1800</v>
      </c>
      <c r="E399">
        <v>0</v>
      </c>
      <c r="F399">
        <v>0</v>
      </c>
      <c r="G399">
        <v>0</v>
      </c>
      <c r="H399">
        <v>0</v>
      </c>
      <c r="I399">
        <v>0</v>
      </c>
      <c r="J399">
        <v>39</v>
      </c>
      <c r="K399">
        <v>37</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3003</v>
      </c>
      <c r="AF399" t="s">
        <v>1800</v>
      </c>
    </row>
    <row r="400" spans="1:32" x14ac:dyDescent="0.25">
      <c r="A400" s="3" t="s">
        <v>1789</v>
      </c>
      <c r="B400" t="s">
        <v>1803</v>
      </c>
      <c r="C400" t="s">
        <v>1804</v>
      </c>
      <c r="D400" t="s">
        <v>1805</v>
      </c>
      <c r="E400">
        <v>0</v>
      </c>
      <c r="F400">
        <v>0</v>
      </c>
      <c r="G400">
        <v>0</v>
      </c>
      <c r="H400">
        <v>0</v>
      </c>
      <c r="I400">
        <v>0</v>
      </c>
      <c r="J400">
        <v>39</v>
      </c>
      <c r="K400">
        <v>20</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2986</v>
      </c>
      <c r="AF400" t="s">
        <v>1808</v>
      </c>
    </row>
    <row r="401" spans="1:32" x14ac:dyDescent="0.25">
      <c r="A401" s="3" t="s">
        <v>1789</v>
      </c>
      <c r="B401" t="s">
        <v>1809</v>
      </c>
      <c r="C401" t="s">
        <v>1810</v>
      </c>
      <c r="D401" t="s">
        <v>1811</v>
      </c>
      <c r="E401">
        <v>0</v>
      </c>
      <c r="F401">
        <v>0</v>
      </c>
      <c r="G401">
        <v>0</v>
      </c>
      <c r="H401">
        <v>0</v>
      </c>
      <c r="I401">
        <v>0</v>
      </c>
      <c r="J401">
        <v>108</v>
      </c>
      <c r="K401">
        <v>88</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3055</v>
      </c>
      <c r="AF401" t="s">
        <v>1813</v>
      </c>
    </row>
    <row r="402" spans="1:32" x14ac:dyDescent="0.25">
      <c r="A402" s="3" t="s">
        <v>1789</v>
      </c>
      <c r="B402" t="s">
        <v>1814</v>
      </c>
      <c r="C402" t="s">
        <v>1815</v>
      </c>
      <c r="D402" t="s">
        <v>1816</v>
      </c>
      <c r="E402">
        <v>0</v>
      </c>
      <c r="F402">
        <v>0</v>
      </c>
      <c r="G402">
        <v>0</v>
      </c>
      <c r="H402">
        <v>1</v>
      </c>
      <c r="I402">
        <v>0</v>
      </c>
      <c r="J402">
        <v>118</v>
      </c>
      <c r="K402">
        <v>87</v>
      </c>
      <c r="L402" t="s">
        <v>36</v>
      </c>
      <c r="M402">
        <v>0</v>
      </c>
      <c r="N402">
        <v>1</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3218</v>
      </c>
      <c r="AF402" t="s">
        <v>1818</v>
      </c>
    </row>
    <row r="403" spans="1:32" x14ac:dyDescent="0.25">
      <c r="A403" s="3" t="s">
        <v>1789</v>
      </c>
      <c r="B403" t="s">
        <v>1819</v>
      </c>
      <c r="C403" t="s">
        <v>1820</v>
      </c>
      <c r="D403" t="s">
        <v>1819</v>
      </c>
      <c r="E403">
        <v>0</v>
      </c>
      <c r="F403">
        <v>0</v>
      </c>
      <c r="G403">
        <v>0</v>
      </c>
      <c r="H403">
        <v>0</v>
      </c>
      <c r="I403">
        <v>0</v>
      </c>
      <c r="J403">
        <v>77</v>
      </c>
      <c r="K403">
        <v>70</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3166</v>
      </c>
      <c r="AF403" t="s">
        <v>1821</v>
      </c>
    </row>
    <row r="404" spans="1:32" x14ac:dyDescent="0.25">
      <c r="A404" s="3" t="s">
        <v>1789</v>
      </c>
      <c r="B404" t="s">
        <v>1822</v>
      </c>
      <c r="C404" t="s">
        <v>1823</v>
      </c>
      <c r="D404" t="s">
        <v>1822</v>
      </c>
      <c r="E404">
        <v>0</v>
      </c>
      <c r="F404">
        <v>0</v>
      </c>
      <c r="G404">
        <v>0</v>
      </c>
      <c r="H404">
        <v>0</v>
      </c>
      <c r="I404">
        <v>0</v>
      </c>
      <c r="J404">
        <v>39</v>
      </c>
      <c r="K404">
        <v>39</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2936</v>
      </c>
      <c r="AE404" t="s">
        <v>2989</v>
      </c>
      <c r="AF404" t="s">
        <v>1825</v>
      </c>
    </row>
    <row r="405" spans="1:32" x14ac:dyDescent="0.25">
      <c r="A405" s="3" t="s">
        <v>1789</v>
      </c>
      <c r="B405" t="s">
        <v>1826</v>
      </c>
      <c r="C405" t="s">
        <v>1827</v>
      </c>
      <c r="D405" t="s">
        <v>1826</v>
      </c>
      <c r="E405">
        <v>0</v>
      </c>
      <c r="F405">
        <v>0</v>
      </c>
      <c r="G405">
        <v>0</v>
      </c>
      <c r="H405">
        <v>1</v>
      </c>
      <c r="I405">
        <v>0</v>
      </c>
      <c r="J405">
        <v>84</v>
      </c>
      <c r="K405">
        <v>67</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2988</v>
      </c>
      <c r="AF405" t="s">
        <v>1829</v>
      </c>
    </row>
    <row r="406" spans="1:32" x14ac:dyDescent="0.25">
      <c r="A406" s="3" t="s">
        <v>1789</v>
      </c>
      <c r="B406" t="s">
        <v>1830</v>
      </c>
      <c r="C406" t="s">
        <v>1831</v>
      </c>
      <c r="D406" t="s">
        <v>1830</v>
      </c>
      <c r="E406">
        <v>0</v>
      </c>
      <c r="F406">
        <v>0</v>
      </c>
      <c r="G406">
        <v>0</v>
      </c>
      <c r="H406">
        <v>0</v>
      </c>
      <c r="I406">
        <v>0</v>
      </c>
      <c r="J406">
        <v>34</v>
      </c>
      <c r="K406">
        <v>31</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3219</v>
      </c>
      <c r="AF406" t="s">
        <v>1834</v>
      </c>
    </row>
    <row r="407" spans="1:32" x14ac:dyDescent="0.25">
      <c r="A407" s="3" t="s">
        <v>1789</v>
      </c>
      <c r="B407" t="s">
        <v>1835</v>
      </c>
      <c r="C407" t="s">
        <v>1836</v>
      </c>
      <c r="D407" t="s">
        <v>1835</v>
      </c>
      <c r="E407">
        <v>0</v>
      </c>
      <c r="F407">
        <v>0</v>
      </c>
      <c r="G407">
        <v>0</v>
      </c>
      <c r="H407">
        <v>0</v>
      </c>
      <c r="I407">
        <v>0</v>
      </c>
      <c r="J407">
        <v>138</v>
      </c>
      <c r="K407">
        <v>126</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2938</v>
      </c>
      <c r="AF407" t="s">
        <v>1838</v>
      </c>
    </row>
    <row r="408" spans="1:32" ht="45" x14ac:dyDescent="0.25">
      <c r="A408" s="3" t="s">
        <v>1839</v>
      </c>
      <c r="B408" t="s">
        <v>1840</v>
      </c>
      <c r="C408" t="s">
        <v>1841</v>
      </c>
      <c r="D408" t="s">
        <v>1842</v>
      </c>
      <c r="E408">
        <v>4</v>
      </c>
      <c r="F408">
        <v>0</v>
      </c>
      <c r="G408">
        <v>0</v>
      </c>
      <c r="H408">
        <v>2</v>
      </c>
      <c r="I408">
        <v>9</v>
      </c>
      <c r="J408">
        <v>132</v>
      </c>
      <c r="K408">
        <v>87</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3220</v>
      </c>
      <c r="AE408" t="s">
        <v>3221</v>
      </c>
      <c r="AF408" t="s">
        <v>1842</v>
      </c>
    </row>
    <row r="409" spans="1:32" x14ac:dyDescent="0.25">
      <c r="A409" s="3" t="s">
        <v>1839</v>
      </c>
      <c r="B409" t="s">
        <v>1845</v>
      </c>
      <c r="C409" t="s">
        <v>1846</v>
      </c>
      <c r="D409" t="s">
        <v>1847</v>
      </c>
      <c r="E409">
        <v>0</v>
      </c>
      <c r="F409">
        <v>0</v>
      </c>
      <c r="G409">
        <v>0</v>
      </c>
      <c r="H409">
        <v>0</v>
      </c>
      <c r="I409">
        <v>0</v>
      </c>
      <c r="J409">
        <v>39</v>
      </c>
      <c r="K409">
        <v>36</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2467</v>
      </c>
      <c r="AE409" t="s">
        <v>3096</v>
      </c>
      <c r="AF409" t="s">
        <v>1845</v>
      </c>
    </row>
    <row r="410" spans="1:32" x14ac:dyDescent="0.25">
      <c r="A410" s="3" t="s">
        <v>1849</v>
      </c>
      <c r="B410" t="s">
        <v>1850</v>
      </c>
      <c r="C410" t="s">
        <v>1851</v>
      </c>
      <c r="D410" t="s">
        <v>1852</v>
      </c>
      <c r="E410">
        <v>0</v>
      </c>
      <c r="F410">
        <v>0</v>
      </c>
      <c r="G410">
        <v>0</v>
      </c>
      <c r="H410">
        <v>0</v>
      </c>
      <c r="I410">
        <v>0</v>
      </c>
      <c r="J410">
        <v>133</v>
      </c>
      <c r="K410">
        <v>112</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3222</v>
      </c>
      <c r="AF410" t="s">
        <v>1852</v>
      </c>
    </row>
    <row r="411" spans="1:32" ht="30" x14ac:dyDescent="0.25">
      <c r="A411" s="3" t="s">
        <v>1855</v>
      </c>
      <c r="B411" t="s">
        <v>1856</v>
      </c>
      <c r="C411" t="s">
        <v>1857</v>
      </c>
      <c r="D411" t="s">
        <v>1858</v>
      </c>
      <c r="E411">
        <v>0</v>
      </c>
      <c r="F411">
        <v>0</v>
      </c>
      <c r="G411">
        <v>0</v>
      </c>
      <c r="H411">
        <v>0</v>
      </c>
      <c r="I411">
        <v>0</v>
      </c>
      <c r="J411">
        <v>78</v>
      </c>
      <c r="K411">
        <v>72</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2986</v>
      </c>
      <c r="AF411" t="s">
        <v>1861</v>
      </c>
    </row>
    <row r="412" spans="1:32" ht="60" x14ac:dyDescent="0.25">
      <c r="A412" s="3" t="s">
        <v>1855</v>
      </c>
      <c r="B412" t="s">
        <v>1862</v>
      </c>
      <c r="C412" t="s">
        <v>1863</v>
      </c>
      <c r="D412" t="s">
        <v>1862</v>
      </c>
      <c r="E412">
        <v>0</v>
      </c>
      <c r="F412">
        <v>0</v>
      </c>
      <c r="G412">
        <v>0</v>
      </c>
      <c r="H412">
        <v>0</v>
      </c>
      <c r="I412">
        <v>0</v>
      </c>
      <c r="J412">
        <v>35</v>
      </c>
      <c r="K412">
        <v>27</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3223</v>
      </c>
      <c r="AF412" t="s">
        <v>1866</v>
      </c>
    </row>
    <row r="413" spans="1:32" x14ac:dyDescent="0.25">
      <c r="A413" s="3" t="s">
        <v>1867</v>
      </c>
      <c r="B413" t="s">
        <v>1868</v>
      </c>
      <c r="C413" t="s">
        <v>1869</v>
      </c>
      <c r="D413" t="s">
        <v>1868</v>
      </c>
      <c r="E413">
        <v>0</v>
      </c>
      <c r="F413">
        <v>0</v>
      </c>
      <c r="G413">
        <v>0</v>
      </c>
      <c r="H413">
        <v>2</v>
      </c>
      <c r="I413">
        <v>0</v>
      </c>
      <c r="J413">
        <v>72</v>
      </c>
      <c r="K413">
        <v>58</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1870</v>
      </c>
      <c r="AE413" t="s">
        <v>3093</v>
      </c>
      <c r="AF413" t="s">
        <v>1868</v>
      </c>
    </row>
    <row r="414" spans="1:32" ht="60" x14ac:dyDescent="0.25">
      <c r="A414" s="3" t="s">
        <v>1867</v>
      </c>
      <c r="B414" t="s">
        <v>1871</v>
      </c>
      <c r="C414" t="s">
        <v>1872</v>
      </c>
      <c r="D414" t="s">
        <v>1871</v>
      </c>
      <c r="E414">
        <v>0</v>
      </c>
      <c r="F414">
        <v>0</v>
      </c>
      <c r="G414">
        <v>0</v>
      </c>
      <c r="H414">
        <v>0</v>
      </c>
      <c r="I414">
        <v>0</v>
      </c>
      <c r="J414">
        <v>113</v>
      </c>
      <c r="K414">
        <v>98</v>
      </c>
      <c r="L414" t="s">
        <v>36</v>
      </c>
      <c r="M414">
        <v>0</v>
      </c>
      <c r="N414">
        <v>0</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3224</v>
      </c>
      <c r="AE414" t="s">
        <v>3225</v>
      </c>
      <c r="AF414" t="s">
        <v>1871</v>
      </c>
    </row>
    <row r="415" spans="1:32" ht="30" x14ac:dyDescent="0.25">
      <c r="A415" s="3" t="s">
        <v>1875</v>
      </c>
      <c r="B415" t="s">
        <v>1876</v>
      </c>
      <c r="C415" t="s">
        <v>1877</v>
      </c>
      <c r="D415" t="s">
        <v>1878</v>
      </c>
      <c r="E415">
        <v>0</v>
      </c>
      <c r="F415">
        <v>0</v>
      </c>
      <c r="G415">
        <v>0</v>
      </c>
      <c r="H415">
        <v>1</v>
      </c>
      <c r="I415">
        <v>0</v>
      </c>
      <c r="J415">
        <v>85</v>
      </c>
      <c r="K415">
        <v>61</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3078</v>
      </c>
      <c r="AF415" t="s">
        <v>1878</v>
      </c>
    </row>
    <row r="416" spans="1:32" x14ac:dyDescent="0.25">
      <c r="A416" s="3" t="s">
        <v>1881</v>
      </c>
      <c r="B416" t="s">
        <v>1882</v>
      </c>
      <c r="C416" t="s">
        <v>1883</v>
      </c>
      <c r="D416" t="s">
        <v>1884</v>
      </c>
      <c r="E416">
        <v>0</v>
      </c>
      <c r="F416">
        <v>0</v>
      </c>
      <c r="G416">
        <v>0</v>
      </c>
      <c r="H416">
        <v>0</v>
      </c>
      <c r="I416">
        <v>0</v>
      </c>
      <c r="J416">
        <v>72</v>
      </c>
      <c r="K416">
        <v>49</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3226</v>
      </c>
      <c r="AF416" t="s">
        <v>1885</v>
      </c>
    </row>
    <row r="417" spans="1:32" x14ac:dyDescent="0.25">
      <c r="A417" s="3" t="s">
        <v>1881</v>
      </c>
      <c r="B417" t="s">
        <v>1886</v>
      </c>
      <c r="C417" t="s">
        <v>1887</v>
      </c>
      <c r="D417" t="s">
        <v>1888</v>
      </c>
      <c r="E417">
        <v>0</v>
      </c>
      <c r="F417">
        <v>0</v>
      </c>
      <c r="G417">
        <v>0</v>
      </c>
      <c r="H417">
        <v>0</v>
      </c>
      <c r="I417">
        <v>0</v>
      </c>
      <c r="J417">
        <v>39</v>
      </c>
      <c r="K417">
        <v>29</v>
      </c>
      <c r="L417" t="s">
        <v>36</v>
      </c>
      <c r="M417">
        <v>0</v>
      </c>
      <c r="N417">
        <v>0</v>
      </c>
      <c r="O417">
        <v>0</v>
      </c>
      <c r="P417" t="s">
        <v>37</v>
      </c>
      <c r="Q417" t="s">
        <v>37</v>
      </c>
      <c r="R417" t="s">
        <v>37</v>
      </c>
      <c r="S417" t="s">
        <v>37</v>
      </c>
      <c r="T417" t="s">
        <v>38</v>
      </c>
      <c r="U417" t="s">
        <v>38</v>
      </c>
      <c r="V417" t="s">
        <v>38</v>
      </c>
      <c r="W417" t="s">
        <v>38</v>
      </c>
      <c r="X417" t="s">
        <v>38</v>
      </c>
      <c r="Y417" t="s">
        <v>38</v>
      </c>
      <c r="Z417" t="s">
        <v>37</v>
      </c>
      <c r="AA417">
        <v>0</v>
      </c>
      <c r="AB417">
        <v>0</v>
      </c>
      <c r="AC417" t="s">
        <v>39</v>
      </c>
      <c r="AD417" s="2" t="s">
        <v>1889</v>
      </c>
      <c r="AE417" t="s">
        <v>3227</v>
      </c>
      <c r="AF417" t="s">
        <v>1890</v>
      </c>
    </row>
    <row r="418" spans="1:32" ht="75" x14ac:dyDescent="0.25">
      <c r="A418" s="3" t="s">
        <v>1891</v>
      </c>
      <c r="B418" t="s">
        <v>1892</v>
      </c>
      <c r="C418" t="s">
        <v>1893</v>
      </c>
      <c r="D418" t="s">
        <v>1894</v>
      </c>
      <c r="E418">
        <v>0</v>
      </c>
      <c r="F418">
        <v>0</v>
      </c>
      <c r="G418">
        <v>0</v>
      </c>
      <c r="H418">
        <v>0</v>
      </c>
      <c r="I418">
        <v>0</v>
      </c>
      <c r="J418">
        <v>120</v>
      </c>
      <c r="K418">
        <v>98</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3228</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30" x14ac:dyDescent="0.25">
      <c r="A420" s="3" t="s">
        <v>1891</v>
      </c>
      <c r="B420" t="s">
        <v>1898</v>
      </c>
      <c r="C420" t="s">
        <v>1899</v>
      </c>
      <c r="D420" t="s">
        <v>1900</v>
      </c>
      <c r="E420">
        <v>0</v>
      </c>
      <c r="F420">
        <v>0</v>
      </c>
      <c r="G420">
        <v>0</v>
      </c>
      <c r="H420">
        <v>0</v>
      </c>
      <c r="I420">
        <v>0</v>
      </c>
      <c r="J420">
        <v>110</v>
      </c>
      <c r="K420">
        <v>82</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3229</v>
      </c>
      <c r="AF420" t="s">
        <v>1898</v>
      </c>
    </row>
    <row r="421" spans="1:32" ht="30" x14ac:dyDescent="0.25">
      <c r="A421" s="3" t="s">
        <v>1902</v>
      </c>
      <c r="B421" t="s">
        <v>1903</v>
      </c>
      <c r="C421" t="s">
        <v>1904</v>
      </c>
      <c r="D421" t="s">
        <v>1905</v>
      </c>
      <c r="E421">
        <v>0</v>
      </c>
      <c r="F421">
        <v>0</v>
      </c>
      <c r="G421">
        <v>0</v>
      </c>
      <c r="H421">
        <v>0</v>
      </c>
      <c r="I421">
        <v>0</v>
      </c>
      <c r="J421">
        <v>240</v>
      </c>
      <c r="K421">
        <v>206</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3230</v>
      </c>
      <c r="AF421" t="s">
        <v>1903</v>
      </c>
    </row>
    <row r="422" spans="1:32" ht="30" x14ac:dyDescent="0.25">
      <c r="A422" s="3" t="s">
        <v>1902</v>
      </c>
      <c r="B422" t="s">
        <v>1908</v>
      </c>
      <c r="C422" t="s">
        <v>1909</v>
      </c>
      <c r="D422" t="s">
        <v>1910</v>
      </c>
      <c r="E422">
        <v>0</v>
      </c>
      <c r="F422">
        <v>0</v>
      </c>
      <c r="G422">
        <v>0</v>
      </c>
      <c r="H422">
        <v>0</v>
      </c>
      <c r="I422">
        <v>0</v>
      </c>
      <c r="J422">
        <v>125</v>
      </c>
      <c r="K422">
        <v>81</v>
      </c>
      <c r="L422" t="s">
        <v>36</v>
      </c>
      <c r="M422">
        <v>0</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3213</v>
      </c>
      <c r="AF422" t="s">
        <v>1913</v>
      </c>
    </row>
    <row r="423" spans="1:32" ht="30" x14ac:dyDescent="0.25">
      <c r="A423" s="3" t="s">
        <v>1902</v>
      </c>
      <c r="B423" t="s">
        <v>1914</v>
      </c>
      <c r="C423" t="s">
        <v>1909</v>
      </c>
      <c r="D423" t="s">
        <v>1910</v>
      </c>
      <c r="E423">
        <v>0</v>
      </c>
      <c r="F423">
        <v>0</v>
      </c>
      <c r="G423">
        <v>0</v>
      </c>
      <c r="H423">
        <v>0</v>
      </c>
      <c r="I423">
        <v>0</v>
      </c>
      <c r="J423">
        <v>26</v>
      </c>
      <c r="K423">
        <v>0</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3213</v>
      </c>
      <c r="AF423" t="s">
        <v>1913</v>
      </c>
    </row>
    <row r="424" spans="1:32" x14ac:dyDescent="0.25">
      <c r="A424" s="3" t="s">
        <v>1902</v>
      </c>
      <c r="B424" t="s">
        <v>1916</v>
      </c>
      <c r="C424" t="s">
        <v>1917</v>
      </c>
      <c r="D424" t="s">
        <v>1916</v>
      </c>
      <c r="E424">
        <v>0</v>
      </c>
      <c r="F424">
        <v>0</v>
      </c>
      <c r="G424">
        <v>0</v>
      </c>
      <c r="H424">
        <v>0</v>
      </c>
      <c r="I424">
        <v>0</v>
      </c>
      <c r="J424">
        <v>84</v>
      </c>
      <c r="K424">
        <v>54</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3231</v>
      </c>
      <c r="AF424" t="s">
        <v>1916</v>
      </c>
    </row>
    <row r="425" spans="1:32" x14ac:dyDescent="0.25">
      <c r="A425" s="3" t="s">
        <v>1902</v>
      </c>
      <c r="B425" t="s">
        <v>1920</v>
      </c>
      <c r="C425" t="s">
        <v>1921</v>
      </c>
      <c r="D425" t="s">
        <v>1920</v>
      </c>
      <c r="E425">
        <v>0</v>
      </c>
      <c r="F425">
        <v>0</v>
      </c>
      <c r="G425">
        <v>0</v>
      </c>
      <c r="H425">
        <v>0</v>
      </c>
      <c r="I425">
        <v>0</v>
      </c>
      <c r="J425">
        <v>96</v>
      </c>
      <c r="K425">
        <v>81</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2944</v>
      </c>
      <c r="AF425" t="s">
        <v>1923</v>
      </c>
    </row>
    <row r="426" spans="1:32" ht="30" x14ac:dyDescent="0.25">
      <c r="A426" s="3" t="s">
        <v>1924</v>
      </c>
      <c r="B426" t="s">
        <v>1925</v>
      </c>
      <c r="C426" t="s">
        <v>1926</v>
      </c>
      <c r="D426" t="s">
        <v>1927</v>
      </c>
      <c r="E426">
        <v>0</v>
      </c>
      <c r="F426">
        <v>0</v>
      </c>
      <c r="G426">
        <v>0</v>
      </c>
      <c r="H426">
        <v>0</v>
      </c>
      <c r="I426">
        <v>0</v>
      </c>
      <c r="J426">
        <v>104</v>
      </c>
      <c r="K426">
        <v>90</v>
      </c>
      <c r="L426" t="s">
        <v>36</v>
      </c>
      <c r="M426">
        <v>0</v>
      </c>
      <c r="N426">
        <v>0</v>
      </c>
      <c r="O426">
        <v>0</v>
      </c>
      <c r="P426" t="s">
        <v>37</v>
      </c>
      <c r="Q426" t="s">
        <v>37</v>
      </c>
      <c r="R426" t="s">
        <v>36</v>
      </c>
      <c r="S426" t="s">
        <v>37</v>
      </c>
      <c r="T426" t="s">
        <v>38</v>
      </c>
      <c r="U426" t="s">
        <v>38</v>
      </c>
      <c r="V426" t="s">
        <v>38</v>
      </c>
      <c r="W426" t="s">
        <v>38</v>
      </c>
      <c r="X426" t="s">
        <v>38</v>
      </c>
      <c r="Y426" t="s">
        <v>38</v>
      </c>
      <c r="Z426" t="s">
        <v>37</v>
      </c>
      <c r="AA426">
        <v>0</v>
      </c>
      <c r="AB426">
        <v>0</v>
      </c>
      <c r="AC426" t="s">
        <v>39</v>
      </c>
      <c r="AD426" s="2" t="s">
        <v>2945</v>
      </c>
      <c r="AE426" t="s">
        <v>2946</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3138</v>
      </c>
      <c r="AF427" t="s">
        <v>1931</v>
      </c>
    </row>
    <row r="428" spans="1:32" x14ac:dyDescent="0.25">
      <c r="A428" s="3" t="s">
        <v>1930</v>
      </c>
      <c r="B428" t="s">
        <v>1933</v>
      </c>
      <c r="C428" t="s">
        <v>1934</v>
      </c>
      <c r="D428" t="s">
        <v>1933</v>
      </c>
      <c r="E428">
        <v>0</v>
      </c>
      <c r="F428">
        <v>0</v>
      </c>
      <c r="G428">
        <v>0</v>
      </c>
      <c r="H428">
        <v>0</v>
      </c>
      <c r="I428">
        <v>0</v>
      </c>
      <c r="J428">
        <v>72</v>
      </c>
      <c r="K428">
        <v>61</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2949</v>
      </c>
      <c r="AF428" t="s">
        <v>1933</v>
      </c>
    </row>
    <row r="429" spans="1:32" ht="45" x14ac:dyDescent="0.25">
      <c r="A429" s="3" t="s">
        <v>1930</v>
      </c>
      <c r="B429" t="s">
        <v>1937</v>
      </c>
      <c r="C429" t="s">
        <v>1938</v>
      </c>
      <c r="D429" t="s">
        <v>1939</v>
      </c>
      <c r="E429">
        <v>0</v>
      </c>
      <c r="F429">
        <v>0</v>
      </c>
      <c r="G429">
        <v>0</v>
      </c>
      <c r="H429">
        <v>0</v>
      </c>
      <c r="I429">
        <v>0</v>
      </c>
      <c r="J429">
        <v>22</v>
      </c>
      <c r="K429">
        <v>20</v>
      </c>
      <c r="L429" t="s">
        <v>36</v>
      </c>
      <c r="M429">
        <v>0</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3232</v>
      </c>
      <c r="AE429" t="s">
        <v>3233</v>
      </c>
      <c r="AF429" t="s">
        <v>1937</v>
      </c>
    </row>
    <row r="430" spans="1:32" ht="60" x14ac:dyDescent="0.25">
      <c r="A430" s="3" t="s">
        <v>1941</v>
      </c>
      <c r="B430" t="s">
        <v>1942</v>
      </c>
      <c r="C430" t="s">
        <v>1943</v>
      </c>
      <c r="D430" t="s">
        <v>1942</v>
      </c>
      <c r="E430">
        <v>0</v>
      </c>
      <c r="F430">
        <v>0</v>
      </c>
      <c r="G430">
        <v>0</v>
      </c>
      <c r="H430">
        <v>0</v>
      </c>
      <c r="I430">
        <v>0</v>
      </c>
      <c r="J430">
        <v>96</v>
      </c>
      <c r="K430">
        <v>63</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3111</v>
      </c>
      <c r="AF430" t="s">
        <v>1942</v>
      </c>
    </row>
    <row r="431" spans="1:32" x14ac:dyDescent="0.25">
      <c r="A431" s="3" t="s">
        <v>1945</v>
      </c>
      <c r="B431" t="s">
        <v>1946</v>
      </c>
      <c r="C431" t="s">
        <v>833</v>
      </c>
      <c r="D431" t="s">
        <v>1947</v>
      </c>
      <c r="E431">
        <v>0</v>
      </c>
      <c r="F431">
        <v>0</v>
      </c>
      <c r="G431">
        <v>0</v>
      </c>
      <c r="H431">
        <v>2</v>
      </c>
      <c r="I431">
        <v>0</v>
      </c>
      <c r="J431">
        <v>95</v>
      </c>
      <c r="K431">
        <v>65</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1949</v>
      </c>
      <c r="AF431" t="s">
        <v>1950</v>
      </c>
    </row>
    <row r="432" spans="1:32" x14ac:dyDescent="0.25">
      <c r="A432" s="3" t="s">
        <v>1951</v>
      </c>
      <c r="B432" t="s">
        <v>1952</v>
      </c>
      <c r="C432" t="s">
        <v>1953</v>
      </c>
      <c r="D432" t="s">
        <v>1954</v>
      </c>
      <c r="E432">
        <v>0</v>
      </c>
      <c r="F432">
        <v>0</v>
      </c>
      <c r="G432">
        <v>0</v>
      </c>
      <c r="H432">
        <v>0</v>
      </c>
      <c r="I432">
        <v>0</v>
      </c>
      <c r="J432">
        <v>39</v>
      </c>
      <c r="K432">
        <v>38</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3234</v>
      </c>
      <c r="AF432" t="s">
        <v>1952</v>
      </c>
    </row>
    <row r="433" spans="1:32" ht="30" x14ac:dyDescent="0.25">
      <c r="A433" s="3" t="s">
        <v>1956</v>
      </c>
      <c r="B433" t="s">
        <v>1957</v>
      </c>
      <c r="C433" t="s">
        <v>1958</v>
      </c>
      <c r="D433" t="s">
        <v>1957</v>
      </c>
      <c r="E433">
        <v>0</v>
      </c>
      <c r="F433">
        <v>0</v>
      </c>
      <c r="G433">
        <v>0</v>
      </c>
      <c r="H433">
        <v>0</v>
      </c>
      <c r="I433">
        <v>0</v>
      </c>
      <c r="J433">
        <v>92</v>
      </c>
      <c r="K433">
        <v>70</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1959</v>
      </c>
      <c r="AE433" t="s">
        <v>3080</v>
      </c>
      <c r="AF433" t="s">
        <v>1957</v>
      </c>
    </row>
    <row r="434" spans="1:32" ht="150" x14ac:dyDescent="0.25">
      <c r="A434" s="3" t="s">
        <v>1956</v>
      </c>
      <c r="B434" t="s">
        <v>1960</v>
      </c>
      <c r="C434" t="s">
        <v>1961</v>
      </c>
      <c r="D434" t="s">
        <v>1962</v>
      </c>
      <c r="E434">
        <v>0</v>
      </c>
      <c r="F434">
        <v>0</v>
      </c>
      <c r="G434">
        <v>0</v>
      </c>
      <c r="H434">
        <v>0</v>
      </c>
      <c r="I434">
        <v>0</v>
      </c>
      <c r="J434">
        <v>34</v>
      </c>
      <c r="K434">
        <v>29</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2948</v>
      </c>
      <c r="AE434" t="s">
        <v>2949</v>
      </c>
      <c r="AF434" t="s">
        <v>1964</v>
      </c>
    </row>
    <row r="435" spans="1:32" x14ac:dyDescent="0.25">
      <c r="A435" s="3" t="s">
        <v>1965</v>
      </c>
      <c r="B435" t="s">
        <v>1966</v>
      </c>
      <c r="C435" t="s">
        <v>1967</v>
      </c>
      <c r="D435" t="s">
        <v>1966</v>
      </c>
      <c r="E435">
        <v>0</v>
      </c>
      <c r="F435">
        <v>0</v>
      </c>
      <c r="G435">
        <v>0</v>
      </c>
      <c r="H435">
        <v>0</v>
      </c>
      <c r="I435">
        <v>0</v>
      </c>
      <c r="J435">
        <v>98</v>
      </c>
      <c r="K435">
        <v>55</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3054</v>
      </c>
      <c r="AF435" t="s">
        <v>1970</v>
      </c>
    </row>
    <row r="436" spans="1:32" x14ac:dyDescent="0.25">
      <c r="A436" s="3" t="s">
        <v>1971</v>
      </c>
      <c r="B436" t="s">
        <v>1972</v>
      </c>
      <c r="C436" t="s">
        <v>1973</v>
      </c>
      <c r="D436" t="s">
        <v>1974</v>
      </c>
      <c r="E436">
        <v>0</v>
      </c>
      <c r="F436">
        <v>0</v>
      </c>
      <c r="G436">
        <v>0</v>
      </c>
      <c r="H436">
        <v>0</v>
      </c>
      <c r="I436">
        <v>0</v>
      </c>
      <c r="J436">
        <v>61</v>
      </c>
      <c r="K436">
        <v>43</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3235</v>
      </c>
      <c r="AF436" t="s">
        <v>1977</v>
      </c>
    </row>
    <row r="437" spans="1:32" ht="30" x14ac:dyDescent="0.25">
      <c r="A437" s="3" t="s">
        <v>1971</v>
      </c>
      <c r="B437" t="s">
        <v>1978</v>
      </c>
      <c r="C437" t="s">
        <v>1979</v>
      </c>
      <c r="D437" t="s">
        <v>1980</v>
      </c>
      <c r="E437">
        <v>0</v>
      </c>
      <c r="F437">
        <v>0</v>
      </c>
      <c r="G437">
        <v>0</v>
      </c>
      <c r="H437">
        <v>0</v>
      </c>
      <c r="I437">
        <v>0</v>
      </c>
      <c r="J437">
        <v>39</v>
      </c>
      <c r="K437">
        <v>37</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2950</v>
      </c>
      <c r="AE437" t="s">
        <v>2993</v>
      </c>
      <c r="AF437" t="s">
        <v>1978</v>
      </c>
    </row>
    <row r="438" spans="1:32" x14ac:dyDescent="0.25">
      <c r="A438" s="3" t="s">
        <v>1982</v>
      </c>
      <c r="B438" t="s">
        <v>1983</v>
      </c>
      <c r="C438" t="s">
        <v>1984</v>
      </c>
      <c r="D438" t="s">
        <v>1983</v>
      </c>
      <c r="E438">
        <v>0</v>
      </c>
      <c r="F438">
        <v>0</v>
      </c>
      <c r="G438">
        <v>0</v>
      </c>
      <c r="H438">
        <v>0</v>
      </c>
      <c r="I438">
        <v>0</v>
      </c>
      <c r="J438">
        <v>90</v>
      </c>
      <c r="K438">
        <v>69</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2952</v>
      </c>
      <c r="AE438" t="s">
        <v>3236</v>
      </c>
      <c r="AF438" t="s">
        <v>1986</v>
      </c>
    </row>
    <row r="439" spans="1:32" ht="30" x14ac:dyDescent="0.25">
      <c r="A439" s="3" t="s">
        <v>1987</v>
      </c>
      <c r="B439" t="s">
        <v>1988</v>
      </c>
      <c r="C439" t="s">
        <v>1989</v>
      </c>
      <c r="D439" t="s">
        <v>1988</v>
      </c>
      <c r="E439">
        <v>0</v>
      </c>
      <c r="F439">
        <v>0</v>
      </c>
      <c r="G439">
        <v>0</v>
      </c>
      <c r="H439">
        <v>0</v>
      </c>
      <c r="I439">
        <v>0</v>
      </c>
      <c r="J439">
        <v>59</v>
      </c>
      <c r="K439">
        <v>44</v>
      </c>
      <c r="L439" t="s">
        <v>36</v>
      </c>
      <c r="M439">
        <v>0</v>
      </c>
      <c r="N439">
        <v>0</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2747</v>
      </c>
      <c r="AF439" t="s">
        <v>1991</v>
      </c>
    </row>
    <row r="440" spans="1:32" ht="60" x14ac:dyDescent="0.25">
      <c r="A440" s="3" t="s">
        <v>1992</v>
      </c>
      <c r="B440" t="s">
        <v>1993</v>
      </c>
      <c r="C440" t="s">
        <v>1994</v>
      </c>
      <c r="D440" t="s">
        <v>1995</v>
      </c>
      <c r="E440">
        <v>0</v>
      </c>
      <c r="F440">
        <v>0</v>
      </c>
      <c r="G440">
        <v>0</v>
      </c>
      <c r="H440">
        <v>2</v>
      </c>
      <c r="I440">
        <v>0</v>
      </c>
      <c r="J440">
        <v>51</v>
      </c>
      <c r="K440">
        <v>46</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2953</v>
      </c>
      <c r="AE440" t="s">
        <v>3237</v>
      </c>
      <c r="AF440" t="s">
        <v>1997</v>
      </c>
    </row>
    <row r="441" spans="1:32" x14ac:dyDescent="0.25">
      <c r="A441" s="3" t="s">
        <v>1992</v>
      </c>
      <c r="B441" t="s">
        <v>1998</v>
      </c>
      <c r="C441" t="s">
        <v>1999</v>
      </c>
      <c r="D441" t="s">
        <v>2000</v>
      </c>
      <c r="E441">
        <v>0</v>
      </c>
      <c r="F441">
        <v>0</v>
      </c>
      <c r="G441">
        <v>0</v>
      </c>
      <c r="H441">
        <v>0</v>
      </c>
      <c r="I441">
        <v>0</v>
      </c>
      <c r="J441">
        <v>106</v>
      </c>
      <c r="K441">
        <v>61</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3238</v>
      </c>
      <c r="AF441" t="s">
        <v>2002</v>
      </c>
    </row>
    <row r="442" spans="1:32" x14ac:dyDescent="0.25">
      <c r="A442" s="3" t="s">
        <v>2003</v>
      </c>
      <c r="B442" t="s">
        <v>2004</v>
      </c>
      <c r="C442" t="s">
        <v>2005</v>
      </c>
      <c r="D442" t="s">
        <v>2004</v>
      </c>
      <c r="E442">
        <v>0</v>
      </c>
      <c r="F442">
        <v>0</v>
      </c>
      <c r="G442">
        <v>0</v>
      </c>
      <c r="H442">
        <v>0</v>
      </c>
      <c r="I442">
        <v>0</v>
      </c>
      <c r="J442">
        <v>81</v>
      </c>
      <c r="K442">
        <v>59</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3141</v>
      </c>
      <c r="AF442" t="s">
        <v>2007</v>
      </c>
    </row>
    <row r="443" spans="1:32" x14ac:dyDescent="0.25">
      <c r="A443" s="3" t="s">
        <v>2003</v>
      </c>
      <c r="B443" t="s">
        <v>2008</v>
      </c>
      <c r="C443" t="s">
        <v>123</v>
      </c>
      <c r="D443" t="s">
        <v>2009</v>
      </c>
      <c r="E443">
        <v>0</v>
      </c>
      <c r="F443">
        <v>0</v>
      </c>
      <c r="G443">
        <v>0</v>
      </c>
      <c r="H443">
        <v>4</v>
      </c>
      <c r="I443">
        <v>0</v>
      </c>
      <c r="J443">
        <v>99</v>
      </c>
      <c r="K443">
        <v>84</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3239</v>
      </c>
      <c r="AE443" t="s">
        <v>3126</v>
      </c>
      <c r="AF443" t="s">
        <v>2008</v>
      </c>
    </row>
    <row r="444" spans="1:32" ht="30" x14ac:dyDescent="0.25">
      <c r="A444" s="3" t="s">
        <v>2003</v>
      </c>
      <c r="B444" t="s">
        <v>2012</v>
      </c>
      <c r="C444" t="s">
        <v>2013</v>
      </c>
      <c r="D444" t="s">
        <v>2012</v>
      </c>
      <c r="E444">
        <v>0</v>
      </c>
      <c r="F444">
        <v>0</v>
      </c>
      <c r="G444">
        <v>0</v>
      </c>
      <c r="H444">
        <v>0</v>
      </c>
      <c r="I444">
        <v>0</v>
      </c>
      <c r="J444">
        <v>59</v>
      </c>
      <c r="K444">
        <v>58</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3240</v>
      </c>
      <c r="AE444" t="s">
        <v>3236</v>
      </c>
      <c r="AF444" t="s">
        <v>2012</v>
      </c>
    </row>
    <row r="445" spans="1:32" ht="45" x14ac:dyDescent="0.25">
      <c r="A445" s="3" t="s">
        <v>2015</v>
      </c>
      <c r="B445" t="s">
        <v>2016</v>
      </c>
      <c r="C445" t="s">
        <v>2017</v>
      </c>
      <c r="D445" t="s">
        <v>2018</v>
      </c>
      <c r="E445">
        <v>0</v>
      </c>
      <c r="F445">
        <v>0</v>
      </c>
      <c r="G445">
        <v>0</v>
      </c>
      <c r="H445">
        <v>0</v>
      </c>
      <c r="I445">
        <v>0</v>
      </c>
      <c r="J445">
        <v>45</v>
      </c>
      <c r="K445">
        <v>36</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2493</v>
      </c>
      <c r="AE445" t="s">
        <v>2494</v>
      </c>
      <c r="AF445" t="s">
        <v>2021</v>
      </c>
    </row>
    <row r="446" spans="1:32" ht="30" x14ac:dyDescent="0.25">
      <c r="A446" s="3" t="s">
        <v>2015</v>
      </c>
      <c r="B446" t="s">
        <v>2022</v>
      </c>
      <c r="C446" t="s">
        <v>2023</v>
      </c>
      <c r="D446" t="s">
        <v>2024</v>
      </c>
      <c r="E446">
        <v>0</v>
      </c>
      <c r="F446">
        <v>0</v>
      </c>
      <c r="G446">
        <v>0</v>
      </c>
      <c r="H446">
        <v>0</v>
      </c>
      <c r="I446">
        <v>0</v>
      </c>
      <c r="J446">
        <v>107</v>
      </c>
      <c r="K446">
        <v>87</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2495</v>
      </c>
      <c r="AE446" t="s">
        <v>2958</v>
      </c>
      <c r="AF446" t="s">
        <v>2026</v>
      </c>
    </row>
    <row r="447" spans="1:32" ht="30" x14ac:dyDescent="0.25">
      <c r="A447" s="3" t="s">
        <v>2027</v>
      </c>
      <c r="B447" t="s">
        <v>2028</v>
      </c>
      <c r="C447" t="s">
        <v>2029</v>
      </c>
      <c r="D447" t="s">
        <v>2030</v>
      </c>
      <c r="E447">
        <v>0</v>
      </c>
      <c r="F447">
        <v>0</v>
      </c>
      <c r="G447">
        <v>0</v>
      </c>
      <c r="H447">
        <v>0</v>
      </c>
      <c r="I447">
        <v>0</v>
      </c>
      <c r="J447">
        <v>109</v>
      </c>
      <c r="K447">
        <v>90</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3033</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2959</v>
      </c>
      <c r="AF448" t="s">
        <v>2038</v>
      </c>
    </row>
    <row r="449" spans="1:32" ht="30" x14ac:dyDescent="0.25">
      <c r="A449" s="3" t="s">
        <v>2039</v>
      </c>
      <c r="B449" t="s">
        <v>2040</v>
      </c>
      <c r="C449" t="s">
        <v>2041</v>
      </c>
      <c r="D449" t="s">
        <v>2042</v>
      </c>
      <c r="E449">
        <v>0</v>
      </c>
      <c r="F449">
        <v>0</v>
      </c>
      <c r="G449">
        <v>0</v>
      </c>
      <c r="H449">
        <v>1</v>
      </c>
      <c r="I449">
        <v>0</v>
      </c>
      <c r="J449">
        <v>197</v>
      </c>
      <c r="K449">
        <v>167</v>
      </c>
      <c r="L449" t="s">
        <v>36</v>
      </c>
      <c r="M449">
        <v>0</v>
      </c>
      <c r="N449">
        <v>0</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3241</v>
      </c>
      <c r="AE449" t="s">
        <v>3097</v>
      </c>
      <c r="AF449" t="s">
        <v>2044</v>
      </c>
    </row>
    <row r="450" spans="1:32" ht="45" x14ac:dyDescent="0.25">
      <c r="A450" s="3" t="s">
        <v>2039</v>
      </c>
      <c r="B450" t="s">
        <v>2045</v>
      </c>
      <c r="C450" t="s">
        <v>2046</v>
      </c>
      <c r="D450" t="s">
        <v>2047</v>
      </c>
      <c r="E450">
        <v>0</v>
      </c>
      <c r="F450">
        <v>0</v>
      </c>
      <c r="G450">
        <v>1</v>
      </c>
      <c r="H450">
        <v>0</v>
      </c>
      <c r="I450">
        <v>0</v>
      </c>
      <c r="J450">
        <v>55</v>
      </c>
      <c r="K450">
        <v>33</v>
      </c>
      <c r="L450" t="s">
        <v>36</v>
      </c>
      <c r="M450">
        <v>0</v>
      </c>
      <c r="N450">
        <v>0</v>
      </c>
      <c r="O450">
        <v>0</v>
      </c>
      <c r="P450" t="s">
        <v>36</v>
      </c>
      <c r="Q450" t="s">
        <v>36</v>
      </c>
      <c r="R450" t="s">
        <v>36</v>
      </c>
      <c r="S450" t="s">
        <v>37</v>
      </c>
      <c r="T450" t="s">
        <v>38</v>
      </c>
      <c r="U450" t="s">
        <v>38</v>
      </c>
      <c r="V450" t="s">
        <v>38</v>
      </c>
      <c r="W450" t="s">
        <v>38</v>
      </c>
      <c r="X450" t="s">
        <v>38</v>
      </c>
      <c r="Y450" t="s">
        <v>38</v>
      </c>
      <c r="Z450" t="s">
        <v>39</v>
      </c>
      <c r="AA450">
        <v>0</v>
      </c>
      <c r="AB450">
        <v>0</v>
      </c>
      <c r="AC450" t="s">
        <v>37</v>
      </c>
      <c r="AD450" s="2" t="s">
        <v>2048</v>
      </c>
      <c r="AE450" t="s">
        <v>3173</v>
      </c>
      <c r="AF450" t="s">
        <v>2049</v>
      </c>
    </row>
    <row r="451" spans="1:32" ht="45" x14ac:dyDescent="0.25">
      <c r="A451" s="3" t="s">
        <v>2039</v>
      </c>
      <c r="B451" t="s">
        <v>2050</v>
      </c>
      <c r="C451" t="s">
        <v>2051</v>
      </c>
      <c r="D451" t="s">
        <v>2052</v>
      </c>
      <c r="E451">
        <v>0</v>
      </c>
      <c r="F451">
        <v>0</v>
      </c>
      <c r="G451">
        <v>0</v>
      </c>
      <c r="H451">
        <v>8</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2053</v>
      </c>
      <c r="AE451" t="s">
        <v>3081</v>
      </c>
      <c r="AF451" t="s">
        <v>2055</v>
      </c>
    </row>
    <row r="452" spans="1:32" ht="45" x14ac:dyDescent="0.25">
      <c r="A452" s="3" t="s">
        <v>2039</v>
      </c>
      <c r="B452" t="s">
        <v>2056</v>
      </c>
      <c r="C452" t="s">
        <v>2057</v>
      </c>
      <c r="D452" t="s">
        <v>2058</v>
      </c>
      <c r="E452">
        <v>0</v>
      </c>
      <c r="F452">
        <v>0</v>
      </c>
      <c r="G452">
        <v>0</v>
      </c>
      <c r="H452">
        <v>0</v>
      </c>
      <c r="I452">
        <v>0</v>
      </c>
      <c r="J452">
        <v>63</v>
      </c>
      <c r="K452">
        <v>60</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3242</v>
      </c>
      <c r="AF452" t="s">
        <v>2061</v>
      </c>
    </row>
    <row r="453" spans="1:32" x14ac:dyDescent="0.25">
      <c r="A453" s="3" t="s">
        <v>2062</v>
      </c>
      <c r="B453" t="s">
        <v>2063</v>
      </c>
      <c r="C453" t="s">
        <v>2064</v>
      </c>
      <c r="D453" t="s">
        <v>2065</v>
      </c>
      <c r="E453">
        <v>0</v>
      </c>
      <c r="F453">
        <v>0</v>
      </c>
      <c r="G453">
        <v>0</v>
      </c>
      <c r="H453">
        <v>0</v>
      </c>
      <c r="I453">
        <v>0</v>
      </c>
      <c r="J453">
        <v>200</v>
      </c>
      <c r="K453">
        <v>158</v>
      </c>
      <c r="L453" t="s">
        <v>36</v>
      </c>
      <c r="M453">
        <v>0</v>
      </c>
      <c r="N453">
        <v>0</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2997</v>
      </c>
      <c r="AF453" t="s">
        <v>2068</v>
      </c>
    </row>
    <row r="454" spans="1:32" ht="30" x14ac:dyDescent="0.25">
      <c r="A454" s="3" t="s">
        <v>2062</v>
      </c>
      <c r="B454" t="s">
        <v>2069</v>
      </c>
      <c r="C454" t="s">
        <v>2070</v>
      </c>
      <c r="D454" t="s">
        <v>2069</v>
      </c>
      <c r="E454">
        <v>0</v>
      </c>
      <c r="F454">
        <v>0</v>
      </c>
      <c r="G454">
        <v>0</v>
      </c>
      <c r="H454">
        <v>0</v>
      </c>
      <c r="I454">
        <v>0</v>
      </c>
      <c r="J454">
        <v>69</v>
      </c>
      <c r="K454">
        <v>49</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2858</v>
      </c>
      <c r="AF454" t="s">
        <v>2069</v>
      </c>
    </row>
    <row r="455" spans="1:32" ht="60" x14ac:dyDescent="0.25">
      <c r="A455" s="3" t="s">
        <v>2073</v>
      </c>
      <c r="B455" t="s">
        <v>2074</v>
      </c>
      <c r="C455" t="s">
        <v>2075</v>
      </c>
      <c r="D455" t="s">
        <v>2074</v>
      </c>
      <c r="E455">
        <v>0</v>
      </c>
      <c r="F455">
        <v>0</v>
      </c>
      <c r="G455">
        <v>0</v>
      </c>
      <c r="H455">
        <v>0</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2525</v>
      </c>
      <c r="AF455" t="s">
        <v>2077</v>
      </c>
    </row>
    <row r="456" spans="1:32" ht="30" x14ac:dyDescent="0.25">
      <c r="A456" s="3" t="s">
        <v>2078</v>
      </c>
      <c r="B456" t="s">
        <v>2079</v>
      </c>
      <c r="C456" t="s">
        <v>2080</v>
      </c>
      <c r="D456" t="s">
        <v>2081</v>
      </c>
      <c r="E456">
        <v>0</v>
      </c>
      <c r="F456">
        <v>0</v>
      </c>
      <c r="G456">
        <v>0</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2082</v>
      </c>
      <c r="AE456" t="s">
        <v>3243</v>
      </c>
      <c r="AF456" t="s">
        <v>2084</v>
      </c>
    </row>
    <row r="457" spans="1:32" ht="135" x14ac:dyDescent="0.25">
      <c r="A457" s="3" t="s">
        <v>2078</v>
      </c>
      <c r="B457" t="s">
        <v>2085</v>
      </c>
      <c r="C457" t="s">
        <v>2086</v>
      </c>
      <c r="D457" t="s">
        <v>2085</v>
      </c>
      <c r="E457">
        <v>0</v>
      </c>
      <c r="F457">
        <v>0</v>
      </c>
      <c r="G457">
        <v>0</v>
      </c>
      <c r="H457">
        <v>0</v>
      </c>
      <c r="I457">
        <v>0</v>
      </c>
      <c r="J457">
        <v>100</v>
      </c>
      <c r="K457">
        <v>87</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3244</v>
      </c>
      <c r="AE457" t="s">
        <v>3148</v>
      </c>
      <c r="AF457" t="s">
        <v>2089</v>
      </c>
    </row>
    <row r="458" spans="1:32" ht="30" x14ac:dyDescent="0.25">
      <c r="A458" s="3" t="s">
        <v>2078</v>
      </c>
      <c r="B458" t="s">
        <v>2090</v>
      </c>
      <c r="C458" t="s">
        <v>2091</v>
      </c>
      <c r="D458" t="s">
        <v>2090</v>
      </c>
      <c r="E458">
        <v>0</v>
      </c>
      <c r="F458">
        <v>0</v>
      </c>
      <c r="G458">
        <v>0</v>
      </c>
      <c r="H458">
        <v>0</v>
      </c>
      <c r="I458">
        <v>0</v>
      </c>
      <c r="J458">
        <v>140</v>
      </c>
      <c r="K458">
        <v>126</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3245</v>
      </c>
      <c r="AE458" t="s">
        <v>3246</v>
      </c>
      <c r="AF458" t="s">
        <v>2093</v>
      </c>
    </row>
    <row r="459" spans="1:32" ht="30" x14ac:dyDescent="0.25">
      <c r="A459" s="3" t="s">
        <v>2078</v>
      </c>
      <c r="B459" t="s">
        <v>2094</v>
      </c>
      <c r="C459" t="s">
        <v>2095</v>
      </c>
      <c r="D459" t="s">
        <v>2094</v>
      </c>
      <c r="E459">
        <v>0</v>
      </c>
      <c r="F459">
        <v>0</v>
      </c>
      <c r="G459">
        <v>0</v>
      </c>
      <c r="H459">
        <v>0</v>
      </c>
      <c r="I459">
        <v>0</v>
      </c>
      <c r="J459">
        <v>99</v>
      </c>
      <c r="K459">
        <v>50</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3247</v>
      </c>
      <c r="AE459" t="s">
        <v>3248</v>
      </c>
      <c r="AF459" t="s">
        <v>2097</v>
      </c>
    </row>
    <row r="460" spans="1:32" ht="45" x14ac:dyDescent="0.25">
      <c r="A460" s="3" t="s">
        <v>2078</v>
      </c>
      <c r="B460" t="s">
        <v>2098</v>
      </c>
      <c r="C460" t="s">
        <v>2099</v>
      </c>
      <c r="D460" t="s">
        <v>2100</v>
      </c>
      <c r="E460">
        <v>0</v>
      </c>
      <c r="F460">
        <v>0</v>
      </c>
      <c r="G460">
        <v>0</v>
      </c>
      <c r="H460">
        <v>0</v>
      </c>
      <c r="I460">
        <v>0</v>
      </c>
      <c r="J460">
        <v>96</v>
      </c>
      <c r="K460">
        <v>63</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3093</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450</v>
      </c>
      <c r="AE461" t="s">
        <v>2747</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1</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2903</v>
      </c>
      <c r="AF462" t="s">
        <v>2112</v>
      </c>
    </row>
    <row r="463" spans="1:32"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3213</v>
      </c>
      <c r="AF463" t="s">
        <v>2117</v>
      </c>
    </row>
    <row r="464" spans="1:32" ht="30" x14ac:dyDescent="0.25">
      <c r="A464" s="3" t="s">
        <v>2118</v>
      </c>
      <c r="B464" t="s">
        <v>2119</v>
      </c>
      <c r="C464" t="s">
        <v>2120</v>
      </c>
      <c r="D464" t="s">
        <v>2121</v>
      </c>
      <c r="E464">
        <v>0</v>
      </c>
      <c r="F464">
        <v>0</v>
      </c>
      <c r="G464">
        <v>0</v>
      </c>
      <c r="H464">
        <v>0</v>
      </c>
      <c r="I464">
        <v>0</v>
      </c>
      <c r="J464">
        <v>85</v>
      </c>
      <c r="K464">
        <v>61</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3249</v>
      </c>
      <c r="AF464" t="s">
        <v>2124</v>
      </c>
    </row>
    <row r="465" spans="1:32" ht="30" x14ac:dyDescent="0.25">
      <c r="A465" s="3" t="s">
        <v>2125</v>
      </c>
      <c r="B465" t="s">
        <v>2126</v>
      </c>
      <c r="C465" t="s">
        <v>2127</v>
      </c>
      <c r="D465" t="s">
        <v>2126</v>
      </c>
      <c r="E465">
        <v>0</v>
      </c>
      <c r="F465">
        <v>0</v>
      </c>
      <c r="G465">
        <v>0</v>
      </c>
      <c r="H465">
        <v>0</v>
      </c>
      <c r="I465">
        <v>0</v>
      </c>
      <c r="J465">
        <v>131</v>
      </c>
      <c r="K465">
        <v>85</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2511</v>
      </c>
      <c r="AE465" t="s">
        <v>3185</v>
      </c>
      <c r="AF465" t="s">
        <v>2129</v>
      </c>
    </row>
    <row r="466" spans="1:32" x14ac:dyDescent="0.25">
      <c r="A466" s="3" t="s">
        <v>2130</v>
      </c>
      <c r="B466" t="s">
        <v>2131</v>
      </c>
      <c r="C466" t="s">
        <v>2132</v>
      </c>
      <c r="D466" t="s">
        <v>2133</v>
      </c>
      <c r="E466">
        <v>0</v>
      </c>
      <c r="F466">
        <v>0</v>
      </c>
      <c r="G466">
        <v>0</v>
      </c>
      <c r="H466">
        <v>0</v>
      </c>
      <c r="I466">
        <v>0</v>
      </c>
      <c r="J466">
        <v>39</v>
      </c>
      <c r="K466">
        <v>30</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2134</v>
      </c>
      <c r="AE466" t="s">
        <v>3250</v>
      </c>
      <c r="AF466" t="s">
        <v>2135</v>
      </c>
    </row>
    <row r="467" spans="1:32" ht="210" x14ac:dyDescent="0.25">
      <c r="A467" s="3" t="s">
        <v>2136</v>
      </c>
      <c r="B467" t="s">
        <v>2137</v>
      </c>
      <c r="C467" t="s">
        <v>2138</v>
      </c>
      <c r="D467" t="s">
        <v>2139</v>
      </c>
      <c r="E467">
        <v>0</v>
      </c>
      <c r="F467">
        <v>0</v>
      </c>
      <c r="G467">
        <v>0</v>
      </c>
      <c r="H467">
        <v>0</v>
      </c>
      <c r="I467">
        <v>0</v>
      </c>
      <c r="J467">
        <v>39</v>
      </c>
      <c r="K467">
        <v>34</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2140</v>
      </c>
      <c r="AE467" t="s">
        <v>3251</v>
      </c>
      <c r="AF467" t="s">
        <v>2142</v>
      </c>
    </row>
  </sheetData>
  <autoFilter ref="A1:AG467" xr:uid="{C61D28C1-BAA9-4E4F-B682-FFB28C6CDCFC}"/>
  <pageMargins left="0.7" right="0.7" top="0.75" bottom="0.75" header="0.3" footer="0.3"/>
  <pageSetup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E086B-2ABE-4E74-9C5A-A855BF6471C0}">
  <dimension ref="A1:AG467"/>
  <sheetViews>
    <sheetView topLeftCell="AB124" workbookViewId="0">
      <selection activeCell="AF132" sqref="AF132"/>
    </sheetView>
  </sheetViews>
  <sheetFormatPr defaultColWidth="8.85546875" defaultRowHeight="15" x14ac:dyDescent="0.25"/>
  <cols>
    <col min="1" max="1" width="26.140625" bestFit="1" customWidth="1"/>
    <col min="2" max="2" width="32.5703125" customWidth="1"/>
    <col min="3" max="29" width="12.85546875" customWidth="1"/>
    <col min="30" max="30" width="59.28515625" style="2" customWidth="1"/>
    <col min="31" max="31" width="41.85546875" customWidth="1"/>
    <col min="32" max="32" width="19.85546875" customWidth="1"/>
    <col min="33" max="33" width="16.42578125" customWidth="1"/>
  </cols>
  <sheetData>
    <row r="1" spans="1:33" s="2" customFormat="1"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60" x14ac:dyDescent="0.25">
      <c r="A2" s="3" t="s">
        <v>33</v>
      </c>
      <c r="B2" t="s">
        <v>34</v>
      </c>
      <c r="C2" t="s">
        <v>35</v>
      </c>
      <c r="D2" t="s">
        <v>34</v>
      </c>
      <c r="E2">
        <v>0</v>
      </c>
      <c r="F2">
        <v>0</v>
      </c>
      <c r="G2">
        <v>0</v>
      </c>
      <c r="H2">
        <v>0</v>
      </c>
      <c r="I2">
        <v>0</v>
      </c>
      <c r="J2">
        <v>150</v>
      </c>
      <c r="K2">
        <v>89</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2" t="s">
        <v>3252</v>
      </c>
      <c r="AE2" t="s">
        <v>3253</v>
      </c>
      <c r="AF2" t="s">
        <v>34</v>
      </c>
    </row>
    <row r="3" spans="1:33" ht="45" x14ac:dyDescent="0.25">
      <c r="A3" s="3" t="s">
        <v>33</v>
      </c>
      <c r="B3" t="s">
        <v>42</v>
      </c>
      <c r="C3" t="s">
        <v>43</v>
      </c>
      <c r="D3" t="s">
        <v>42</v>
      </c>
      <c r="E3">
        <v>0</v>
      </c>
      <c r="F3">
        <v>0</v>
      </c>
      <c r="G3">
        <v>0</v>
      </c>
      <c r="H3">
        <v>0</v>
      </c>
      <c r="I3">
        <v>0</v>
      </c>
      <c r="J3">
        <v>94</v>
      </c>
      <c r="K3">
        <v>60</v>
      </c>
      <c r="L3" t="s">
        <v>36</v>
      </c>
      <c r="M3">
        <v>0</v>
      </c>
      <c r="N3">
        <v>0</v>
      </c>
      <c r="O3">
        <v>0</v>
      </c>
      <c r="P3" t="s">
        <v>37</v>
      </c>
      <c r="Q3" t="s">
        <v>37</v>
      </c>
      <c r="R3" t="s">
        <v>37</v>
      </c>
      <c r="S3" t="s">
        <v>37</v>
      </c>
      <c r="T3" t="s">
        <v>39</v>
      </c>
      <c r="U3" t="s">
        <v>38</v>
      </c>
      <c r="V3" t="s">
        <v>38</v>
      </c>
      <c r="W3" t="s">
        <v>38</v>
      </c>
      <c r="X3" t="s">
        <v>38</v>
      </c>
      <c r="Y3" t="s">
        <v>38</v>
      </c>
      <c r="Z3" t="s">
        <v>37</v>
      </c>
      <c r="AA3">
        <v>0</v>
      </c>
      <c r="AB3">
        <v>0</v>
      </c>
      <c r="AC3" t="s">
        <v>39</v>
      </c>
      <c r="AD3" s="2" t="s">
        <v>44</v>
      </c>
      <c r="AE3" t="s">
        <v>3254</v>
      </c>
      <c r="AF3" t="s">
        <v>42</v>
      </c>
    </row>
    <row r="4" spans="1:33" ht="45" x14ac:dyDescent="0.25">
      <c r="A4" s="3" t="s">
        <v>46</v>
      </c>
      <c r="B4" t="s">
        <v>47</v>
      </c>
      <c r="C4" t="s">
        <v>48</v>
      </c>
      <c r="D4" t="s">
        <v>47</v>
      </c>
      <c r="E4">
        <v>0</v>
      </c>
      <c r="F4">
        <v>0</v>
      </c>
      <c r="G4">
        <v>0</v>
      </c>
      <c r="H4">
        <v>0</v>
      </c>
      <c r="I4">
        <v>0</v>
      </c>
      <c r="J4">
        <v>150</v>
      </c>
      <c r="K4">
        <v>132</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2" t="s">
        <v>49</v>
      </c>
      <c r="AE4" t="s">
        <v>3255</v>
      </c>
      <c r="AF4" t="s">
        <v>47</v>
      </c>
    </row>
    <row r="5" spans="1:33" ht="30" x14ac:dyDescent="0.25">
      <c r="A5" s="3" t="s">
        <v>46</v>
      </c>
      <c r="B5" t="s">
        <v>51</v>
      </c>
      <c r="C5" t="s">
        <v>52</v>
      </c>
      <c r="D5" t="s">
        <v>53</v>
      </c>
      <c r="E5">
        <v>0</v>
      </c>
      <c r="F5">
        <v>0</v>
      </c>
      <c r="G5">
        <v>0</v>
      </c>
      <c r="H5">
        <v>0</v>
      </c>
      <c r="I5">
        <v>0</v>
      </c>
      <c r="J5">
        <v>142</v>
      </c>
      <c r="K5">
        <v>125</v>
      </c>
      <c r="L5" t="s">
        <v>36</v>
      </c>
      <c r="M5">
        <v>1</v>
      </c>
      <c r="N5">
        <v>7</v>
      </c>
      <c r="O5">
        <v>0</v>
      </c>
      <c r="P5" t="s">
        <v>37</v>
      </c>
      <c r="Q5" t="s">
        <v>37</v>
      </c>
      <c r="R5" t="s">
        <v>37</v>
      </c>
      <c r="S5" t="s">
        <v>37</v>
      </c>
      <c r="T5" t="s">
        <v>38</v>
      </c>
      <c r="U5" t="s">
        <v>38</v>
      </c>
      <c r="V5" t="s">
        <v>38</v>
      </c>
      <c r="W5" t="s">
        <v>38</v>
      </c>
      <c r="X5" t="s">
        <v>38</v>
      </c>
      <c r="Y5" t="s">
        <v>38</v>
      </c>
      <c r="Z5" t="s">
        <v>37</v>
      </c>
      <c r="AA5">
        <v>0</v>
      </c>
      <c r="AB5">
        <v>0</v>
      </c>
      <c r="AC5" t="s">
        <v>39</v>
      </c>
      <c r="AD5" s="2" t="s">
        <v>54</v>
      </c>
      <c r="AE5" t="s">
        <v>3256</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2" t="s">
        <v>61</v>
      </c>
      <c r="AE6" t="s">
        <v>3257</v>
      </c>
      <c r="AF6" t="s">
        <v>63</v>
      </c>
    </row>
    <row r="7" spans="1:33" ht="30" x14ac:dyDescent="0.25">
      <c r="A7" s="3" t="s">
        <v>46</v>
      </c>
      <c r="B7" t="s">
        <v>64</v>
      </c>
      <c r="C7" t="s">
        <v>43</v>
      </c>
      <c r="D7" t="s">
        <v>43</v>
      </c>
      <c r="E7">
        <v>0</v>
      </c>
      <c r="F7">
        <v>0</v>
      </c>
      <c r="G7">
        <v>0</v>
      </c>
      <c r="H7">
        <v>0</v>
      </c>
      <c r="I7">
        <v>0</v>
      </c>
      <c r="J7">
        <v>120</v>
      </c>
      <c r="K7">
        <v>107</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2" t="s">
        <v>2180</v>
      </c>
      <c r="AE7" t="s">
        <v>3258</v>
      </c>
      <c r="AF7" t="s">
        <v>64</v>
      </c>
    </row>
    <row r="8" spans="1:33" x14ac:dyDescent="0.25">
      <c r="A8" s="3" t="s">
        <v>67</v>
      </c>
      <c r="B8" t="s">
        <v>68</v>
      </c>
      <c r="C8" t="s">
        <v>69</v>
      </c>
      <c r="D8" t="s">
        <v>68</v>
      </c>
      <c r="E8">
        <v>0</v>
      </c>
      <c r="F8">
        <v>0</v>
      </c>
      <c r="G8">
        <v>0</v>
      </c>
      <c r="H8">
        <v>0</v>
      </c>
      <c r="I8">
        <v>0</v>
      </c>
      <c r="J8">
        <v>63</v>
      </c>
      <c r="K8">
        <v>52</v>
      </c>
      <c r="L8" t="s">
        <v>37</v>
      </c>
      <c r="M8">
        <v>0</v>
      </c>
      <c r="N8">
        <v>0</v>
      </c>
      <c r="O8">
        <v>0</v>
      </c>
      <c r="P8" t="s">
        <v>37</v>
      </c>
      <c r="Q8" t="s">
        <v>37</v>
      </c>
      <c r="R8" t="s">
        <v>37</v>
      </c>
      <c r="S8" t="s">
        <v>37</v>
      </c>
      <c r="T8" t="s">
        <v>38</v>
      </c>
      <c r="U8" t="s">
        <v>38</v>
      </c>
      <c r="V8" t="s">
        <v>38</v>
      </c>
      <c r="W8" t="s">
        <v>60</v>
      </c>
      <c r="X8" t="s">
        <v>38</v>
      </c>
      <c r="Y8" t="s">
        <v>38</v>
      </c>
      <c r="Z8" t="s">
        <v>37</v>
      </c>
      <c r="AA8">
        <v>0</v>
      </c>
      <c r="AB8">
        <v>0</v>
      </c>
      <c r="AC8" t="s">
        <v>39</v>
      </c>
      <c r="AD8" s="2" t="s">
        <v>2751</v>
      </c>
      <c r="AE8" t="s">
        <v>2752</v>
      </c>
      <c r="AF8" t="s">
        <v>72</v>
      </c>
    </row>
    <row r="9" spans="1:33" ht="105" x14ac:dyDescent="0.25">
      <c r="A9" s="3" t="s">
        <v>67</v>
      </c>
      <c r="B9" t="s">
        <v>73</v>
      </c>
      <c r="C9" t="s">
        <v>43</v>
      </c>
      <c r="D9" t="s">
        <v>74</v>
      </c>
      <c r="E9">
        <v>0</v>
      </c>
      <c r="F9">
        <v>0</v>
      </c>
      <c r="G9">
        <v>0</v>
      </c>
      <c r="H9">
        <v>0</v>
      </c>
      <c r="I9">
        <v>0</v>
      </c>
      <c r="J9">
        <v>50</v>
      </c>
      <c r="K9">
        <v>44</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2" t="s">
        <v>2183</v>
      </c>
      <c r="AE9" t="s">
        <v>3259</v>
      </c>
      <c r="AF9" t="s">
        <v>74</v>
      </c>
    </row>
    <row r="10" spans="1:33" ht="45" x14ac:dyDescent="0.25">
      <c r="A10" s="3" t="s">
        <v>67</v>
      </c>
      <c r="B10" t="s">
        <v>77</v>
      </c>
      <c r="C10" t="s">
        <v>78</v>
      </c>
      <c r="D10" t="s">
        <v>79</v>
      </c>
      <c r="E10">
        <v>0</v>
      </c>
      <c r="F10">
        <v>0</v>
      </c>
      <c r="G10">
        <v>2</v>
      </c>
      <c r="H10">
        <v>1</v>
      </c>
      <c r="I10">
        <v>1</v>
      </c>
      <c r="J10">
        <v>204</v>
      </c>
      <c r="K10">
        <v>144</v>
      </c>
      <c r="L10" t="s">
        <v>36</v>
      </c>
      <c r="M10">
        <v>0</v>
      </c>
      <c r="N10">
        <v>1</v>
      </c>
      <c r="O10">
        <v>0</v>
      </c>
      <c r="P10" t="s">
        <v>37</v>
      </c>
      <c r="Q10" t="s">
        <v>37</v>
      </c>
      <c r="R10" t="s">
        <v>37</v>
      </c>
      <c r="S10" t="s">
        <v>37</v>
      </c>
      <c r="T10" t="s">
        <v>38</v>
      </c>
      <c r="U10" t="s">
        <v>38</v>
      </c>
      <c r="V10" t="s">
        <v>38</v>
      </c>
      <c r="W10" t="s">
        <v>38</v>
      </c>
      <c r="X10" t="s">
        <v>38</v>
      </c>
      <c r="Y10" t="s">
        <v>38</v>
      </c>
      <c r="Z10" t="s">
        <v>36</v>
      </c>
      <c r="AA10">
        <v>10</v>
      </c>
      <c r="AB10">
        <v>0</v>
      </c>
      <c r="AC10" t="s">
        <v>38</v>
      </c>
      <c r="AD10" s="2" t="s">
        <v>80</v>
      </c>
      <c r="AE10" t="s">
        <v>3260</v>
      </c>
      <c r="AF10" t="s">
        <v>77</v>
      </c>
    </row>
    <row r="11" spans="1:33" ht="75" x14ac:dyDescent="0.25">
      <c r="A11" s="3" t="s">
        <v>67</v>
      </c>
      <c r="B11" t="s">
        <v>82</v>
      </c>
      <c r="C11" t="s">
        <v>83</v>
      </c>
      <c r="D11" t="s">
        <v>82</v>
      </c>
      <c r="E11">
        <v>0</v>
      </c>
      <c r="F11">
        <v>0</v>
      </c>
      <c r="G11">
        <v>0</v>
      </c>
      <c r="H11">
        <v>0</v>
      </c>
      <c r="I11">
        <v>0</v>
      </c>
      <c r="J11">
        <v>39</v>
      </c>
      <c r="K11">
        <v>24</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2" t="s">
        <v>3261</v>
      </c>
      <c r="AE11" t="s">
        <v>3262</v>
      </c>
      <c r="AF11" t="s">
        <v>86</v>
      </c>
    </row>
    <row r="12" spans="1:33" ht="30" x14ac:dyDescent="0.25">
      <c r="A12" s="3" t="s">
        <v>67</v>
      </c>
      <c r="B12" t="s">
        <v>87</v>
      </c>
      <c r="C12" t="s">
        <v>88</v>
      </c>
      <c r="D12" t="s">
        <v>89</v>
      </c>
      <c r="E12">
        <v>0</v>
      </c>
      <c r="F12">
        <v>0</v>
      </c>
      <c r="G12">
        <v>0</v>
      </c>
      <c r="H12">
        <v>0</v>
      </c>
      <c r="I12">
        <v>0</v>
      </c>
      <c r="J12">
        <v>97</v>
      </c>
      <c r="K12">
        <v>81</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2" t="s">
        <v>2976</v>
      </c>
      <c r="AE12" t="s">
        <v>3263</v>
      </c>
      <c r="AF12" t="s">
        <v>92</v>
      </c>
    </row>
    <row r="13" spans="1:33" x14ac:dyDescent="0.25">
      <c r="A13" s="3" t="s">
        <v>67</v>
      </c>
      <c r="B13" t="s">
        <v>93</v>
      </c>
      <c r="C13" t="s">
        <v>94</v>
      </c>
      <c r="D13" t="s">
        <v>79</v>
      </c>
      <c r="E13">
        <v>0</v>
      </c>
      <c r="F13">
        <v>0</v>
      </c>
      <c r="G13">
        <v>0</v>
      </c>
      <c r="H13">
        <v>0</v>
      </c>
      <c r="I13">
        <v>0</v>
      </c>
      <c r="J13">
        <v>45</v>
      </c>
      <c r="K13">
        <v>37</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2" t="s">
        <v>95</v>
      </c>
      <c r="AE13" t="s">
        <v>3264</v>
      </c>
      <c r="AF13" t="s">
        <v>77</v>
      </c>
    </row>
    <row r="14" spans="1:33" ht="30" x14ac:dyDescent="0.25">
      <c r="A14" s="3" t="s">
        <v>97</v>
      </c>
      <c r="B14" t="s">
        <v>98</v>
      </c>
      <c r="C14" t="s">
        <v>99</v>
      </c>
      <c r="D14" t="s">
        <v>100</v>
      </c>
      <c r="E14">
        <v>0</v>
      </c>
      <c r="F14">
        <v>0</v>
      </c>
      <c r="G14">
        <v>0</v>
      </c>
      <c r="H14">
        <v>0</v>
      </c>
      <c r="I14">
        <v>0</v>
      </c>
      <c r="J14">
        <v>170</v>
      </c>
      <c r="K14">
        <v>131</v>
      </c>
      <c r="L14" t="s">
        <v>36</v>
      </c>
      <c r="M14">
        <v>2</v>
      </c>
      <c r="N14">
        <v>0</v>
      </c>
      <c r="O14">
        <v>0</v>
      </c>
      <c r="P14" t="s">
        <v>37</v>
      </c>
      <c r="Q14" t="s">
        <v>37</v>
      </c>
      <c r="R14" t="s">
        <v>37</v>
      </c>
      <c r="S14" t="s">
        <v>37</v>
      </c>
      <c r="T14" t="s">
        <v>38</v>
      </c>
      <c r="U14" t="s">
        <v>38</v>
      </c>
      <c r="V14" t="s">
        <v>38</v>
      </c>
      <c r="W14" t="s">
        <v>38</v>
      </c>
      <c r="X14" t="s">
        <v>38</v>
      </c>
      <c r="Y14" t="s">
        <v>38</v>
      </c>
      <c r="Z14" t="s">
        <v>37</v>
      </c>
      <c r="AA14">
        <v>0</v>
      </c>
      <c r="AB14">
        <v>0</v>
      </c>
      <c r="AC14" t="s">
        <v>39</v>
      </c>
      <c r="AD14" s="2" t="s">
        <v>2522</v>
      </c>
      <c r="AE14" t="s">
        <v>3265</v>
      </c>
      <c r="AF14" t="s">
        <v>100</v>
      </c>
    </row>
    <row r="15" spans="1:33" ht="90" x14ac:dyDescent="0.25">
      <c r="A15" s="3" t="s">
        <v>97</v>
      </c>
      <c r="B15" t="s">
        <v>103</v>
      </c>
      <c r="C15" t="s">
        <v>104</v>
      </c>
      <c r="D15" t="s">
        <v>105</v>
      </c>
      <c r="E15">
        <v>0</v>
      </c>
      <c r="F15">
        <v>0</v>
      </c>
      <c r="G15">
        <v>0</v>
      </c>
      <c r="H15">
        <v>0</v>
      </c>
      <c r="I15">
        <v>0</v>
      </c>
      <c r="J15">
        <v>38</v>
      </c>
      <c r="K15">
        <v>32</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2" t="s">
        <v>2524</v>
      </c>
      <c r="AE15" t="s">
        <v>3163</v>
      </c>
      <c r="AF15" t="s">
        <v>108</v>
      </c>
    </row>
    <row r="16" spans="1:33" x14ac:dyDescent="0.25">
      <c r="A16" s="3" t="s">
        <v>109</v>
      </c>
      <c r="B16" t="s">
        <v>110</v>
      </c>
      <c r="C16" t="s">
        <v>111</v>
      </c>
      <c r="D16" t="s">
        <v>110</v>
      </c>
      <c r="E16">
        <v>0</v>
      </c>
      <c r="F16">
        <v>0</v>
      </c>
      <c r="G16">
        <v>0</v>
      </c>
      <c r="H16">
        <v>0</v>
      </c>
      <c r="I16">
        <v>0</v>
      </c>
      <c r="J16">
        <v>100</v>
      </c>
      <c r="K16">
        <v>94</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2" t="s">
        <v>112</v>
      </c>
      <c r="AE16" t="s">
        <v>3266</v>
      </c>
      <c r="AF16" t="s">
        <v>110</v>
      </c>
    </row>
    <row r="17" spans="1:32" ht="30" x14ac:dyDescent="0.25">
      <c r="A17" s="3" t="s">
        <v>109</v>
      </c>
      <c r="B17" t="s">
        <v>114</v>
      </c>
      <c r="C17" t="s">
        <v>115</v>
      </c>
      <c r="D17" t="s">
        <v>116</v>
      </c>
      <c r="E17">
        <v>0</v>
      </c>
      <c r="F17">
        <v>0</v>
      </c>
      <c r="G17">
        <v>0</v>
      </c>
      <c r="H17">
        <v>0</v>
      </c>
      <c r="I17">
        <v>0</v>
      </c>
      <c r="J17">
        <v>133</v>
      </c>
      <c r="K17">
        <v>98</v>
      </c>
      <c r="L17" t="s">
        <v>36</v>
      </c>
      <c r="M17">
        <v>0</v>
      </c>
      <c r="N17">
        <v>0</v>
      </c>
      <c r="O17">
        <v>0</v>
      </c>
      <c r="P17" t="s">
        <v>37</v>
      </c>
      <c r="Q17" t="s">
        <v>37</v>
      </c>
      <c r="R17" t="s">
        <v>37</v>
      </c>
      <c r="S17" t="s">
        <v>37</v>
      </c>
      <c r="T17" t="s">
        <v>38</v>
      </c>
      <c r="U17" t="s">
        <v>38</v>
      </c>
      <c r="V17" t="s">
        <v>38</v>
      </c>
      <c r="W17" t="s">
        <v>38</v>
      </c>
      <c r="X17" t="s">
        <v>38</v>
      </c>
      <c r="Y17" t="s">
        <v>38</v>
      </c>
      <c r="Z17" t="s">
        <v>37</v>
      </c>
      <c r="AA17">
        <v>0</v>
      </c>
      <c r="AB17">
        <v>0</v>
      </c>
      <c r="AC17" t="s">
        <v>39</v>
      </c>
      <c r="AD17" s="2" t="s">
        <v>117</v>
      </c>
      <c r="AE17" t="s">
        <v>3256</v>
      </c>
      <c r="AF17" t="s">
        <v>119</v>
      </c>
    </row>
    <row r="18" spans="1:32" x14ac:dyDescent="0.25">
      <c r="A18" s="3" t="s">
        <v>109</v>
      </c>
      <c r="B18" t="s">
        <v>120</v>
      </c>
      <c r="C18" t="s">
        <v>121</v>
      </c>
      <c r="D18" t="s">
        <v>122</v>
      </c>
      <c r="E18">
        <v>0</v>
      </c>
      <c r="F18">
        <v>0</v>
      </c>
      <c r="G18">
        <v>0</v>
      </c>
      <c r="H18">
        <v>0</v>
      </c>
      <c r="I18">
        <v>0</v>
      </c>
      <c r="J18">
        <v>101</v>
      </c>
      <c r="K18">
        <v>80</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2" t="s">
        <v>124</v>
      </c>
      <c r="AE18" t="s">
        <v>3267</v>
      </c>
      <c r="AF18" t="s">
        <v>122</v>
      </c>
    </row>
    <row r="19" spans="1:32" x14ac:dyDescent="0.25">
      <c r="A19" s="3" t="s">
        <v>109</v>
      </c>
      <c r="B19" t="s">
        <v>126</v>
      </c>
      <c r="C19" t="s">
        <v>127</v>
      </c>
      <c r="D19" t="s">
        <v>128</v>
      </c>
      <c r="E19">
        <v>0</v>
      </c>
      <c r="F19">
        <v>0</v>
      </c>
      <c r="G19">
        <v>0</v>
      </c>
      <c r="H19">
        <v>0</v>
      </c>
      <c r="I19">
        <v>0</v>
      </c>
      <c r="J19">
        <v>236</v>
      </c>
      <c r="K19">
        <v>184</v>
      </c>
      <c r="L19" t="s">
        <v>36</v>
      </c>
      <c r="M19">
        <v>0</v>
      </c>
      <c r="N19">
        <v>0</v>
      </c>
      <c r="O19">
        <v>0</v>
      </c>
      <c r="P19" t="s">
        <v>37</v>
      </c>
      <c r="Q19" t="s">
        <v>37</v>
      </c>
      <c r="R19" t="s">
        <v>37</v>
      </c>
      <c r="S19" t="s">
        <v>37</v>
      </c>
      <c r="T19" t="s">
        <v>38</v>
      </c>
      <c r="U19" t="s">
        <v>38</v>
      </c>
      <c r="V19" t="s">
        <v>38</v>
      </c>
      <c r="W19" t="s">
        <v>38</v>
      </c>
      <c r="X19" t="s">
        <v>38</v>
      </c>
      <c r="Y19" t="s">
        <v>38</v>
      </c>
      <c r="Z19" t="s">
        <v>37</v>
      </c>
      <c r="AA19">
        <v>0</v>
      </c>
      <c r="AB19">
        <v>0</v>
      </c>
      <c r="AC19" t="s">
        <v>39</v>
      </c>
      <c r="AD19" s="2" t="s">
        <v>129</v>
      </c>
      <c r="AE19" t="s">
        <v>3023</v>
      </c>
      <c r="AF19" t="s">
        <v>128</v>
      </c>
    </row>
    <row r="20" spans="1:32" ht="60" x14ac:dyDescent="0.25">
      <c r="A20" s="3" t="s">
        <v>109</v>
      </c>
      <c r="B20" t="s">
        <v>131</v>
      </c>
      <c r="C20" t="s">
        <v>132</v>
      </c>
      <c r="D20" t="s">
        <v>131</v>
      </c>
      <c r="E20">
        <v>0</v>
      </c>
      <c r="F20">
        <v>0</v>
      </c>
      <c r="G20">
        <v>0</v>
      </c>
      <c r="H20">
        <v>0</v>
      </c>
      <c r="I20">
        <v>0</v>
      </c>
      <c r="J20">
        <v>92</v>
      </c>
      <c r="K20">
        <v>69</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2" t="s">
        <v>2982</v>
      </c>
      <c r="AE20" t="s">
        <v>3268</v>
      </c>
      <c r="AF20" t="s">
        <v>131</v>
      </c>
    </row>
    <row r="21" spans="1:32" ht="30" x14ac:dyDescent="0.25">
      <c r="A21" s="3" t="s">
        <v>109</v>
      </c>
      <c r="B21" t="s">
        <v>134</v>
      </c>
      <c r="C21" t="s">
        <v>135</v>
      </c>
      <c r="D21" t="s">
        <v>136</v>
      </c>
      <c r="E21">
        <v>0</v>
      </c>
      <c r="F21">
        <v>0</v>
      </c>
      <c r="G21">
        <v>0</v>
      </c>
      <c r="H21">
        <v>0</v>
      </c>
      <c r="I21">
        <v>0</v>
      </c>
      <c r="J21">
        <v>112</v>
      </c>
      <c r="K21">
        <v>80</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2" t="s">
        <v>137</v>
      </c>
      <c r="AE21" t="s">
        <v>3269</v>
      </c>
      <c r="AF21" t="s">
        <v>134</v>
      </c>
    </row>
    <row r="22" spans="1:32" ht="30" x14ac:dyDescent="0.25">
      <c r="A22" s="3" t="s">
        <v>109</v>
      </c>
      <c r="B22" t="s">
        <v>139</v>
      </c>
      <c r="C22" t="s">
        <v>140</v>
      </c>
      <c r="D22" t="s">
        <v>141</v>
      </c>
      <c r="E22">
        <v>2</v>
      </c>
      <c r="F22">
        <v>0</v>
      </c>
      <c r="G22">
        <v>0</v>
      </c>
      <c r="H22">
        <v>0</v>
      </c>
      <c r="I22">
        <v>0</v>
      </c>
      <c r="J22">
        <v>103</v>
      </c>
      <c r="K22">
        <v>55</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2" t="s">
        <v>142</v>
      </c>
      <c r="AE22" t="s">
        <v>3270</v>
      </c>
      <c r="AF22" t="s">
        <v>139</v>
      </c>
    </row>
    <row r="23" spans="1:32" ht="135" x14ac:dyDescent="0.25">
      <c r="A23" s="3" t="s">
        <v>109</v>
      </c>
      <c r="B23" t="s">
        <v>144</v>
      </c>
      <c r="C23" t="s">
        <v>145</v>
      </c>
      <c r="D23" t="s">
        <v>144</v>
      </c>
      <c r="E23">
        <v>0</v>
      </c>
      <c r="F23">
        <v>0</v>
      </c>
      <c r="G23">
        <v>0</v>
      </c>
      <c r="H23">
        <v>0</v>
      </c>
      <c r="I23">
        <v>0</v>
      </c>
      <c r="J23">
        <v>95</v>
      </c>
      <c r="K23">
        <v>60</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2" t="s">
        <v>146</v>
      </c>
      <c r="AE23" t="s">
        <v>3271</v>
      </c>
      <c r="AF23" t="s">
        <v>144</v>
      </c>
    </row>
    <row r="24" spans="1:32" x14ac:dyDescent="0.25">
      <c r="A24" s="3" t="s">
        <v>109</v>
      </c>
      <c r="B24" t="s">
        <v>148</v>
      </c>
      <c r="C24" t="s">
        <v>149</v>
      </c>
      <c r="D24" t="s">
        <v>148</v>
      </c>
      <c r="E24">
        <v>0</v>
      </c>
      <c r="F24">
        <v>0</v>
      </c>
      <c r="G24">
        <v>0</v>
      </c>
      <c r="H24">
        <v>0</v>
      </c>
      <c r="I24">
        <v>0</v>
      </c>
      <c r="J24">
        <v>139</v>
      </c>
      <c r="K24">
        <v>110</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2" t="s">
        <v>150</v>
      </c>
      <c r="AE24" t="s">
        <v>3272</v>
      </c>
      <c r="AF24" t="s">
        <v>148</v>
      </c>
    </row>
    <row r="25" spans="1:32" ht="30"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2" t="s">
        <v>154</v>
      </c>
      <c r="AE25" t="s">
        <v>2759</v>
      </c>
      <c r="AF25" t="s">
        <v>152</v>
      </c>
    </row>
    <row r="26" spans="1:32" x14ac:dyDescent="0.25">
      <c r="A26" s="3" t="s">
        <v>156</v>
      </c>
      <c r="B26" t="s">
        <v>157</v>
      </c>
      <c r="C26" t="s">
        <v>158</v>
      </c>
      <c r="D26" t="s">
        <v>157</v>
      </c>
      <c r="E26">
        <v>0</v>
      </c>
      <c r="F26">
        <v>0</v>
      </c>
      <c r="G26">
        <v>0</v>
      </c>
      <c r="H26">
        <v>0</v>
      </c>
      <c r="I26">
        <v>0</v>
      </c>
      <c r="J26">
        <v>82</v>
      </c>
      <c r="K26">
        <v>62</v>
      </c>
      <c r="L26" t="s">
        <v>36</v>
      </c>
      <c r="M26">
        <v>0</v>
      </c>
      <c r="N26">
        <v>0</v>
      </c>
      <c r="O26">
        <v>0</v>
      </c>
      <c r="P26" t="s">
        <v>37</v>
      </c>
      <c r="Q26" t="s">
        <v>37</v>
      </c>
      <c r="R26" t="s">
        <v>37</v>
      </c>
      <c r="S26" t="s">
        <v>37</v>
      </c>
      <c r="T26" t="s">
        <v>38</v>
      </c>
      <c r="U26" t="s">
        <v>38</v>
      </c>
      <c r="V26" t="s">
        <v>38</v>
      </c>
      <c r="W26" t="s">
        <v>38</v>
      </c>
      <c r="X26" t="s">
        <v>38</v>
      </c>
      <c r="Y26" t="s">
        <v>38</v>
      </c>
      <c r="Z26" t="s">
        <v>37</v>
      </c>
      <c r="AA26">
        <v>0</v>
      </c>
      <c r="AB26">
        <v>0</v>
      </c>
      <c r="AC26" t="s">
        <v>39</v>
      </c>
      <c r="AD26" s="2" t="s">
        <v>159</v>
      </c>
      <c r="AE26" t="s">
        <v>3273</v>
      </c>
      <c r="AF26" t="s">
        <v>157</v>
      </c>
    </row>
    <row r="27" spans="1:32" ht="60" x14ac:dyDescent="0.25">
      <c r="A27" s="3" t="s">
        <v>156</v>
      </c>
      <c r="B27" t="s">
        <v>161</v>
      </c>
      <c r="C27" t="s">
        <v>162</v>
      </c>
      <c r="D27" t="s">
        <v>161</v>
      </c>
      <c r="E27">
        <v>0</v>
      </c>
      <c r="F27">
        <v>0</v>
      </c>
      <c r="G27">
        <v>0</v>
      </c>
      <c r="H27">
        <v>0</v>
      </c>
      <c r="I27">
        <v>0</v>
      </c>
      <c r="J27">
        <v>122</v>
      </c>
      <c r="K27">
        <v>61</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2" t="s">
        <v>2199</v>
      </c>
      <c r="AE27" t="s">
        <v>3274</v>
      </c>
      <c r="AF27" t="s">
        <v>161</v>
      </c>
    </row>
    <row r="28" spans="1:32" ht="60" x14ac:dyDescent="0.25">
      <c r="A28" s="3" t="s">
        <v>156</v>
      </c>
      <c r="B28" t="s">
        <v>164</v>
      </c>
      <c r="C28" t="s">
        <v>165</v>
      </c>
      <c r="D28" t="s">
        <v>166</v>
      </c>
      <c r="E28">
        <v>0</v>
      </c>
      <c r="F28">
        <v>0</v>
      </c>
      <c r="G28">
        <v>1</v>
      </c>
      <c r="H28">
        <v>0</v>
      </c>
      <c r="I28">
        <v>0</v>
      </c>
      <c r="J28">
        <v>108</v>
      </c>
      <c r="K28">
        <v>73</v>
      </c>
      <c r="L28" t="s">
        <v>36</v>
      </c>
      <c r="M28">
        <v>0</v>
      </c>
      <c r="N28">
        <v>0</v>
      </c>
      <c r="O28">
        <v>0</v>
      </c>
      <c r="P28" t="s">
        <v>37</v>
      </c>
      <c r="Q28" t="s">
        <v>37</v>
      </c>
      <c r="R28" t="s">
        <v>37</v>
      </c>
      <c r="S28" t="s">
        <v>37</v>
      </c>
      <c r="T28" t="s">
        <v>38</v>
      </c>
      <c r="U28" t="s">
        <v>38</v>
      </c>
      <c r="V28" t="s">
        <v>38</v>
      </c>
      <c r="W28" t="s">
        <v>38</v>
      </c>
      <c r="X28" t="s">
        <v>38</v>
      </c>
      <c r="Y28" t="s">
        <v>38</v>
      </c>
      <c r="Z28" t="s">
        <v>37</v>
      </c>
      <c r="AA28">
        <v>0</v>
      </c>
      <c r="AB28">
        <v>0</v>
      </c>
      <c r="AC28" t="s">
        <v>39</v>
      </c>
      <c r="AD28" s="2" t="s">
        <v>167</v>
      </c>
      <c r="AE28" t="s">
        <v>3275</v>
      </c>
      <c r="AF28" t="s">
        <v>164</v>
      </c>
    </row>
    <row r="29" spans="1:32" x14ac:dyDescent="0.25">
      <c r="A29" s="3" t="s">
        <v>156</v>
      </c>
      <c r="B29" t="s">
        <v>169</v>
      </c>
      <c r="C29" t="s">
        <v>170</v>
      </c>
      <c r="D29" t="s">
        <v>169</v>
      </c>
      <c r="E29">
        <v>0</v>
      </c>
      <c r="F29">
        <v>0</v>
      </c>
      <c r="G29">
        <v>0</v>
      </c>
      <c r="H29">
        <v>0</v>
      </c>
      <c r="I29">
        <v>0</v>
      </c>
      <c r="J29">
        <v>83</v>
      </c>
      <c r="K29">
        <v>57</v>
      </c>
      <c r="L29" t="s">
        <v>36</v>
      </c>
      <c r="M29">
        <v>1</v>
      </c>
      <c r="N29">
        <v>0</v>
      </c>
      <c r="O29">
        <v>0</v>
      </c>
      <c r="P29" t="s">
        <v>37</v>
      </c>
      <c r="Q29" t="s">
        <v>37</v>
      </c>
      <c r="R29" t="s">
        <v>37</v>
      </c>
      <c r="S29" t="s">
        <v>37</v>
      </c>
      <c r="T29" t="s">
        <v>38</v>
      </c>
      <c r="U29" t="s">
        <v>38</v>
      </c>
      <c r="V29" t="s">
        <v>38</v>
      </c>
      <c r="W29" t="s">
        <v>60</v>
      </c>
      <c r="X29" t="s">
        <v>38</v>
      </c>
      <c r="Y29" t="s">
        <v>38</v>
      </c>
      <c r="Z29" t="s">
        <v>37</v>
      </c>
      <c r="AA29">
        <v>0</v>
      </c>
      <c r="AB29">
        <v>0</v>
      </c>
      <c r="AC29" t="s">
        <v>39</v>
      </c>
      <c r="AD29" s="2" t="s">
        <v>171</v>
      </c>
      <c r="AE29" t="s">
        <v>3276</v>
      </c>
      <c r="AF29" t="s">
        <v>169</v>
      </c>
    </row>
    <row r="30" spans="1:32" ht="45" x14ac:dyDescent="0.25">
      <c r="A30" s="3" t="s">
        <v>156</v>
      </c>
      <c r="B30" t="s">
        <v>173</v>
      </c>
      <c r="C30" t="s">
        <v>174</v>
      </c>
      <c r="D30" t="s">
        <v>175</v>
      </c>
      <c r="E30">
        <v>0</v>
      </c>
      <c r="F30">
        <v>0</v>
      </c>
      <c r="G30">
        <v>0</v>
      </c>
      <c r="H30">
        <v>0</v>
      </c>
      <c r="I30">
        <v>0</v>
      </c>
      <c r="J30">
        <v>210</v>
      </c>
      <c r="K30">
        <v>174</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2" t="s">
        <v>3831</v>
      </c>
      <c r="AE30" t="s">
        <v>3277</v>
      </c>
      <c r="AF30" t="s">
        <v>177</v>
      </c>
    </row>
    <row r="31" spans="1:32" x14ac:dyDescent="0.25">
      <c r="A31" s="3" t="s">
        <v>156</v>
      </c>
      <c r="B31" t="s">
        <v>178</v>
      </c>
      <c r="C31" t="s">
        <v>179</v>
      </c>
      <c r="D31" t="s">
        <v>180</v>
      </c>
      <c r="E31">
        <v>0</v>
      </c>
      <c r="F31">
        <v>0</v>
      </c>
      <c r="G31">
        <v>0</v>
      </c>
      <c r="H31">
        <v>0</v>
      </c>
      <c r="I31">
        <v>0</v>
      </c>
      <c r="J31">
        <v>50</v>
      </c>
      <c r="K31">
        <v>42</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2" t="s">
        <v>181</v>
      </c>
      <c r="AE31" t="s">
        <v>3278</v>
      </c>
      <c r="AF31" t="s">
        <v>178</v>
      </c>
    </row>
    <row r="32" spans="1:32" x14ac:dyDescent="0.25">
      <c r="A32" s="3" t="s">
        <v>156</v>
      </c>
      <c r="B32" t="s">
        <v>183</v>
      </c>
      <c r="C32" t="s">
        <v>184</v>
      </c>
      <c r="D32" t="s">
        <v>183</v>
      </c>
      <c r="E32">
        <v>0</v>
      </c>
      <c r="F32">
        <v>0</v>
      </c>
      <c r="G32">
        <v>0</v>
      </c>
      <c r="H32">
        <v>0</v>
      </c>
      <c r="I32">
        <v>0</v>
      </c>
      <c r="J32">
        <v>60</v>
      </c>
      <c r="K32">
        <v>30</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2" t="s">
        <v>185</v>
      </c>
      <c r="AE32" t="s">
        <v>3279</v>
      </c>
      <c r="AF32" t="s">
        <v>183</v>
      </c>
    </row>
    <row r="33" spans="1:32" x14ac:dyDescent="0.25">
      <c r="A33" s="3" t="s">
        <v>187</v>
      </c>
      <c r="B33" t="s">
        <v>188</v>
      </c>
      <c r="C33" t="s">
        <v>189</v>
      </c>
      <c r="D33" t="s">
        <v>190</v>
      </c>
      <c r="E33">
        <v>0</v>
      </c>
      <c r="F33">
        <v>0</v>
      </c>
      <c r="G33">
        <v>0</v>
      </c>
      <c r="H33">
        <v>0</v>
      </c>
      <c r="I33">
        <v>0</v>
      </c>
      <c r="J33">
        <v>136</v>
      </c>
      <c r="K33">
        <v>92</v>
      </c>
      <c r="L33" t="s">
        <v>36</v>
      </c>
      <c r="M33">
        <v>0</v>
      </c>
      <c r="N33">
        <v>1</v>
      </c>
      <c r="O33">
        <v>0</v>
      </c>
      <c r="P33" t="s">
        <v>37</v>
      </c>
      <c r="Q33" t="s">
        <v>37</v>
      </c>
      <c r="R33" t="s">
        <v>37</v>
      </c>
      <c r="S33" t="s">
        <v>37</v>
      </c>
      <c r="T33" t="s">
        <v>38</v>
      </c>
      <c r="U33" t="s">
        <v>38</v>
      </c>
      <c r="V33" t="s">
        <v>38</v>
      </c>
      <c r="W33" t="s">
        <v>38</v>
      </c>
      <c r="X33" t="s">
        <v>38</v>
      </c>
      <c r="Y33" t="s">
        <v>38</v>
      </c>
      <c r="Z33" t="s">
        <v>37</v>
      </c>
      <c r="AA33">
        <v>0</v>
      </c>
      <c r="AB33">
        <v>0</v>
      </c>
      <c r="AC33" t="s">
        <v>39</v>
      </c>
      <c r="AD33" s="2" t="s">
        <v>191</v>
      </c>
      <c r="AE33" t="s">
        <v>3280</v>
      </c>
      <c r="AF33" t="s">
        <v>190</v>
      </c>
    </row>
    <row r="34" spans="1:32" x14ac:dyDescent="0.25">
      <c r="A34" s="3" t="s">
        <v>187</v>
      </c>
      <c r="B34" t="s">
        <v>193</v>
      </c>
      <c r="C34" t="s">
        <v>194</v>
      </c>
      <c r="D34" t="s">
        <v>195</v>
      </c>
      <c r="E34">
        <v>0</v>
      </c>
      <c r="F34">
        <v>0</v>
      </c>
      <c r="G34">
        <v>0</v>
      </c>
      <c r="H34">
        <v>0</v>
      </c>
      <c r="I34">
        <v>0</v>
      </c>
      <c r="J34">
        <v>84</v>
      </c>
      <c r="K34">
        <v>67</v>
      </c>
      <c r="L34" t="s">
        <v>36</v>
      </c>
      <c r="M34">
        <v>0</v>
      </c>
      <c r="N34">
        <v>2</v>
      </c>
      <c r="O34">
        <v>0</v>
      </c>
      <c r="P34" t="s">
        <v>37</v>
      </c>
      <c r="Q34" t="s">
        <v>37</v>
      </c>
      <c r="R34" t="s">
        <v>37</v>
      </c>
      <c r="S34" t="s">
        <v>37</v>
      </c>
      <c r="T34" t="s">
        <v>60</v>
      </c>
      <c r="U34" t="s">
        <v>38</v>
      </c>
      <c r="V34" t="s">
        <v>38</v>
      </c>
      <c r="W34" t="s">
        <v>38</v>
      </c>
      <c r="X34" t="s">
        <v>38</v>
      </c>
      <c r="Y34" t="s">
        <v>38</v>
      </c>
      <c r="Z34" t="s">
        <v>37</v>
      </c>
      <c r="AA34">
        <v>0</v>
      </c>
      <c r="AB34">
        <v>0</v>
      </c>
      <c r="AC34" t="s">
        <v>39</v>
      </c>
      <c r="AD34" s="2" t="s">
        <v>196</v>
      </c>
      <c r="AE34" t="s">
        <v>3281</v>
      </c>
      <c r="AF34" t="s">
        <v>193</v>
      </c>
    </row>
    <row r="35" spans="1:32" x14ac:dyDescent="0.25">
      <c r="A35" s="3" t="s">
        <v>187</v>
      </c>
      <c r="B35" t="s">
        <v>198</v>
      </c>
      <c r="C35" t="s">
        <v>199</v>
      </c>
      <c r="D35" t="s">
        <v>198</v>
      </c>
      <c r="E35">
        <v>0</v>
      </c>
      <c r="F35">
        <v>0</v>
      </c>
      <c r="G35">
        <v>0</v>
      </c>
      <c r="H35">
        <v>1</v>
      </c>
      <c r="I35">
        <v>0</v>
      </c>
      <c r="J35">
        <v>117</v>
      </c>
      <c r="K35">
        <v>73</v>
      </c>
      <c r="L35" t="s">
        <v>36</v>
      </c>
      <c r="M35">
        <v>0</v>
      </c>
      <c r="N35">
        <v>0</v>
      </c>
      <c r="O35">
        <v>0</v>
      </c>
      <c r="P35" t="s">
        <v>37</v>
      </c>
      <c r="Q35" t="s">
        <v>37</v>
      </c>
      <c r="R35" t="s">
        <v>37</v>
      </c>
      <c r="S35" t="s">
        <v>37</v>
      </c>
      <c r="T35" t="s">
        <v>38</v>
      </c>
      <c r="U35" t="s">
        <v>38</v>
      </c>
      <c r="V35" t="s">
        <v>38</v>
      </c>
      <c r="W35" t="s">
        <v>38</v>
      </c>
      <c r="X35" t="s">
        <v>38</v>
      </c>
      <c r="Y35" t="s">
        <v>38</v>
      </c>
      <c r="Z35" t="s">
        <v>37</v>
      </c>
      <c r="AA35">
        <v>0</v>
      </c>
      <c r="AB35">
        <v>0</v>
      </c>
      <c r="AC35" t="s">
        <v>39</v>
      </c>
      <c r="AD35" s="2" t="s">
        <v>200</v>
      </c>
      <c r="AE35" t="s">
        <v>3202</v>
      </c>
      <c r="AF35" t="s">
        <v>198</v>
      </c>
    </row>
    <row r="36" spans="1:32" ht="60" x14ac:dyDescent="0.25">
      <c r="A36" s="3" t="s">
        <v>187</v>
      </c>
      <c r="B36" t="s">
        <v>202</v>
      </c>
      <c r="C36" t="s">
        <v>203</v>
      </c>
      <c r="D36" t="s">
        <v>204</v>
      </c>
      <c r="E36">
        <v>0</v>
      </c>
      <c r="F36">
        <v>1</v>
      </c>
      <c r="G36">
        <v>0</v>
      </c>
      <c r="H36">
        <v>2</v>
      </c>
      <c r="I36">
        <v>0</v>
      </c>
      <c r="J36">
        <v>114</v>
      </c>
      <c r="K36">
        <v>72</v>
      </c>
      <c r="L36" t="s">
        <v>36</v>
      </c>
      <c r="M36">
        <v>0</v>
      </c>
      <c r="N36">
        <v>2</v>
      </c>
      <c r="O36">
        <v>0</v>
      </c>
      <c r="P36" t="s">
        <v>37</v>
      </c>
      <c r="Q36" t="s">
        <v>37</v>
      </c>
      <c r="R36" t="s">
        <v>37</v>
      </c>
      <c r="S36" t="s">
        <v>37</v>
      </c>
      <c r="T36" t="s">
        <v>38</v>
      </c>
      <c r="U36" t="s">
        <v>38</v>
      </c>
      <c r="V36" t="s">
        <v>38</v>
      </c>
      <c r="W36" t="s">
        <v>38</v>
      </c>
      <c r="X36" t="s">
        <v>38</v>
      </c>
      <c r="Y36" t="s">
        <v>38</v>
      </c>
      <c r="Z36" t="s">
        <v>37</v>
      </c>
      <c r="AA36">
        <v>0</v>
      </c>
      <c r="AB36">
        <v>0</v>
      </c>
      <c r="AC36" t="s">
        <v>39</v>
      </c>
      <c r="AD36" s="2" t="s">
        <v>3282</v>
      </c>
      <c r="AE36" t="s">
        <v>3271</v>
      </c>
      <c r="AF36" t="s">
        <v>207</v>
      </c>
    </row>
    <row r="37" spans="1:32" x14ac:dyDescent="0.25">
      <c r="A37" s="3" t="s">
        <v>208</v>
      </c>
      <c r="B37" t="s">
        <v>209</v>
      </c>
      <c r="C37" t="s">
        <v>210</v>
      </c>
      <c r="D37" t="s">
        <v>209</v>
      </c>
      <c r="E37">
        <v>0</v>
      </c>
      <c r="F37">
        <v>0</v>
      </c>
      <c r="G37">
        <v>0</v>
      </c>
      <c r="H37">
        <v>0</v>
      </c>
      <c r="I37">
        <v>0</v>
      </c>
      <c r="J37">
        <v>60</v>
      </c>
      <c r="K37">
        <v>23</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2" t="s">
        <v>2209</v>
      </c>
      <c r="AE37" t="s">
        <v>2996</v>
      </c>
      <c r="AF37" t="s">
        <v>209</v>
      </c>
    </row>
    <row r="38" spans="1:32" x14ac:dyDescent="0.25">
      <c r="A38" s="3" t="s">
        <v>208</v>
      </c>
      <c r="B38" t="s">
        <v>213</v>
      </c>
      <c r="C38" t="s">
        <v>214</v>
      </c>
      <c r="D38" t="s">
        <v>215</v>
      </c>
      <c r="E38">
        <v>0</v>
      </c>
      <c r="F38">
        <v>0</v>
      </c>
      <c r="G38">
        <v>0</v>
      </c>
      <c r="H38">
        <v>0</v>
      </c>
      <c r="I38">
        <v>0</v>
      </c>
      <c r="J38">
        <v>219</v>
      </c>
      <c r="K38">
        <v>192</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2" t="s">
        <v>216</v>
      </c>
      <c r="AE38" t="s">
        <v>3265</v>
      </c>
      <c r="AF38" t="s">
        <v>213</v>
      </c>
    </row>
    <row r="39" spans="1:32" ht="45" x14ac:dyDescent="0.25">
      <c r="A39" s="3" t="s">
        <v>208</v>
      </c>
      <c r="B39" t="s">
        <v>218</v>
      </c>
      <c r="C39" t="s">
        <v>219</v>
      </c>
      <c r="D39" t="s">
        <v>220</v>
      </c>
      <c r="E39">
        <v>1</v>
      </c>
      <c r="F39">
        <v>1</v>
      </c>
      <c r="G39">
        <v>0</v>
      </c>
      <c r="H39">
        <v>0</v>
      </c>
      <c r="I39">
        <v>7</v>
      </c>
      <c r="J39">
        <v>125</v>
      </c>
      <c r="K39">
        <v>67</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2" t="s">
        <v>2771</v>
      </c>
      <c r="AE39" t="s">
        <v>3283</v>
      </c>
      <c r="AF39" t="s">
        <v>218</v>
      </c>
    </row>
    <row r="40" spans="1:32" ht="90" x14ac:dyDescent="0.25">
      <c r="A40" s="3" t="s">
        <v>208</v>
      </c>
      <c r="B40" t="s">
        <v>223</v>
      </c>
      <c r="C40" t="s">
        <v>219</v>
      </c>
      <c r="D40" t="s">
        <v>220</v>
      </c>
      <c r="E40">
        <v>1</v>
      </c>
      <c r="F40">
        <v>1</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2" t="s">
        <v>2772</v>
      </c>
      <c r="AE40" t="s">
        <v>3284</v>
      </c>
      <c r="AF40" t="s">
        <v>218</v>
      </c>
    </row>
    <row r="41" spans="1:32" ht="30" x14ac:dyDescent="0.25">
      <c r="A41" s="3" t="s">
        <v>208</v>
      </c>
      <c r="B41" t="s">
        <v>226</v>
      </c>
      <c r="C41" t="s">
        <v>227</v>
      </c>
      <c r="D41" t="s">
        <v>228</v>
      </c>
      <c r="E41">
        <v>0</v>
      </c>
      <c r="F41">
        <v>0</v>
      </c>
      <c r="G41">
        <v>0</v>
      </c>
      <c r="H41">
        <v>0</v>
      </c>
      <c r="I41">
        <v>1</v>
      </c>
      <c r="J41">
        <v>56</v>
      </c>
      <c r="K41">
        <v>47</v>
      </c>
      <c r="L41" t="s">
        <v>36</v>
      </c>
      <c r="M41">
        <v>0</v>
      </c>
      <c r="N41">
        <v>0</v>
      </c>
      <c r="O41">
        <v>0</v>
      </c>
      <c r="P41" t="s">
        <v>37</v>
      </c>
      <c r="Q41" t="s">
        <v>37</v>
      </c>
      <c r="R41" t="s">
        <v>37</v>
      </c>
      <c r="S41" t="s">
        <v>37</v>
      </c>
      <c r="T41" t="s">
        <v>38</v>
      </c>
      <c r="U41" t="s">
        <v>38</v>
      </c>
      <c r="V41" t="s">
        <v>38</v>
      </c>
      <c r="W41" t="s">
        <v>38</v>
      </c>
      <c r="X41" t="s">
        <v>38</v>
      </c>
      <c r="Y41" t="s">
        <v>38</v>
      </c>
      <c r="Z41" t="s">
        <v>37</v>
      </c>
      <c r="AA41">
        <v>0</v>
      </c>
      <c r="AB41">
        <v>0</v>
      </c>
      <c r="AC41" t="s">
        <v>39</v>
      </c>
      <c r="AD41" s="2" t="s">
        <v>2773</v>
      </c>
      <c r="AE41" t="s">
        <v>3285</v>
      </c>
      <c r="AF41" t="s">
        <v>231</v>
      </c>
    </row>
    <row r="42" spans="1:32" ht="30" x14ac:dyDescent="0.25">
      <c r="A42" s="3" t="s">
        <v>208</v>
      </c>
      <c r="B42" t="s">
        <v>232</v>
      </c>
      <c r="C42" t="s">
        <v>233</v>
      </c>
      <c r="D42" t="s">
        <v>234</v>
      </c>
      <c r="E42">
        <v>0</v>
      </c>
      <c r="F42">
        <v>0</v>
      </c>
      <c r="G42">
        <v>0</v>
      </c>
      <c r="H42">
        <v>0</v>
      </c>
      <c r="I42">
        <v>0</v>
      </c>
      <c r="J42">
        <v>88</v>
      </c>
      <c r="K42">
        <v>58</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2" t="s">
        <v>235</v>
      </c>
      <c r="AE42" t="s">
        <v>3286</v>
      </c>
      <c r="AF42" t="s">
        <v>232</v>
      </c>
    </row>
    <row r="43" spans="1:32" ht="30" x14ac:dyDescent="0.25">
      <c r="A43" s="3" t="s">
        <v>208</v>
      </c>
      <c r="B43" t="s">
        <v>237</v>
      </c>
      <c r="C43" t="s">
        <v>238</v>
      </c>
      <c r="D43" t="s">
        <v>239</v>
      </c>
      <c r="E43">
        <v>0</v>
      </c>
      <c r="F43">
        <v>0</v>
      </c>
      <c r="G43">
        <v>0</v>
      </c>
      <c r="H43">
        <v>0</v>
      </c>
      <c r="I43">
        <v>0</v>
      </c>
      <c r="J43">
        <v>100</v>
      </c>
      <c r="K43">
        <v>77</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2" t="s">
        <v>240</v>
      </c>
      <c r="AE43" t="s">
        <v>3287</v>
      </c>
      <c r="AF43" t="s">
        <v>239</v>
      </c>
    </row>
    <row r="44" spans="1:32" ht="30" x14ac:dyDescent="0.25">
      <c r="A44" s="3" t="s">
        <v>242</v>
      </c>
      <c r="B44" t="s">
        <v>243</v>
      </c>
      <c r="C44" t="s">
        <v>244</v>
      </c>
      <c r="D44" t="s">
        <v>243</v>
      </c>
      <c r="E44">
        <v>0</v>
      </c>
      <c r="F44">
        <v>0</v>
      </c>
      <c r="G44">
        <v>0</v>
      </c>
      <c r="H44">
        <v>0</v>
      </c>
      <c r="I44">
        <v>0</v>
      </c>
      <c r="J44">
        <v>141</v>
      </c>
      <c r="K44">
        <v>89</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2" t="s">
        <v>245</v>
      </c>
      <c r="AE44" t="s">
        <v>3288</v>
      </c>
      <c r="AF44" t="s">
        <v>247</v>
      </c>
    </row>
    <row r="45" spans="1:32" ht="30"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2" t="s">
        <v>250</v>
      </c>
      <c r="AE45" t="s">
        <v>3248</v>
      </c>
      <c r="AF45" t="s">
        <v>252</v>
      </c>
    </row>
    <row r="46" spans="1:32" ht="75" x14ac:dyDescent="0.25">
      <c r="A46" s="3" t="s">
        <v>242</v>
      </c>
      <c r="B46" t="s">
        <v>253</v>
      </c>
      <c r="C46" t="s">
        <v>254</v>
      </c>
      <c r="D46" t="s">
        <v>255</v>
      </c>
      <c r="E46">
        <v>0</v>
      </c>
      <c r="F46">
        <v>0</v>
      </c>
      <c r="G46">
        <v>0</v>
      </c>
      <c r="H46">
        <v>0</v>
      </c>
      <c r="I46">
        <v>0</v>
      </c>
      <c r="J46">
        <v>136</v>
      </c>
      <c r="K46">
        <v>129</v>
      </c>
      <c r="L46" t="s">
        <v>36</v>
      </c>
      <c r="M46">
        <v>0</v>
      </c>
      <c r="N46">
        <v>1</v>
      </c>
      <c r="O46">
        <v>0</v>
      </c>
      <c r="P46" t="s">
        <v>37</v>
      </c>
      <c r="Q46" t="s">
        <v>37</v>
      </c>
      <c r="R46" t="s">
        <v>37</v>
      </c>
      <c r="S46" t="s">
        <v>37</v>
      </c>
      <c r="T46" t="s">
        <v>38</v>
      </c>
      <c r="U46" t="s">
        <v>38</v>
      </c>
      <c r="V46" t="s">
        <v>38</v>
      </c>
      <c r="W46" t="s">
        <v>38</v>
      </c>
      <c r="X46" t="s">
        <v>38</v>
      </c>
      <c r="Y46" t="s">
        <v>38</v>
      </c>
      <c r="Z46" t="s">
        <v>37</v>
      </c>
      <c r="AA46">
        <v>0</v>
      </c>
      <c r="AB46">
        <v>0</v>
      </c>
      <c r="AC46" t="s">
        <v>39</v>
      </c>
      <c r="AD46" s="2" t="s">
        <v>3001</v>
      </c>
      <c r="AE46" t="s">
        <v>3289</v>
      </c>
      <c r="AF46" t="s">
        <v>258</v>
      </c>
    </row>
    <row r="47" spans="1:32" ht="30" x14ac:dyDescent="0.25">
      <c r="A47" s="3" t="s">
        <v>259</v>
      </c>
      <c r="B47" t="s">
        <v>260</v>
      </c>
      <c r="C47" t="s">
        <v>261</v>
      </c>
      <c r="D47" t="s">
        <v>262</v>
      </c>
      <c r="E47">
        <v>0</v>
      </c>
      <c r="F47">
        <v>0</v>
      </c>
      <c r="G47">
        <v>0</v>
      </c>
      <c r="H47">
        <v>0</v>
      </c>
      <c r="I47">
        <v>0</v>
      </c>
      <c r="J47">
        <v>67</v>
      </c>
      <c r="K47">
        <v>59</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2" t="s">
        <v>263</v>
      </c>
      <c r="AE47" t="s">
        <v>3290</v>
      </c>
      <c r="AF47" t="s">
        <v>260</v>
      </c>
    </row>
    <row r="48" spans="1:32" ht="60" x14ac:dyDescent="0.25">
      <c r="A48" s="3" t="s">
        <v>259</v>
      </c>
      <c r="B48" t="s">
        <v>265</v>
      </c>
      <c r="C48" t="s">
        <v>266</v>
      </c>
      <c r="D48" t="s">
        <v>267</v>
      </c>
      <c r="E48">
        <v>0</v>
      </c>
      <c r="F48">
        <v>0</v>
      </c>
      <c r="G48">
        <v>0</v>
      </c>
      <c r="H48">
        <v>0</v>
      </c>
      <c r="I48">
        <v>0</v>
      </c>
      <c r="J48">
        <v>169</v>
      </c>
      <c r="K48">
        <v>98</v>
      </c>
      <c r="L48" t="s">
        <v>36</v>
      </c>
      <c r="M48">
        <v>1</v>
      </c>
      <c r="N48">
        <v>1</v>
      </c>
      <c r="O48">
        <v>0</v>
      </c>
      <c r="P48" t="s">
        <v>36</v>
      </c>
      <c r="Q48" t="s">
        <v>37</v>
      </c>
      <c r="R48" t="s">
        <v>36</v>
      </c>
      <c r="S48" t="s">
        <v>37</v>
      </c>
      <c r="T48" t="s">
        <v>38</v>
      </c>
      <c r="U48" t="s">
        <v>38</v>
      </c>
      <c r="V48" t="s">
        <v>38</v>
      </c>
      <c r="W48" t="s">
        <v>38</v>
      </c>
      <c r="X48" t="s">
        <v>38</v>
      </c>
      <c r="Y48" t="s">
        <v>38</v>
      </c>
      <c r="Z48" t="s">
        <v>37</v>
      </c>
      <c r="AA48">
        <v>0</v>
      </c>
      <c r="AB48">
        <v>0</v>
      </c>
      <c r="AC48" t="s">
        <v>39</v>
      </c>
      <c r="AD48" s="2" t="s">
        <v>2545</v>
      </c>
      <c r="AE48" t="s">
        <v>3256</v>
      </c>
      <c r="AF48" t="s">
        <v>265</v>
      </c>
    </row>
    <row r="49" spans="1:32" ht="60" x14ac:dyDescent="0.25">
      <c r="A49" s="3" t="s">
        <v>259</v>
      </c>
      <c r="B49" t="s">
        <v>269</v>
      </c>
      <c r="C49" t="s">
        <v>270</v>
      </c>
      <c r="D49" t="s">
        <v>271</v>
      </c>
      <c r="E49">
        <v>0</v>
      </c>
      <c r="F49">
        <v>0</v>
      </c>
      <c r="G49">
        <v>0</v>
      </c>
      <c r="H49">
        <v>0</v>
      </c>
      <c r="I49">
        <v>0</v>
      </c>
      <c r="J49">
        <v>134</v>
      </c>
      <c r="K49">
        <v>74</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2" t="s">
        <v>3291</v>
      </c>
      <c r="AE49" t="s">
        <v>3292</v>
      </c>
      <c r="AF49" t="s">
        <v>269</v>
      </c>
    </row>
    <row r="50" spans="1:32" ht="30" x14ac:dyDescent="0.25">
      <c r="A50" s="3" t="s">
        <v>259</v>
      </c>
      <c r="B50" t="s">
        <v>274</v>
      </c>
      <c r="C50" t="s">
        <v>275</v>
      </c>
      <c r="D50" t="s">
        <v>276</v>
      </c>
      <c r="E50">
        <v>0</v>
      </c>
      <c r="F50">
        <v>4</v>
      </c>
      <c r="G50">
        <v>0</v>
      </c>
      <c r="H50">
        <v>0</v>
      </c>
      <c r="I50">
        <v>0</v>
      </c>
      <c r="J50">
        <v>293</v>
      </c>
      <c r="K50">
        <v>189</v>
      </c>
      <c r="L50" t="s">
        <v>36</v>
      </c>
      <c r="M50">
        <v>0</v>
      </c>
      <c r="N50">
        <v>0</v>
      </c>
      <c r="O50">
        <v>0</v>
      </c>
      <c r="P50" t="s">
        <v>37</v>
      </c>
      <c r="Q50" t="s">
        <v>37</v>
      </c>
      <c r="R50" t="s">
        <v>37</v>
      </c>
      <c r="S50" t="s">
        <v>37</v>
      </c>
      <c r="T50" t="s">
        <v>38</v>
      </c>
      <c r="U50" t="s">
        <v>38</v>
      </c>
      <c r="V50" t="s">
        <v>38</v>
      </c>
      <c r="W50" t="s">
        <v>38</v>
      </c>
      <c r="X50" t="s">
        <v>38</v>
      </c>
      <c r="Y50" t="s">
        <v>38</v>
      </c>
      <c r="Z50" t="s">
        <v>36</v>
      </c>
      <c r="AA50">
        <v>7</v>
      </c>
      <c r="AB50">
        <v>0</v>
      </c>
      <c r="AC50" t="s">
        <v>38</v>
      </c>
      <c r="AD50" s="2" t="s">
        <v>2779</v>
      </c>
      <c r="AE50" t="s">
        <v>3293</v>
      </c>
      <c r="AF50" t="s">
        <v>274</v>
      </c>
    </row>
    <row r="51" spans="1:32" ht="30" x14ac:dyDescent="0.25">
      <c r="A51" s="3" t="s">
        <v>259</v>
      </c>
      <c r="B51" t="s">
        <v>279</v>
      </c>
      <c r="C51" t="s">
        <v>280</v>
      </c>
      <c r="D51" t="s">
        <v>281</v>
      </c>
      <c r="E51">
        <v>0</v>
      </c>
      <c r="F51">
        <v>0</v>
      </c>
      <c r="G51">
        <v>0</v>
      </c>
      <c r="H51">
        <v>0</v>
      </c>
      <c r="I51">
        <v>0</v>
      </c>
      <c r="J51">
        <v>129</v>
      </c>
      <c r="K51">
        <v>79</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2" t="s">
        <v>282</v>
      </c>
      <c r="AE51" t="s">
        <v>3294</v>
      </c>
      <c r="AF51" t="s">
        <v>279</v>
      </c>
    </row>
    <row r="52" spans="1:32" x14ac:dyDescent="0.25">
      <c r="A52" s="3" t="s">
        <v>259</v>
      </c>
      <c r="B52" t="s">
        <v>284</v>
      </c>
      <c r="C52" t="s">
        <v>285</v>
      </c>
      <c r="D52" t="s">
        <v>286</v>
      </c>
      <c r="E52">
        <v>0</v>
      </c>
      <c r="F52">
        <v>0</v>
      </c>
      <c r="G52">
        <v>0</v>
      </c>
      <c r="H52">
        <v>0</v>
      </c>
      <c r="I52">
        <v>0</v>
      </c>
      <c r="J52">
        <v>132</v>
      </c>
      <c r="K52">
        <v>107</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2" t="s">
        <v>287</v>
      </c>
      <c r="AE52" t="s">
        <v>3295</v>
      </c>
      <c r="AF52" t="s">
        <v>289</v>
      </c>
    </row>
    <row r="53" spans="1:32" x14ac:dyDescent="0.25">
      <c r="A53" s="3" t="s">
        <v>259</v>
      </c>
      <c r="B53" t="s">
        <v>290</v>
      </c>
      <c r="C53" t="s">
        <v>291</v>
      </c>
      <c r="D53" t="s">
        <v>292</v>
      </c>
      <c r="E53">
        <v>0</v>
      </c>
      <c r="F53">
        <v>3</v>
      </c>
      <c r="G53">
        <v>0</v>
      </c>
      <c r="H53">
        <v>25</v>
      </c>
      <c r="I53">
        <v>17</v>
      </c>
      <c r="J53">
        <v>231</v>
      </c>
      <c r="K53">
        <v>188</v>
      </c>
      <c r="L53" t="s">
        <v>36</v>
      </c>
      <c r="M53">
        <v>0</v>
      </c>
      <c r="N53">
        <v>0</v>
      </c>
      <c r="O53">
        <v>1</v>
      </c>
      <c r="P53" t="s">
        <v>36</v>
      </c>
      <c r="Q53" t="s">
        <v>37</v>
      </c>
      <c r="R53" t="s">
        <v>36</v>
      </c>
      <c r="S53" t="s">
        <v>36</v>
      </c>
      <c r="T53" t="s">
        <v>38</v>
      </c>
      <c r="U53" t="s">
        <v>38</v>
      </c>
      <c r="V53" t="s">
        <v>38</v>
      </c>
      <c r="W53" t="s">
        <v>38</v>
      </c>
      <c r="X53" t="s">
        <v>38</v>
      </c>
      <c r="Y53" t="s">
        <v>38</v>
      </c>
      <c r="Z53" t="s">
        <v>37</v>
      </c>
      <c r="AA53">
        <v>0</v>
      </c>
      <c r="AB53">
        <v>0</v>
      </c>
      <c r="AC53" t="s">
        <v>39</v>
      </c>
      <c r="AD53" s="2" t="s">
        <v>293</v>
      </c>
      <c r="AE53" t="s">
        <v>3007</v>
      </c>
      <c r="AF53" t="s">
        <v>290</v>
      </c>
    </row>
    <row r="54" spans="1:32" ht="60" x14ac:dyDescent="0.25">
      <c r="A54" s="3" t="s">
        <v>259</v>
      </c>
      <c r="B54" t="s">
        <v>295</v>
      </c>
      <c r="C54" t="s">
        <v>296</v>
      </c>
      <c r="D54" t="s">
        <v>297</v>
      </c>
      <c r="E54">
        <v>1</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2" t="s">
        <v>2781</v>
      </c>
      <c r="AE54" t="s">
        <v>2782</v>
      </c>
      <c r="AF54" t="s">
        <v>300</v>
      </c>
    </row>
    <row r="55" spans="1:32" ht="45" x14ac:dyDescent="0.25">
      <c r="A55" s="3" t="s">
        <v>259</v>
      </c>
      <c r="B55" t="s">
        <v>301</v>
      </c>
      <c r="C55" t="s">
        <v>302</v>
      </c>
      <c r="D55" t="s">
        <v>303</v>
      </c>
      <c r="E55">
        <v>0</v>
      </c>
      <c r="F55">
        <v>0</v>
      </c>
      <c r="G55">
        <v>0</v>
      </c>
      <c r="H55">
        <v>0</v>
      </c>
      <c r="I55">
        <v>0</v>
      </c>
      <c r="J55">
        <v>134</v>
      </c>
      <c r="K55">
        <v>88</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2" t="s">
        <v>304</v>
      </c>
      <c r="AE55" t="s">
        <v>3217</v>
      </c>
      <c r="AF55" t="s">
        <v>306</v>
      </c>
    </row>
    <row r="56" spans="1:32" x14ac:dyDescent="0.25">
      <c r="A56" s="3" t="s">
        <v>259</v>
      </c>
      <c r="B56" t="s">
        <v>307</v>
      </c>
      <c r="C56" t="s">
        <v>308</v>
      </c>
      <c r="D56" t="s">
        <v>309</v>
      </c>
      <c r="E56">
        <v>0</v>
      </c>
      <c r="F56">
        <v>0</v>
      </c>
      <c r="G56">
        <v>0</v>
      </c>
      <c r="H56">
        <v>0</v>
      </c>
      <c r="I56">
        <v>0</v>
      </c>
      <c r="J56">
        <v>66</v>
      </c>
      <c r="K56">
        <v>39</v>
      </c>
      <c r="L56" t="s">
        <v>36</v>
      </c>
      <c r="M56">
        <v>0</v>
      </c>
      <c r="N56">
        <v>0</v>
      </c>
      <c r="O56">
        <v>0</v>
      </c>
      <c r="P56" t="s">
        <v>37</v>
      </c>
      <c r="Q56" t="s">
        <v>37</v>
      </c>
      <c r="R56" t="s">
        <v>37</v>
      </c>
      <c r="S56" t="s">
        <v>37</v>
      </c>
      <c r="T56" t="s">
        <v>38</v>
      </c>
      <c r="U56" t="s">
        <v>38</v>
      </c>
      <c r="V56" t="s">
        <v>38</v>
      </c>
      <c r="W56" t="s">
        <v>38</v>
      </c>
      <c r="X56" t="s">
        <v>60</v>
      </c>
      <c r="Y56" t="s">
        <v>38</v>
      </c>
      <c r="Z56" t="s">
        <v>37</v>
      </c>
      <c r="AA56">
        <v>0</v>
      </c>
      <c r="AB56">
        <v>0</v>
      </c>
      <c r="AC56" t="s">
        <v>39</v>
      </c>
      <c r="AD56" s="2" t="s">
        <v>310</v>
      </c>
      <c r="AE56" t="s">
        <v>3296</v>
      </c>
      <c r="AF56" t="s">
        <v>312</v>
      </c>
    </row>
    <row r="57" spans="1:32" ht="45" x14ac:dyDescent="0.25">
      <c r="A57" s="3" t="s">
        <v>259</v>
      </c>
      <c r="B57" t="s">
        <v>313</v>
      </c>
      <c r="C57" t="s">
        <v>314</v>
      </c>
      <c r="D57" t="s">
        <v>313</v>
      </c>
      <c r="E57">
        <v>0</v>
      </c>
      <c r="F57">
        <v>0</v>
      </c>
      <c r="G57">
        <v>0</v>
      </c>
      <c r="H57">
        <v>0</v>
      </c>
      <c r="I57">
        <v>0</v>
      </c>
      <c r="J57">
        <v>217</v>
      </c>
      <c r="K57">
        <v>172</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2" t="s">
        <v>315</v>
      </c>
      <c r="AE57" t="s">
        <v>2917</v>
      </c>
      <c r="AF57" t="s">
        <v>316</v>
      </c>
    </row>
    <row r="58" spans="1:32" ht="30" x14ac:dyDescent="0.25">
      <c r="A58" s="3" t="s">
        <v>259</v>
      </c>
      <c r="B58" t="s">
        <v>317</v>
      </c>
      <c r="C58" t="s">
        <v>318</v>
      </c>
      <c r="D58" t="s">
        <v>317</v>
      </c>
      <c r="E58">
        <v>0</v>
      </c>
      <c r="F58">
        <v>0</v>
      </c>
      <c r="G58">
        <v>0</v>
      </c>
      <c r="H58">
        <v>2</v>
      </c>
      <c r="I58">
        <v>0</v>
      </c>
      <c r="J58">
        <v>126</v>
      </c>
      <c r="K58">
        <v>108</v>
      </c>
      <c r="L58" t="s">
        <v>36</v>
      </c>
      <c r="M58">
        <v>0</v>
      </c>
      <c r="N58">
        <v>0</v>
      </c>
      <c r="O58">
        <v>0</v>
      </c>
      <c r="P58" t="s">
        <v>36</v>
      </c>
      <c r="Q58" t="s">
        <v>37</v>
      </c>
      <c r="R58" t="s">
        <v>36</v>
      </c>
      <c r="S58" t="s">
        <v>36</v>
      </c>
      <c r="T58" t="s">
        <v>60</v>
      </c>
      <c r="U58" t="s">
        <v>38</v>
      </c>
      <c r="V58" t="s">
        <v>60</v>
      </c>
      <c r="W58" t="s">
        <v>60</v>
      </c>
      <c r="X58" t="s">
        <v>60</v>
      </c>
      <c r="Y58" t="s">
        <v>60</v>
      </c>
      <c r="Z58" t="s">
        <v>37</v>
      </c>
      <c r="AA58">
        <v>0</v>
      </c>
      <c r="AB58">
        <v>0</v>
      </c>
      <c r="AC58" t="s">
        <v>39</v>
      </c>
      <c r="AD58" s="2" t="s">
        <v>3297</v>
      </c>
      <c r="AE58" t="s">
        <v>3298</v>
      </c>
      <c r="AF58" t="s">
        <v>321</v>
      </c>
    </row>
    <row r="59" spans="1:32" x14ac:dyDescent="0.25">
      <c r="A59" s="3" t="s">
        <v>259</v>
      </c>
      <c r="B59" t="s">
        <v>322</v>
      </c>
      <c r="C59" t="s">
        <v>323</v>
      </c>
      <c r="D59" t="s">
        <v>322</v>
      </c>
      <c r="E59">
        <v>0</v>
      </c>
      <c r="F59">
        <v>0</v>
      </c>
      <c r="G59">
        <v>0</v>
      </c>
      <c r="H59">
        <v>0</v>
      </c>
      <c r="I59">
        <v>0</v>
      </c>
      <c r="J59">
        <v>112</v>
      </c>
      <c r="K59">
        <v>91</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3076</v>
      </c>
      <c r="AF59" t="s">
        <v>322</v>
      </c>
    </row>
    <row r="60" spans="1:32" ht="60" x14ac:dyDescent="0.25">
      <c r="A60" s="3" t="s">
        <v>259</v>
      </c>
      <c r="B60" t="s">
        <v>326</v>
      </c>
      <c r="C60" t="s">
        <v>327</v>
      </c>
      <c r="D60" t="s">
        <v>328</v>
      </c>
      <c r="E60">
        <v>0</v>
      </c>
      <c r="F60">
        <v>0</v>
      </c>
      <c r="G60">
        <v>0</v>
      </c>
      <c r="H60">
        <v>0</v>
      </c>
      <c r="I60">
        <v>0</v>
      </c>
      <c r="J60">
        <v>273</v>
      </c>
      <c r="K60">
        <v>174</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3299</v>
      </c>
      <c r="AF60" t="s">
        <v>328</v>
      </c>
    </row>
    <row r="61" spans="1:32" ht="90" x14ac:dyDescent="0.25">
      <c r="A61" s="3" t="s">
        <v>259</v>
      </c>
      <c r="B61" t="s">
        <v>331</v>
      </c>
      <c r="C61" t="s">
        <v>332</v>
      </c>
      <c r="D61" t="s">
        <v>331</v>
      </c>
      <c r="E61">
        <v>0</v>
      </c>
      <c r="F61">
        <v>0</v>
      </c>
      <c r="G61">
        <v>0</v>
      </c>
      <c r="H61">
        <v>6</v>
      </c>
      <c r="I61">
        <v>0</v>
      </c>
      <c r="J61">
        <v>128</v>
      </c>
      <c r="K61">
        <v>105</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3300</v>
      </c>
      <c r="AE61" t="s">
        <v>3301</v>
      </c>
      <c r="AF61" t="s">
        <v>331</v>
      </c>
    </row>
    <row r="62" spans="1:32" ht="30" x14ac:dyDescent="0.25">
      <c r="A62" s="3" t="s">
        <v>259</v>
      </c>
      <c r="B62" t="s">
        <v>335</v>
      </c>
      <c r="C62" t="s">
        <v>336</v>
      </c>
      <c r="D62" t="s">
        <v>337</v>
      </c>
      <c r="E62">
        <v>0</v>
      </c>
      <c r="F62">
        <v>0</v>
      </c>
      <c r="G62">
        <v>0</v>
      </c>
      <c r="H62">
        <v>0</v>
      </c>
      <c r="I62">
        <v>0</v>
      </c>
      <c r="J62">
        <v>176</v>
      </c>
      <c r="K62">
        <v>99</v>
      </c>
      <c r="L62" t="s">
        <v>36</v>
      </c>
      <c r="M62">
        <v>0</v>
      </c>
      <c r="N62">
        <v>0</v>
      </c>
      <c r="O62">
        <v>0</v>
      </c>
      <c r="P62" t="s">
        <v>37</v>
      </c>
      <c r="Q62" t="s">
        <v>37</v>
      </c>
      <c r="R62" t="s">
        <v>36</v>
      </c>
      <c r="S62" t="s">
        <v>37</v>
      </c>
      <c r="T62" t="s">
        <v>38</v>
      </c>
      <c r="U62" t="s">
        <v>38</v>
      </c>
      <c r="V62" t="s">
        <v>38</v>
      </c>
      <c r="W62" t="s">
        <v>38</v>
      </c>
      <c r="X62" t="s">
        <v>38</v>
      </c>
      <c r="Y62" t="s">
        <v>38</v>
      </c>
      <c r="Z62" t="s">
        <v>37</v>
      </c>
      <c r="AA62">
        <v>0</v>
      </c>
      <c r="AB62">
        <v>0</v>
      </c>
      <c r="AC62" t="s">
        <v>39</v>
      </c>
      <c r="AD62" s="2" t="s">
        <v>2234</v>
      </c>
      <c r="AE62" t="s">
        <v>3302</v>
      </c>
      <c r="AF62" t="s">
        <v>335</v>
      </c>
    </row>
    <row r="63" spans="1:32" ht="270" x14ac:dyDescent="0.25">
      <c r="A63" s="3" t="s">
        <v>259</v>
      </c>
      <c r="B63" t="s">
        <v>340</v>
      </c>
      <c r="C63" t="s">
        <v>43</v>
      </c>
      <c r="D63" t="s">
        <v>340</v>
      </c>
      <c r="E63">
        <v>34</v>
      </c>
      <c r="F63">
        <v>0</v>
      </c>
      <c r="G63">
        <v>1</v>
      </c>
      <c r="H63">
        <v>14</v>
      </c>
      <c r="I63">
        <v>0</v>
      </c>
      <c r="J63">
        <v>116</v>
      </c>
      <c r="K63">
        <v>106</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3270</v>
      </c>
      <c r="AF63" t="s">
        <v>340</v>
      </c>
    </row>
    <row r="64" spans="1:32" ht="240" x14ac:dyDescent="0.25">
      <c r="A64" s="3" t="s">
        <v>259</v>
      </c>
      <c r="B64" t="s">
        <v>343</v>
      </c>
      <c r="C64" t="s">
        <v>43</v>
      </c>
      <c r="D64" t="s">
        <v>340</v>
      </c>
      <c r="E64">
        <v>34</v>
      </c>
      <c r="F64">
        <v>0</v>
      </c>
      <c r="G64">
        <v>0</v>
      </c>
      <c r="H64">
        <v>0</v>
      </c>
      <c r="I64">
        <v>0</v>
      </c>
      <c r="J64">
        <v>14</v>
      </c>
      <c r="K64">
        <v>8</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3258</v>
      </c>
      <c r="AF64" t="s">
        <v>340</v>
      </c>
    </row>
    <row r="65" spans="1:32" x14ac:dyDescent="0.25">
      <c r="A65" s="3" t="s">
        <v>259</v>
      </c>
      <c r="B65" t="s">
        <v>345</v>
      </c>
      <c r="C65" t="s">
        <v>296</v>
      </c>
      <c r="D65" t="s">
        <v>346</v>
      </c>
      <c r="E65">
        <v>11</v>
      </c>
      <c r="F65">
        <v>14</v>
      </c>
      <c r="G65">
        <v>0</v>
      </c>
      <c r="H65">
        <v>0</v>
      </c>
      <c r="I65">
        <v>4</v>
      </c>
      <c r="J65">
        <v>146</v>
      </c>
      <c r="K65">
        <v>108</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3303</v>
      </c>
      <c r="AF65" t="s">
        <v>345</v>
      </c>
    </row>
    <row r="66" spans="1:32" ht="45" x14ac:dyDescent="0.25">
      <c r="A66" s="3" t="s">
        <v>259</v>
      </c>
      <c r="B66" t="s">
        <v>349</v>
      </c>
      <c r="C66" t="s">
        <v>296</v>
      </c>
      <c r="D66" t="s">
        <v>296</v>
      </c>
      <c r="E66">
        <v>14</v>
      </c>
      <c r="F66">
        <v>16</v>
      </c>
      <c r="G66">
        <v>0</v>
      </c>
      <c r="H66">
        <v>0</v>
      </c>
      <c r="I66">
        <v>4</v>
      </c>
      <c r="J66">
        <v>146</v>
      </c>
      <c r="K66">
        <v>108</v>
      </c>
      <c r="L66" t="s">
        <v>36</v>
      </c>
      <c r="M66">
        <v>12</v>
      </c>
      <c r="N66">
        <v>10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3304</v>
      </c>
      <c r="AF66" t="s">
        <v>345</v>
      </c>
    </row>
    <row r="67" spans="1:32" ht="60" x14ac:dyDescent="0.25">
      <c r="A67" s="3" t="s">
        <v>259</v>
      </c>
      <c r="B67" t="s">
        <v>352</v>
      </c>
      <c r="C67" t="s">
        <v>353</v>
      </c>
      <c r="D67" t="s">
        <v>354</v>
      </c>
      <c r="E67">
        <v>0</v>
      </c>
      <c r="F67">
        <v>0</v>
      </c>
      <c r="G67">
        <v>0</v>
      </c>
      <c r="H67">
        <v>0</v>
      </c>
      <c r="I67">
        <v>0</v>
      </c>
      <c r="J67">
        <v>39</v>
      </c>
      <c r="K67">
        <v>22</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3305</v>
      </c>
      <c r="AF67" t="s">
        <v>357</v>
      </c>
    </row>
    <row r="68" spans="1:32" ht="75" x14ac:dyDescent="0.25">
      <c r="A68" s="3" t="s">
        <v>259</v>
      </c>
      <c r="B68" t="s">
        <v>358</v>
      </c>
      <c r="C68" t="s">
        <v>359</v>
      </c>
      <c r="D68" t="s">
        <v>360</v>
      </c>
      <c r="E68">
        <v>3</v>
      </c>
      <c r="F68">
        <v>0</v>
      </c>
      <c r="G68">
        <v>0</v>
      </c>
      <c r="H68">
        <v>1</v>
      </c>
      <c r="I68">
        <v>9</v>
      </c>
      <c r="J68">
        <v>169</v>
      </c>
      <c r="K68">
        <v>66</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3306</v>
      </c>
      <c r="AE68" t="s">
        <v>3307</v>
      </c>
      <c r="AF68" t="s">
        <v>363</v>
      </c>
    </row>
    <row r="69" spans="1:32" ht="30" x14ac:dyDescent="0.25">
      <c r="A69" s="3" t="s">
        <v>259</v>
      </c>
      <c r="B69" t="s">
        <v>364</v>
      </c>
      <c r="C69" t="s">
        <v>365</v>
      </c>
      <c r="D69" t="s">
        <v>366</v>
      </c>
      <c r="E69">
        <v>0</v>
      </c>
      <c r="F69">
        <v>0</v>
      </c>
      <c r="G69">
        <v>0</v>
      </c>
      <c r="H69">
        <v>0</v>
      </c>
      <c r="I69">
        <v>0</v>
      </c>
      <c r="J69">
        <v>57</v>
      </c>
      <c r="K69">
        <v>37</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2787</v>
      </c>
      <c r="AE69" t="s">
        <v>3028</v>
      </c>
      <c r="AF69" t="s">
        <v>364</v>
      </c>
    </row>
    <row r="70" spans="1:32" ht="45" x14ac:dyDescent="0.25">
      <c r="A70" s="3" t="s">
        <v>259</v>
      </c>
      <c r="B70" t="s">
        <v>369</v>
      </c>
      <c r="C70" t="s">
        <v>370</v>
      </c>
      <c r="D70" t="s">
        <v>371</v>
      </c>
      <c r="E70">
        <v>0</v>
      </c>
      <c r="F70">
        <v>0</v>
      </c>
      <c r="G70">
        <v>2</v>
      </c>
      <c r="H70">
        <v>2</v>
      </c>
      <c r="I70">
        <v>5</v>
      </c>
      <c r="J70">
        <v>212</v>
      </c>
      <c r="K70">
        <v>154</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2241</v>
      </c>
      <c r="AE70" t="s">
        <v>3308</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3309</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3310</v>
      </c>
      <c r="AF72" t="s">
        <v>375</v>
      </c>
    </row>
    <row r="73" spans="1:32" ht="60" x14ac:dyDescent="0.25">
      <c r="A73" s="3" t="s">
        <v>259</v>
      </c>
      <c r="B73" t="s">
        <v>382</v>
      </c>
      <c r="C73" t="s">
        <v>296</v>
      </c>
      <c r="D73" t="s">
        <v>296</v>
      </c>
      <c r="E73">
        <v>0</v>
      </c>
      <c r="F73">
        <v>3</v>
      </c>
      <c r="G73">
        <v>3</v>
      </c>
      <c r="H73">
        <v>0</v>
      </c>
      <c r="I73">
        <v>0</v>
      </c>
      <c r="J73">
        <v>28</v>
      </c>
      <c r="K73">
        <v>3</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3311</v>
      </c>
      <c r="AF73" t="s">
        <v>385</v>
      </c>
    </row>
    <row r="74" spans="1:32" x14ac:dyDescent="0.25">
      <c r="A74" s="3" t="s">
        <v>259</v>
      </c>
      <c r="B74" t="s">
        <v>385</v>
      </c>
      <c r="C74" t="s">
        <v>296</v>
      </c>
      <c r="D74" t="s">
        <v>296</v>
      </c>
      <c r="E74">
        <v>0</v>
      </c>
      <c r="F74">
        <v>3</v>
      </c>
      <c r="G74">
        <v>3</v>
      </c>
      <c r="H74">
        <v>0</v>
      </c>
      <c r="I74">
        <v>0</v>
      </c>
      <c r="J74">
        <v>142</v>
      </c>
      <c r="K74">
        <v>111</v>
      </c>
      <c r="L74" t="s">
        <v>36</v>
      </c>
      <c r="M74">
        <v>0</v>
      </c>
      <c r="N74">
        <v>0</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3312</v>
      </c>
      <c r="AF74" t="s">
        <v>385</v>
      </c>
    </row>
    <row r="75" spans="1:32" x14ac:dyDescent="0.25">
      <c r="A75" s="3" t="s">
        <v>259</v>
      </c>
      <c r="B75" t="s">
        <v>387</v>
      </c>
      <c r="C75" t="s">
        <v>388</v>
      </c>
      <c r="D75" t="s">
        <v>389</v>
      </c>
      <c r="E75">
        <v>0</v>
      </c>
      <c r="F75">
        <v>0</v>
      </c>
      <c r="G75">
        <v>0</v>
      </c>
      <c r="H75">
        <v>2</v>
      </c>
      <c r="I75">
        <v>17</v>
      </c>
      <c r="J75">
        <v>150</v>
      </c>
      <c r="K75">
        <v>149</v>
      </c>
      <c r="L75" t="s">
        <v>36</v>
      </c>
      <c r="M75">
        <v>0</v>
      </c>
      <c r="N75">
        <v>0</v>
      </c>
      <c r="O75">
        <v>0</v>
      </c>
      <c r="P75" t="s">
        <v>36</v>
      </c>
      <c r="Q75" t="s">
        <v>37</v>
      </c>
      <c r="R75" t="s">
        <v>36</v>
      </c>
      <c r="S75" t="s">
        <v>36</v>
      </c>
      <c r="T75" t="s">
        <v>38</v>
      </c>
      <c r="U75" t="s">
        <v>38</v>
      </c>
      <c r="V75" t="s">
        <v>38</v>
      </c>
      <c r="W75" t="s">
        <v>38</v>
      </c>
      <c r="X75" t="s">
        <v>38</v>
      </c>
      <c r="Y75" t="s">
        <v>38</v>
      </c>
      <c r="Z75" t="s">
        <v>37</v>
      </c>
      <c r="AA75">
        <v>0</v>
      </c>
      <c r="AB75">
        <v>0</v>
      </c>
      <c r="AC75" t="s">
        <v>39</v>
      </c>
      <c r="AD75" s="2" t="s">
        <v>2789</v>
      </c>
      <c r="AE75" t="s">
        <v>3023</v>
      </c>
      <c r="AF75" t="s">
        <v>389</v>
      </c>
    </row>
    <row r="76" spans="1:32" ht="60" x14ac:dyDescent="0.25">
      <c r="A76" s="3" t="s">
        <v>259</v>
      </c>
      <c r="B76" t="s">
        <v>392</v>
      </c>
      <c r="C76" t="s">
        <v>393</v>
      </c>
      <c r="D76" t="s">
        <v>392</v>
      </c>
      <c r="E76">
        <v>0</v>
      </c>
      <c r="F76">
        <v>0</v>
      </c>
      <c r="G76">
        <v>0</v>
      </c>
      <c r="H76">
        <v>0</v>
      </c>
      <c r="I76">
        <v>0</v>
      </c>
      <c r="J76">
        <v>102</v>
      </c>
      <c r="K76">
        <v>58</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3024</v>
      </c>
      <c r="AF76" t="s">
        <v>396</v>
      </c>
    </row>
    <row r="77" spans="1:32" ht="45"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3253</v>
      </c>
      <c r="AF77" t="s">
        <v>397</v>
      </c>
    </row>
    <row r="78" spans="1:32" x14ac:dyDescent="0.25">
      <c r="A78" s="3" t="s">
        <v>259</v>
      </c>
      <c r="B78" t="s">
        <v>402</v>
      </c>
      <c r="C78" t="s">
        <v>403</v>
      </c>
      <c r="D78" t="s">
        <v>404</v>
      </c>
      <c r="E78">
        <v>0</v>
      </c>
      <c r="F78">
        <v>0</v>
      </c>
      <c r="G78">
        <v>0</v>
      </c>
      <c r="H78">
        <v>0</v>
      </c>
      <c r="I78">
        <v>0</v>
      </c>
      <c r="J78">
        <v>124</v>
      </c>
      <c r="K78">
        <v>95</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3313</v>
      </c>
      <c r="AF78" t="s">
        <v>402</v>
      </c>
    </row>
    <row r="79" spans="1:32" x14ac:dyDescent="0.25">
      <c r="A79" s="3" t="s">
        <v>259</v>
      </c>
      <c r="B79" t="s">
        <v>407</v>
      </c>
      <c r="C79" t="s">
        <v>408</v>
      </c>
      <c r="D79" t="s">
        <v>407</v>
      </c>
      <c r="E79">
        <v>0</v>
      </c>
      <c r="F79">
        <v>0</v>
      </c>
      <c r="G79">
        <v>0</v>
      </c>
      <c r="H79">
        <v>0</v>
      </c>
      <c r="I79">
        <v>0</v>
      </c>
      <c r="J79">
        <v>92</v>
      </c>
      <c r="K79">
        <v>64</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3314</v>
      </c>
      <c r="AF79" t="s">
        <v>411</v>
      </c>
    </row>
    <row r="80" spans="1:32" ht="90" x14ac:dyDescent="0.25">
      <c r="A80" s="3" t="s">
        <v>412</v>
      </c>
      <c r="B80" t="s">
        <v>413</v>
      </c>
      <c r="C80" t="s">
        <v>414</v>
      </c>
      <c r="D80" t="s">
        <v>415</v>
      </c>
      <c r="E80">
        <v>0</v>
      </c>
      <c r="F80">
        <v>0</v>
      </c>
      <c r="G80">
        <v>0</v>
      </c>
      <c r="H80">
        <v>0</v>
      </c>
      <c r="I80">
        <v>0</v>
      </c>
      <c r="J80">
        <v>179</v>
      </c>
      <c r="K80">
        <v>98</v>
      </c>
      <c r="L80" t="s">
        <v>36</v>
      </c>
      <c r="M80">
        <v>0</v>
      </c>
      <c r="N80">
        <v>0</v>
      </c>
      <c r="O80">
        <v>0</v>
      </c>
      <c r="P80" t="s">
        <v>37</v>
      </c>
      <c r="Q80" t="s">
        <v>37</v>
      </c>
      <c r="R80" t="s">
        <v>36</v>
      </c>
      <c r="S80" t="s">
        <v>37</v>
      </c>
      <c r="T80" t="s">
        <v>38</v>
      </c>
      <c r="U80" t="s">
        <v>38</v>
      </c>
      <c r="V80" t="s">
        <v>38</v>
      </c>
      <c r="W80" t="s">
        <v>38</v>
      </c>
      <c r="X80" t="s">
        <v>38</v>
      </c>
      <c r="Y80" t="s">
        <v>38</v>
      </c>
      <c r="Z80" t="s">
        <v>37</v>
      </c>
      <c r="AA80">
        <v>0</v>
      </c>
      <c r="AB80">
        <v>0</v>
      </c>
      <c r="AC80" t="s">
        <v>39</v>
      </c>
      <c r="AD80" s="2" t="s">
        <v>3027</v>
      </c>
      <c r="AE80" t="s">
        <v>3028</v>
      </c>
      <c r="AF80" t="s">
        <v>417</v>
      </c>
    </row>
    <row r="81" spans="1:32" x14ac:dyDescent="0.25">
      <c r="A81" s="3" t="s">
        <v>412</v>
      </c>
      <c r="B81" t="s">
        <v>418</v>
      </c>
      <c r="C81" t="s">
        <v>43</v>
      </c>
      <c r="D81" t="s">
        <v>419</v>
      </c>
      <c r="E81">
        <v>0</v>
      </c>
      <c r="F81">
        <v>0</v>
      </c>
      <c r="G81">
        <v>0</v>
      </c>
      <c r="H81">
        <v>0</v>
      </c>
      <c r="I81">
        <v>0</v>
      </c>
      <c r="J81">
        <v>66</v>
      </c>
      <c r="K81">
        <v>37</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3118</v>
      </c>
      <c r="AF81" t="s">
        <v>419</v>
      </c>
    </row>
    <row r="82" spans="1:32" x14ac:dyDescent="0.25">
      <c r="A82" s="3" t="s">
        <v>412</v>
      </c>
      <c r="B82" t="s">
        <v>422</v>
      </c>
      <c r="C82" t="s">
        <v>296</v>
      </c>
      <c r="D82" t="s">
        <v>422</v>
      </c>
      <c r="E82">
        <v>0</v>
      </c>
      <c r="F82">
        <v>0</v>
      </c>
      <c r="G82">
        <v>0</v>
      </c>
      <c r="H82">
        <v>0</v>
      </c>
      <c r="I82">
        <v>0</v>
      </c>
      <c r="J82">
        <v>50</v>
      </c>
      <c r="K82">
        <v>40</v>
      </c>
      <c r="L82" t="s">
        <v>36</v>
      </c>
      <c r="M82">
        <v>0</v>
      </c>
      <c r="N82">
        <v>0</v>
      </c>
      <c r="O82">
        <v>0</v>
      </c>
      <c r="P82" t="s">
        <v>37</v>
      </c>
      <c r="Q82" t="s">
        <v>37</v>
      </c>
      <c r="R82" t="s">
        <v>36</v>
      </c>
      <c r="S82" t="s">
        <v>36</v>
      </c>
      <c r="T82" t="s">
        <v>39</v>
      </c>
      <c r="U82" t="s">
        <v>38</v>
      </c>
      <c r="V82" t="s">
        <v>38</v>
      </c>
      <c r="W82" t="s">
        <v>38</v>
      </c>
      <c r="X82" t="s">
        <v>38</v>
      </c>
      <c r="Y82" t="s">
        <v>38</v>
      </c>
      <c r="Z82" t="s">
        <v>37</v>
      </c>
      <c r="AA82">
        <v>0</v>
      </c>
      <c r="AB82">
        <v>0</v>
      </c>
      <c r="AC82" t="s">
        <v>39</v>
      </c>
      <c r="AD82" s="2" t="s">
        <v>423</v>
      </c>
      <c r="AE82" t="s">
        <v>3315</v>
      </c>
      <c r="AF82" t="s">
        <v>422</v>
      </c>
    </row>
    <row r="83" spans="1:32" ht="30" x14ac:dyDescent="0.25">
      <c r="A83" s="3" t="s">
        <v>412</v>
      </c>
      <c r="B83" t="s">
        <v>425</v>
      </c>
      <c r="C83" t="s">
        <v>426</v>
      </c>
      <c r="D83" t="s">
        <v>427</v>
      </c>
      <c r="E83">
        <v>1</v>
      </c>
      <c r="F83">
        <v>0</v>
      </c>
      <c r="G83">
        <v>0</v>
      </c>
      <c r="H83">
        <v>0</v>
      </c>
      <c r="I83">
        <v>0</v>
      </c>
      <c r="J83">
        <v>154</v>
      </c>
      <c r="K83">
        <v>81</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3316</v>
      </c>
      <c r="AF83" t="s">
        <v>425</v>
      </c>
    </row>
    <row r="84" spans="1:32" ht="120" x14ac:dyDescent="0.25">
      <c r="A84" s="3" t="s">
        <v>412</v>
      </c>
      <c r="B84" t="s">
        <v>430</v>
      </c>
      <c r="C84" t="s">
        <v>431</v>
      </c>
      <c r="D84" t="s">
        <v>432</v>
      </c>
      <c r="E84">
        <v>41</v>
      </c>
      <c r="F84">
        <v>0</v>
      </c>
      <c r="G84">
        <v>0</v>
      </c>
      <c r="H84">
        <v>0</v>
      </c>
      <c r="I84">
        <v>17</v>
      </c>
      <c r="J84">
        <v>120</v>
      </c>
      <c r="K84">
        <v>77</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433</v>
      </c>
      <c r="AE84" t="s">
        <v>3317</v>
      </c>
      <c r="AF84" t="s">
        <v>432</v>
      </c>
    </row>
    <row r="85" spans="1:32" ht="60" x14ac:dyDescent="0.25">
      <c r="A85" s="3" t="s">
        <v>412</v>
      </c>
      <c r="B85" t="s">
        <v>435</v>
      </c>
      <c r="C85" t="s">
        <v>436</v>
      </c>
      <c r="D85" t="s">
        <v>437</v>
      </c>
      <c r="E85">
        <v>0</v>
      </c>
      <c r="F85">
        <v>0</v>
      </c>
      <c r="G85">
        <v>0</v>
      </c>
      <c r="H85">
        <v>0</v>
      </c>
      <c r="I85">
        <v>0</v>
      </c>
      <c r="J85">
        <v>96</v>
      </c>
      <c r="K85">
        <v>42</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3318</v>
      </c>
      <c r="AF85" t="s">
        <v>435</v>
      </c>
    </row>
    <row r="86" spans="1:32" ht="30" x14ac:dyDescent="0.25">
      <c r="A86" s="3" t="s">
        <v>412</v>
      </c>
      <c r="B86" t="s">
        <v>439</v>
      </c>
      <c r="C86" t="s">
        <v>436</v>
      </c>
      <c r="D86" t="s">
        <v>440</v>
      </c>
      <c r="E86">
        <v>0</v>
      </c>
      <c r="F86">
        <v>0</v>
      </c>
      <c r="G86">
        <v>0</v>
      </c>
      <c r="H86">
        <v>0</v>
      </c>
      <c r="I86">
        <v>0</v>
      </c>
      <c r="J86">
        <v>46</v>
      </c>
      <c r="K86">
        <v>5</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3118</v>
      </c>
      <c r="AF86" t="s">
        <v>435</v>
      </c>
    </row>
    <row r="87" spans="1:32" x14ac:dyDescent="0.25">
      <c r="A87" s="3" t="s">
        <v>412</v>
      </c>
      <c r="B87" t="s">
        <v>443</v>
      </c>
      <c r="C87" t="s">
        <v>444</v>
      </c>
      <c r="D87" t="s">
        <v>443</v>
      </c>
      <c r="E87">
        <v>0</v>
      </c>
      <c r="F87">
        <v>0</v>
      </c>
      <c r="G87">
        <v>0</v>
      </c>
      <c r="H87">
        <v>0</v>
      </c>
      <c r="I87">
        <v>0</v>
      </c>
      <c r="J87">
        <v>128</v>
      </c>
      <c r="K87">
        <v>74</v>
      </c>
      <c r="L87" t="s">
        <v>36</v>
      </c>
      <c r="M87">
        <v>0</v>
      </c>
      <c r="N87">
        <v>5</v>
      </c>
      <c r="O87">
        <v>0</v>
      </c>
      <c r="P87" t="s">
        <v>37</v>
      </c>
      <c r="Q87" t="s">
        <v>37</v>
      </c>
      <c r="R87" t="s">
        <v>37</v>
      </c>
      <c r="S87" t="s">
        <v>37</v>
      </c>
      <c r="T87" t="s">
        <v>38</v>
      </c>
      <c r="U87" t="s">
        <v>38</v>
      </c>
      <c r="V87" t="s">
        <v>38</v>
      </c>
      <c r="W87" t="s">
        <v>38</v>
      </c>
      <c r="X87" t="s">
        <v>38</v>
      </c>
      <c r="Y87" t="s">
        <v>38</v>
      </c>
      <c r="Z87" t="s">
        <v>37</v>
      </c>
      <c r="AA87">
        <v>0</v>
      </c>
      <c r="AB87">
        <v>0</v>
      </c>
      <c r="AC87" t="s">
        <v>39</v>
      </c>
      <c r="AD87" s="2" t="s">
        <v>2564</v>
      </c>
      <c r="AE87" t="s">
        <v>3319</v>
      </c>
      <c r="AF87" t="s">
        <v>447</v>
      </c>
    </row>
    <row r="88" spans="1:32" x14ac:dyDescent="0.25">
      <c r="A88" s="3" t="s">
        <v>412</v>
      </c>
      <c r="B88" t="s">
        <v>448</v>
      </c>
      <c r="C88" t="s">
        <v>449</v>
      </c>
      <c r="D88" t="s">
        <v>448</v>
      </c>
      <c r="E88">
        <v>0</v>
      </c>
      <c r="F88">
        <v>0</v>
      </c>
      <c r="G88">
        <v>1</v>
      </c>
      <c r="H88">
        <v>0</v>
      </c>
      <c r="I88">
        <v>0</v>
      </c>
      <c r="J88">
        <v>27</v>
      </c>
      <c r="K88">
        <v>11</v>
      </c>
      <c r="L88" t="s">
        <v>36</v>
      </c>
      <c r="M88">
        <v>0</v>
      </c>
      <c r="N88">
        <v>0</v>
      </c>
      <c r="O88">
        <v>0</v>
      </c>
      <c r="P88" t="s">
        <v>37</v>
      </c>
      <c r="Q88" t="s">
        <v>37</v>
      </c>
      <c r="R88" t="s">
        <v>37</v>
      </c>
      <c r="S88" t="s">
        <v>37</v>
      </c>
      <c r="T88" t="s">
        <v>38</v>
      </c>
      <c r="U88" t="s">
        <v>38</v>
      </c>
      <c r="V88" t="s">
        <v>38</v>
      </c>
      <c r="W88" t="s">
        <v>38</v>
      </c>
      <c r="X88" t="s">
        <v>38</v>
      </c>
      <c r="Y88" t="s">
        <v>38</v>
      </c>
      <c r="Z88" t="s">
        <v>37</v>
      </c>
      <c r="AA88">
        <v>0</v>
      </c>
      <c r="AB88">
        <v>0</v>
      </c>
      <c r="AC88" t="s">
        <v>39</v>
      </c>
      <c r="AD88" s="2" t="s">
        <v>474</v>
      </c>
      <c r="AE88" t="s">
        <v>3320</v>
      </c>
      <c r="AF88" t="s">
        <v>452</v>
      </c>
    </row>
    <row r="89" spans="1:32" ht="45" x14ac:dyDescent="0.25">
      <c r="A89" s="3" t="s">
        <v>412</v>
      </c>
      <c r="B89" t="s">
        <v>453</v>
      </c>
      <c r="C89" t="s">
        <v>296</v>
      </c>
      <c r="D89" t="s">
        <v>296</v>
      </c>
      <c r="E89">
        <v>0</v>
      </c>
      <c r="F89">
        <v>0</v>
      </c>
      <c r="G89">
        <v>0</v>
      </c>
      <c r="H89">
        <v>0</v>
      </c>
      <c r="I89">
        <v>0</v>
      </c>
      <c r="J89">
        <v>20</v>
      </c>
      <c r="K89">
        <v>12</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3321</v>
      </c>
      <c r="AF89" t="s">
        <v>453</v>
      </c>
    </row>
    <row r="90" spans="1:32" x14ac:dyDescent="0.25">
      <c r="A90" s="3" t="s">
        <v>412</v>
      </c>
      <c r="B90" t="s">
        <v>456</v>
      </c>
      <c r="C90" t="s">
        <v>457</v>
      </c>
      <c r="D90" t="s">
        <v>456</v>
      </c>
      <c r="E90">
        <v>0</v>
      </c>
      <c r="F90">
        <v>0</v>
      </c>
      <c r="G90">
        <v>0</v>
      </c>
      <c r="H90">
        <v>0</v>
      </c>
      <c r="I90">
        <v>0</v>
      </c>
      <c r="J90">
        <v>120</v>
      </c>
      <c r="K90">
        <v>81</v>
      </c>
      <c r="L90" t="s">
        <v>36</v>
      </c>
      <c r="M90">
        <v>0</v>
      </c>
      <c r="N90">
        <v>2</v>
      </c>
      <c r="O90">
        <v>0</v>
      </c>
      <c r="P90" t="s">
        <v>37</v>
      </c>
      <c r="Q90" t="s">
        <v>37</v>
      </c>
      <c r="R90" t="s">
        <v>37</v>
      </c>
      <c r="S90" t="s">
        <v>37</v>
      </c>
      <c r="T90" t="s">
        <v>38</v>
      </c>
      <c r="U90" t="s">
        <v>38</v>
      </c>
      <c r="V90" t="s">
        <v>38</v>
      </c>
      <c r="W90" t="s">
        <v>38</v>
      </c>
      <c r="X90" t="s">
        <v>38</v>
      </c>
      <c r="Y90" t="s">
        <v>38</v>
      </c>
      <c r="Z90" t="s">
        <v>37</v>
      </c>
      <c r="AA90">
        <v>0</v>
      </c>
      <c r="AB90">
        <v>0</v>
      </c>
      <c r="AC90" t="s">
        <v>39</v>
      </c>
      <c r="AD90" s="2" t="s">
        <v>3322</v>
      </c>
      <c r="AE90" t="s">
        <v>3165</v>
      </c>
      <c r="AF90" t="s">
        <v>460</v>
      </c>
    </row>
    <row r="91" spans="1:32" ht="30" x14ac:dyDescent="0.25">
      <c r="A91" s="3" t="s">
        <v>412</v>
      </c>
      <c r="B91" t="s">
        <v>461</v>
      </c>
      <c r="C91" t="s">
        <v>462</v>
      </c>
      <c r="D91" t="s">
        <v>463</v>
      </c>
      <c r="E91">
        <v>0</v>
      </c>
      <c r="F91">
        <v>0</v>
      </c>
      <c r="G91">
        <v>0</v>
      </c>
      <c r="H91">
        <v>0</v>
      </c>
      <c r="I91">
        <v>0</v>
      </c>
      <c r="J91">
        <v>195</v>
      </c>
      <c r="K91">
        <v>125</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3323</v>
      </c>
      <c r="AF91" t="s">
        <v>461</v>
      </c>
    </row>
    <row r="92" spans="1:32" ht="30" x14ac:dyDescent="0.25">
      <c r="A92" s="3" t="s">
        <v>412</v>
      </c>
      <c r="B92" t="s">
        <v>465</v>
      </c>
      <c r="C92" t="s">
        <v>462</v>
      </c>
      <c r="D92" t="s">
        <v>463</v>
      </c>
      <c r="E92">
        <v>0</v>
      </c>
      <c r="F92">
        <v>0</v>
      </c>
      <c r="G92">
        <v>0</v>
      </c>
      <c r="H92">
        <v>0</v>
      </c>
      <c r="I92">
        <v>0</v>
      </c>
      <c r="J92">
        <v>195</v>
      </c>
      <c r="K92">
        <v>125</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3286</v>
      </c>
      <c r="AF92" t="s">
        <v>461</v>
      </c>
    </row>
    <row r="93" spans="1:32" ht="30" x14ac:dyDescent="0.25">
      <c r="A93" s="3" t="s">
        <v>412</v>
      </c>
      <c r="B93" t="s">
        <v>467</v>
      </c>
      <c r="C93" t="s">
        <v>468</v>
      </c>
      <c r="D93" t="s">
        <v>467</v>
      </c>
      <c r="E93">
        <v>0</v>
      </c>
      <c r="F93">
        <v>0</v>
      </c>
      <c r="G93">
        <v>0</v>
      </c>
      <c r="H93">
        <v>0</v>
      </c>
      <c r="I93">
        <v>0</v>
      </c>
      <c r="J93">
        <v>44</v>
      </c>
      <c r="K93">
        <v>21</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3324</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ht="30" x14ac:dyDescent="0.25">
      <c r="A95" s="3" t="s">
        <v>412</v>
      </c>
      <c r="B95" t="s">
        <v>476</v>
      </c>
      <c r="C95" t="s">
        <v>43</v>
      </c>
      <c r="D95" t="s">
        <v>477</v>
      </c>
      <c r="E95">
        <v>0</v>
      </c>
      <c r="F95">
        <v>0</v>
      </c>
      <c r="G95">
        <v>0</v>
      </c>
      <c r="H95">
        <v>0</v>
      </c>
      <c r="I95">
        <v>0</v>
      </c>
      <c r="J95">
        <v>149</v>
      </c>
      <c r="K95">
        <v>67</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3230</v>
      </c>
      <c r="AF95" t="s">
        <v>480</v>
      </c>
    </row>
    <row r="96" spans="1:32" ht="30" x14ac:dyDescent="0.25">
      <c r="A96" s="3" t="s">
        <v>412</v>
      </c>
      <c r="B96" t="s">
        <v>481</v>
      </c>
      <c r="C96" t="s">
        <v>482</v>
      </c>
      <c r="D96" t="s">
        <v>481</v>
      </c>
      <c r="E96">
        <v>0</v>
      </c>
      <c r="F96">
        <v>0</v>
      </c>
      <c r="G96">
        <v>0</v>
      </c>
      <c r="H96" t="s">
        <v>123</v>
      </c>
      <c r="I96">
        <v>0</v>
      </c>
      <c r="J96">
        <v>143</v>
      </c>
      <c r="K96">
        <v>83</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3325</v>
      </c>
      <c r="AE96" t="s">
        <v>3217</v>
      </c>
      <c r="AF96" t="s">
        <v>481</v>
      </c>
    </row>
    <row r="97" spans="1:32" x14ac:dyDescent="0.25">
      <c r="A97" s="3" t="s">
        <v>412</v>
      </c>
      <c r="B97" t="s">
        <v>485</v>
      </c>
      <c r="C97" t="s">
        <v>486</v>
      </c>
      <c r="D97" t="s">
        <v>485</v>
      </c>
      <c r="E97">
        <v>0</v>
      </c>
      <c r="F97">
        <v>0</v>
      </c>
      <c r="G97">
        <v>0</v>
      </c>
      <c r="H97">
        <v>0</v>
      </c>
      <c r="I97">
        <v>0</v>
      </c>
      <c r="J97">
        <v>120</v>
      </c>
      <c r="K97">
        <v>77</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3326</v>
      </c>
      <c r="AF97" t="s">
        <v>485</v>
      </c>
    </row>
    <row r="98" spans="1:32" ht="30" x14ac:dyDescent="0.25">
      <c r="A98" s="3" t="s">
        <v>412</v>
      </c>
      <c r="B98" t="s">
        <v>489</v>
      </c>
      <c r="C98" t="s">
        <v>490</v>
      </c>
      <c r="D98" t="s">
        <v>491</v>
      </c>
      <c r="E98">
        <v>0</v>
      </c>
      <c r="F98">
        <v>0</v>
      </c>
      <c r="G98">
        <v>0</v>
      </c>
      <c r="H98">
        <v>0</v>
      </c>
      <c r="I98">
        <v>0</v>
      </c>
      <c r="J98">
        <v>91</v>
      </c>
      <c r="K98">
        <v>62</v>
      </c>
      <c r="L98" t="s">
        <v>37</v>
      </c>
      <c r="M98">
        <v>47</v>
      </c>
      <c r="N98">
        <v>0</v>
      </c>
      <c r="O98">
        <v>0</v>
      </c>
      <c r="P98" t="s">
        <v>37</v>
      </c>
      <c r="Q98" t="s">
        <v>37</v>
      </c>
      <c r="R98" t="s">
        <v>37</v>
      </c>
      <c r="S98" t="s">
        <v>37</v>
      </c>
      <c r="T98" t="s">
        <v>38</v>
      </c>
      <c r="U98" t="s">
        <v>60</v>
      </c>
      <c r="V98" t="s">
        <v>38</v>
      </c>
      <c r="W98" t="s">
        <v>38</v>
      </c>
      <c r="X98" t="s">
        <v>38</v>
      </c>
      <c r="Y98" t="s">
        <v>38</v>
      </c>
      <c r="Z98" t="s">
        <v>36</v>
      </c>
      <c r="AA98">
        <v>4</v>
      </c>
      <c r="AB98">
        <v>3</v>
      </c>
      <c r="AC98" t="s">
        <v>38</v>
      </c>
      <c r="AD98" s="2" t="s">
        <v>3040</v>
      </c>
      <c r="AE98" t="s">
        <v>3267</v>
      </c>
      <c r="AF98" t="s">
        <v>491</v>
      </c>
    </row>
    <row r="99" spans="1:32" ht="45" x14ac:dyDescent="0.25">
      <c r="A99" s="3" t="s">
        <v>412</v>
      </c>
      <c r="B99" t="s">
        <v>494</v>
      </c>
      <c r="C99" t="s">
        <v>495</v>
      </c>
      <c r="D99" t="s">
        <v>496</v>
      </c>
      <c r="E99">
        <v>0</v>
      </c>
      <c r="F99">
        <v>0</v>
      </c>
      <c r="G99">
        <v>0</v>
      </c>
      <c r="H99">
        <v>0</v>
      </c>
      <c r="I99">
        <v>0</v>
      </c>
      <c r="J99">
        <v>100</v>
      </c>
      <c r="K99">
        <v>79</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3327</v>
      </c>
      <c r="AF99" t="s">
        <v>499</v>
      </c>
    </row>
    <row r="100" spans="1:32" ht="225" x14ac:dyDescent="0.25">
      <c r="A100" s="3" t="s">
        <v>412</v>
      </c>
      <c r="B100" t="s">
        <v>500</v>
      </c>
      <c r="C100" t="s">
        <v>501</v>
      </c>
      <c r="D100" t="s">
        <v>502</v>
      </c>
      <c r="E100">
        <v>0</v>
      </c>
      <c r="F100">
        <v>0</v>
      </c>
      <c r="G100">
        <v>0</v>
      </c>
      <c r="H100">
        <v>0</v>
      </c>
      <c r="I100">
        <v>0</v>
      </c>
      <c r="J100">
        <v>72</v>
      </c>
      <c r="K100">
        <v>29</v>
      </c>
      <c r="L100" t="s">
        <v>36</v>
      </c>
      <c r="M100">
        <v>3</v>
      </c>
      <c r="N100">
        <v>0</v>
      </c>
      <c r="O100">
        <v>0</v>
      </c>
      <c r="P100" t="s">
        <v>37</v>
      </c>
      <c r="Q100" t="s">
        <v>37</v>
      </c>
      <c r="R100" t="s">
        <v>36</v>
      </c>
      <c r="S100" t="s">
        <v>36</v>
      </c>
      <c r="T100" t="s">
        <v>38</v>
      </c>
      <c r="U100" t="s">
        <v>38</v>
      </c>
      <c r="V100" t="s">
        <v>38</v>
      </c>
      <c r="W100" t="s">
        <v>38</v>
      </c>
      <c r="X100" t="s">
        <v>38</v>
      </c>
      <c r="Y100" t="s">
        <v>38</v>
      </c>
      <c r="Z100" t="s">
        <v>36</v>
      </c>
      <c r="AA100">
        <v>3</v>
      </c>
      <c r="AB100">
        <v>0</v>
      </c>
      <c r="AC100" t="s">
        <v>38</v>
      </c>
      <c r="AD100" s="2" t="s">
        <v>3832</v>
      </c>
      <c r="AE100" t="s">
        <v>3290</v>
      </c>
      <c r="AF100" t="s">
        <v>504</v>
      </c>
    </row>
    <row r="101" spans="1:32" ht="30" x14ac:dyDescent="0.25">
      <c r="A101" s="3" t="s">
        <v>412</v>
      </c>
      <c r="B101" t="s">
        <v>505</v>
      </c>
      <c r="C101" t="s">
        <v>506</v>
      </c>
      <c r="D101" t="s">
        <v>507</v>
      </c>
      <c r="E101">
        <v>0</v>
      </c>
      <c r="F101">
        <v>0</v>
      </c>
      <c r="G101">
        <v>0</v>
      </c>
      <c r="H101">
        <v>0</v>
      </c>
      <c r="I101">
        <v>0</v>
      </c>
      <c r="J101">
        <v>155</v>
      </c>
      <c r="K101">
        <v>95</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3328</v>
      </c>
      <c r="AF101" t="s">
        <v>510</v>
      </c>
    </row>
    <row r="102" spans="1:32" ht="60" x14ac:dyDescent="0.25">
      <c r="A102" s="3" t="s">
        <v>412</v>
      </c>
      <c r="B102" t="s">
        <v>511</v>
      </c>
      <c r="C102" t="s">
        <v>512</v>
      </c>
      <c r="D102" t="s">
        <v>511</v>
      </c>
      <c r="E102">
        <v>0</v>
      </c>
      <c r="F102">
        <v>1</v>
      </c>
      <c r="G102">
        <v>0</v>
      </c>
      <c r="H102">
        <v>0</v>
      </c>
      <c r="I102">
        <v>11</v>
      </c>
      <c r="J102">
        <v>118</v>
      </c>
      <c r="K102">
        <v>86</v>
      </c>
      <c r="L102" t="s">
        <v>36</v>
      </c>
      <c r="M102">
        <v>0</v>
      </c>
      <c r="N102">
        <v>0</v>
      </c>
      <c r="O102">
        <v>0</v>
      </c>
      <c r="P102" t="s">
        <v>36</v>
      </c>
      <c r="Q102" t="s">
        <v>36</v>
      </c>
      <c r="R102" t="s">
        <v>36</v>
      </c>
      <c r="S102" t="s">
        <v>36</v>
      </c>
      <c r="T102" t="s">
        <v>60</v>
      </c>
      <c r="U102" t="s">
        <v>60</v>
      </c>
      <c r="V102" t="s">
        <v>38</v>
      </c>
      <c r="W102" t="s">
        <v>60</v>
      </c>
      <c r="X102" t="s">
        <v>38</v>
      </c>
      <c r="Y102" t="s">
        <v>38</v>
      </c>
      <c r="Z102" t="s">
        <v>36</v>
      </c>
      <c r="AA102">
        <v>17</v>
      </c>
      <c r="AB102">
        <v>0</v>
      </c>
      <c r="AC102" t="s">
        <v>60</v>
      </c>
      <c r="AD102" s="2" t="s">
        <v>3833</v>
      </c>
      <c r="AE102" t="s">
        <v>3268</v>
      </c>
      <c r="AF102" t="s">
        <v>511</v>
      </c>
    </row>
    <row r="103" spans="1:32" x14ac:dyDescent="0.25">
      <c r="A103" s="3" t="s">
        <v>412</v>
      </c>
      <c r="B103" t="s">
        <v>513</v>
      </c>
      <c r="C103" t="s">
        <v>514</v>
      </c>
      <c r="D103" t="s">
        <v>513</v>
      </c>
      <c r="E103">
        <v>0</v>
      </c>
      <c r="F103">
        <v>0</v>
      </c>
      <c r="G103">
        <v>0</v>
      </c>
      <c r="H103">
        <v>0</v>
      </c>
      <c r="I103">
        <v>0</v>
      </c>
      <c r="J103">
        <v>111</v>
      </c>
      <c r="K103">
        <v>97</v>
      </c>
      <c r="L103" t="s">
        <v>36</v>
      </c>
      <c r="M103">
        <v>0</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2266</v>
      </c>
      <c r="AF103" t="s">
        <v>513</v>
      </c>
    </row>
    <row r="104" spans="1:32" x14ac:dyDescent="0.25">
      <c r="A104" s="3" t="s">
        <v>412</v>
      </c>
      <c r="B104" t="s">
        <v>517</v>
      </c>
      <c r="C104" t="s">
        <v>518</v>
      </c>
      <c r="D104" t="s">
        <v>519</v>
      </c>
      <c r="E104">
        <v>0</v>
      </c>
      <c r="F104">
        <v>0</v>
      </c>
      <c r="G104">
        <v>0</v>
      </c>
      <c r="H104">
        <v>0</v>
      </c>
      <c r="I104">
        <v>0</v>
      </c>
      <c r="J104">
        <v>126</v>
      </c>
      <c r="K104">
        <v>53</v>
      </c>
      <c r="L104" t="s">
        <v>36</v>
      </c>
      <c r="M104">
        <v>0</v>
      </c>
      <c r="N104">
        <v>0</v>
      </c>
      <c r="O104">
        <v>0</v>
      </c>
      <c r="P104" t="s">
        <v>37</v>
      </c>
      <c r="Q104" t="s">
        <v>37</v>
      </c>
      <c r="R104" t="s">
        <v>37</v>
      </c>
      <c r="S104" t="s">
        <v>37</v>
      </c>
      <c r="T104" t="s">
        <v>38</v>
      </c>
      <c r="U104" t="s">
        <v>60</v>
      </c>
      <c r="V104" t="s">
        <v>38</v>
      </c>
      <c r="W104" t="s">
        <v>60</v>
      </c>
      <c r="X104" t="s">
        <v>38</v>
      </c>
      <c r="Y104" t="s">
        <v>38</v>
      </c>
      <c r="Z104" t="s">
        <v>37</v>
      </c>
      <c r="AA104">
        <v>0</v>
      </c>
      <c r="AB104">
        <v>0</v>
      </c>
      <c r="AC104" t="s">
        <v>39</v>
      </c>
      <c r="AD104" s="2" t="s">
        <v>520</v>
      </c>
      <c r="AE104" t="s">
        <v>3329</v>
      </c>
      <c r="AF104" t="s">
        <v>522</v>
      </c>
    </row>
    <row r="105" spans="1:32" ht="120" x14ac:dyDescent="0.25">
      <c r="A105" s="3" t="s">
        <v>412</v>
      </c>
      <c r="B105" t="s">
        <v>523</v>
      </c>
      <c r="C105" t="s">
        <v>524</v>
      </c>
      <c r="D105" t="s">
        <v>523</v>
      </c>
      <c r="E105">
        <v>0</v>
      </c>
      <c r="F105">
        <v>0</v>
      </c>
      <c r="G105">
        <v>0</v>
      </c>
      <c r="H105">
        <v>0</v>
      </c>
      <c r="I105">
        <v>0</v>
      </c>
      <c r="J105">
        <v>191</v>
      </c>
      <c r="K105">
        <v>125</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3217</v>
      </c>
      <c r="AF105" t="s">
        <v>523</v>
      </c>
    </row>
    <row r="106" spans="1:32" ht="60" x14ac:dyDescent="0.25">
      <c r="A106" s="3" t="s">
        <v>412</v>
      </c>
      <c r="B106" t="s">
        <v>527</v>
      </c>
      <c r="C106" t="s">
        <v>528</v>
      </c>
      <c r="D106" t="s">
        <v>527</v>
      </c>
      <c r="E106">
        <v>0</v>
      </c>
      <c r="F106">
        <v>0</v>
      </c>
      <c r="G106">
        <v>0</v>
      </c>
      <c r="H106">
        <v>0</v>
      </c>
      <c r="I106">
        <v>0</v>
      </c>
      <c r="J106">
        <v>66</v>
      </c>
      <c r="K106">
        <v>54</v>
      </c>
      <c r="L106" t="s">
        <v>36</v>
      </c>
      <c r="M106">
        <v>0</v>
      </c>
      <c r="N106">
        <v>1</v>
      </c>
      <c r="O106">
        <v>0</v>
      </c>
      <c r="P106" t="s">
        <v>36</v>
      </c>
      <c r="Q106" t="s">
        <v>37</v>
      </c>
      <c r="R106" t="s">
        <v>36</v>
      </c>
      <c r="S106" t="s">
        <v>37</v>
      </c>
      <c r="T106" t="s">
        <v>38</v>
      </c>
      <c r="U106" t="s">
        <v>60</v>
      </c>
      <c r="V106" t="s">
        <v>38</v>
      </c>
      <c r="W106" t="s">
        <v>60</v>
      </c>
      <c r="X106" t="s">
        <v>38</v>
      </c>
      <c r="Y106" t="s">
        <v>38</v>
      </c>
      <c r="Z106" t="s">
        <v>37</v>
      </c>
      <c r="AA106">
        <v>0</v>
      </c>
      <c r="AB106">
        <v>0</v>
      </c>
      <c r="AC106" t="s">
        <v>39</v>
      </c>
      <c r="AD106" s="2" t="s">
        <v>3047</v>
      </c>
      <c r="AE106" t="s">
        <v>3330</v>
      </c>
      <c r="AF106" t="s">
        <v>527</v>
      </c>
    </row>
    <row r="107" spans="1:32" ht="120"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3331</v>
      </c>
      <c r="AF108" t="s">
        <v>532</v>
      </c>
    </row>
    <row r="109" spans="1:32" ht="75" x14ac:dyDescent="0.25">
      <c r="A109" s="3" t="s">
        <v>412</v>
      </c>
      <c r="B109" t="s">
        <v>537</v>
      </c>
      <c r="C109" t="s">
        <v>538</v>
      </c>
      <c r="D109" t="s">
        <v>539</v>
      </c>
      <c r="E109">
        <v>0</v>
      </c>
      <c r="F109">
        <v>0</v>
      </c>
      <c r="G109">
        <v>0</v>
      </c>
      <c r="H109">
        <v>0</v>
      </c>
      <c r="I109">
        <v>0</v>
      </c>
      <c r="J109">
        <v>29</v>
      </c>
      <c r="K109">
        <v>21</v>
      </c>
      <c r="L109" t="s">
        <v>36</v>
      </c>
      <c r="M109">
        <v>1</v>
      </c>
      <c r="N109">
        <v>0</v>
      </c>
      <c r="O109">
        <v>0</v>
      </c>
      <c r="P109" t="s">
        <v>36</v>
      </c>
      <c r="Q109" t="s">
        <v>37</v>
      </c>
      <c r="R109" t="s">
        <v>37</v>
      </c>
      <c r="S109" t="s">
        <v>36</v>
      </c>
      <c r="T109" t="s">
        <v>38</v>
      </c>
      <c r="U109" t="s">
        <v>38</v>
      </c>
      <c r="V109" t="s">
        <v>60</v>
      </c>
      <c r="W109" t="s">
        <v>38</v>
      </c>
      <c r="X109" t="s">
        <v>38</v>
      </c>
      <c r="Y109" t="s">
        <v>38</v>
      </c>
      <c r="Z109" t="s">
        <v>37</v>
      </c>
      <c r="AA109">
        <v>0</v>
      </c>
      <c r="AB109">
        <v>0</v>
      </c>
      <c r="AC109" t="s">
        <v>39</v>
      </c>
      <c r="AD109" s="2" t="s">
        <v>3826</v>
      </c>
      <c r="AE109" t="s">
        <v>3332</v>
      </c>
      <c r="AF109" t="s">
        <v>541</v>
      </c>
    </row>
    <row r="110" spans="1:32" x14ac:dyDescent="0.25">
      <c r="A110" s="3" t="s">
        <v>412</v>
      </c>
      <c r="B110" t="s">
        <v>542</v>
      </c>
      <c r="C110" t="s">
        <v>543</v>
      </c>
      <c r="D110" t="s">
        <v>542</v>
      </c>
      <c r="E110">
        <v>0</v>
      </c>
      <c r="F110">
        <v>0</v>
      </c>
      <c r="G110">
        <v>0</v>
      </c>
      <c r="H110">
        <v>0</v>
      </c>
      <c r="I110">
        <v>0</v>
      </c>
      <c r="J110">
        <v>26</v>
      </c>
      <c r="K110">
        <v>12</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3049</v>
      </c>
      <c r="AE110" t="s">
        <v>3050</v>
      </c>
      <c r="AF110" t="s">
        <v>542</v>
      </c>
    </row>
    <row r="111" spans="1:32" ht="30" x14ac:dyDescent="0.25">
      <c r="A111" s="3" t="s">
        <v>412</v>
      </c>
      <c r="B111" t="s">
        <v>546</v>
      </c>
      <c r="C111" t="s">
        <v>547</v>
      </c>
      <c r="D111" t="s">
        <v>546</v>
      </c>
      <c r="E111">
        <v>0</v>
      </c>
      <c r="F111">
        <v>0</v>
      </c>
      <c r="G111">
        <v>0</v>
      </c>
      <c r="H111">
        <v>0</v>
      </c>
      <c r="I111">
        <v>0</v>
      </c>
      <c r="J111">
        <v>64</v>
      </c>
      <c r="K111">
        <v>18</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3268</v>
      </c>
      <c r="AF111" t="s">
        <v>550</v>
      </c>
    </row>
    <row r="112" spans="1:32" ht="60"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3333</v>
      </c>
      <c r="AF112" t="s">
        <v>556</v>
      </c>
    </row>
    <row r="113" spans="1:32" x14ac:dyDescent="0.25">
      <c r="A113" s="3" t="s">
        <v>412</v>
      </c>
      <c r="B113" t="s">
        <v>557</v>
      </c>
      <c r="C113" t="s">
        <v>43</v>
      </c>
      <c r="D113" t="s">
        <v>557</v>
      </c>
      <c r="E113">
        <v>0</v>
      </c>
      <c r="F113">
        <v>0</v>
      </c>
      <c r="G113">
        <v>0</v>
      </c>
      <c r="H113">
        <v>0</v>
      </c>
      <c r="I113">
        <v>0</v>
      </c>
      <c r="J113">
        <v>150</v>
      </c>
      <c r="K113">
        <v>120</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558</v>
      </c>
      <c r="AE113" t="s">
        <v>3334</v>
      </c>
      <c r="AF113" t="s">
        <v>560</v>
      </c>
    </row>
    <row r="114" spans="1:32" x14ac:dyDescent="0.25">
      <c r="A114" s="3" t="s">
        <v>412</v>
      </c>
      <c r="B114" t="s">
        <v>561</v>
      </c>
      <c r="C114" t="s">
        <v>562</v>
      </c>
      <c r="D114" t="s">
        <v>563</v>
      </c>
      <c r="E114">
        <v>0</v>
      </c>
      <c r="F114">
        <v>0</v>
      </c>
      <c r="G114">
        <v>0</v>
      </c>
      <c r="H114">
        <v>0</v>
      </c>
      <c r="I114">
        <v>0</v>
      </c>
      <c r="J114">
        <v>175</v>
      </c>
      <c r="K114">
        <v>139</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3335</v>
      </c>
      <c r="AF114" t="s">
        <v>565</v>
      </c>
    </row>
    <row r="115" spans="1:32" x14ac:dyDescent="0.25">
      <c r="A115" s="3" t="s">
        <v>412</v>
      </c>
      <c r="B115" t="s">
        <v>566</v>
      </c>
      <c r="C115" t="s">
        <v>567</v>
      </c>
      <c r="D115" t="s">
        <v>568</v>
      </c>
      <c r="E115">
        <v>0</v>
      </c>
      <c r="F115">
        <v>0</v>
      </c>
      <c r="G115">
        <v>0</v>
      </c>
      <c r="H115">
        <v>1</v>
      </c>
      <c r="I115">
        <v>0</v>
      </c>
      <c r="J115">
        <v>140</v>
      </c>
      <c r="K115">
        <v>107</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3336</v>
      </c>
      <c r="AF115" t="s">
        <v>568</v>
      </c>
    </row>
    <row r="116" spans="1:32" ht="30" x14ac:dyDescent="0.25">
      <c r="A116" s="3" t="s">
        <v>412</v>
      </c>
      <c r="B116" t="s">
        <v>571</v>
      </c>
      <c r="C116" t="s">
        <v>567</v>
      </c>
      <c r="D116" t="s">
        <v>568</v>
      </c>
      <c r="E116">
        <v>1</v>
      </c>
      <c r="F116">
        <v>0</v>
      </c>
      <c r="G116">
        <v>0</v>
      </c>
      <c r="H116">
        <v>0</v>
      </c>
      <c r="I116">
        <v>0</v>
      </c>
      <c r="J116">
        <v>24</v>
      </c>
      <c r="K116">
        <v>16</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3274</v>
      </c>
      <c r="AF116" t="s">
        <v>568</v>
      </c>
    </row>
    <row r="117" spans="1:32" x14ac:dyDescent="0.25">
      <c r="A117" s="3" t="s">
        <v>412</v>
      </c>
      <c r="B117" t="s">
        <v>574</v>
      </c>
      <c r="C117" t="s">
        <v>575</v>
      </c>
      <c r="D117" t="s">
        <v>576</v>
      </c>
      <c r="E117">
        <v>1</v>
      </c>
      <c r="F117">
        <v>0</v>
      </c>
      <c r="G117">
        <v>0</v>
      </c>
      <c r="H117">
        <v>0</v>
      </c>
      <c r="I117">
        <v>0</v>
      </c>
      <c r="J117">
        <v>74</v>
      </c>
      <c r="K117">
        <v>63</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450</v>
      </c>
      <c r="AE117" t="s">
        <v>3076</v>
      </c>
      <c r="AF117" t="s">
        <v>574</v>
      </c>
    </row>
    <row r="118" spans="1:32" ht="45"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3337</v>
      </c>
      <c r="AF118" t="s">
        <v>582</v>
      </c>
    </row>
    <row r="119" spans="1:32" x14ac:dyDescent="0.25">
      <c r="A119" s="3" t="s">
        <v>412</v>
      </c>
      <c r="B119" t="s">
        <v>583</v>
      </c>
      <c r="C119" t="s">
        <v>584</v>
      </c>
      <c r="D119" t="s">
        <v>583</v>
      </c>
      <c r="E119">
        <v>0</v>
      </c>
      <c r="F119">
        <v>0</v>
      </c>
      <c r="G119">
        <v>0</v>
      </c>
      <c r="H119">
        <v>0</v>
      </c>
      <c r="I119">
        <v>0</v>
      </c>
      <c r="J119">
        <v>99</v>
      </c>
      <c r="K119">
        <v>78</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3056</v>
      </c>
      <c r="AF119" t="s">
        <v>583</v>
      </c>
    </row>
    <row r="120" spans="1:32" x14ac:dyDescent="0.25">
      <c r="A120" s="3" t="s">
        <v>412</v>
      </c>
      <c r="B120" t="s">
        <v>586</v>
      </c>
      <c r="C120" t="s">
        <v>587</v>
      </c>
      <c r="D120" t="s">
        <v>587</v>
      </c>
      <c r="E120">
        <v>0</v>
      </c>
      <c r="F120">
        <v>0</v>
      </c>
      <c r="G120">
        <v>0</v>
      </c>
      <c r="H120">
        <v>0</v>
      </c>
      <c r="I120">
        <v>0</v>
      </c>
      <c r="J120">
        <v>140</v>
      </c>
      <c r="K120">
        <v>83</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3338</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3339</v>
      </c>
      <c r="AF121" t="s">
        <v>593</v>
      </c>
    </row>
    <row r="122" spans="1:32" x14ac:dyDescent="0.25">
      <c r="A122" s="3" t="s">
        <v>412</v>
      </c>
      <c r="B122" t="s">
        <v>594</v>
      </c>
      <c r="C122" t="s">
        <v>595</v>
      </c>
      <c r="D122" t="s">
        <v>596</v>
      </c>
      <c r="E122">
        <v>0</v>
      </c>
      <c r="F122">
        <v>0</v>
      </c>
      <c r="G122">
        <v>0</v>
      </c>
      <c r="H122">
        <v>0</v>
      </c>
      <c r="I122">
        <v>7</v>
      </c>
      <c r="J122">
        <v>85</v>
      </c>
      <c r="K122">
        <v>72</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1380</v>
      </c>
      <c r="AE122" t="s">
        <v>3340</v>
      </c>
      <c r="AF122" t="s">
        <v>594</v>
      </c>
    </row>
    <row r="123" spans="1:32" ht="60" x14ac:dyDescent="0.25">
      <c r="A123" s="3" t="s">
        <v>412</v>
      </c>
      <c r="B123" t="s">
        <v>599</v>
      </c>
      <c r="C123" t="s">
        <v>600</v>
      </c>
      <c r="D123" t="s">
        <v>601</v>
      </c>
      <c r="E123">
        <v>0</v>
      </c>
      <c r="F123">
        <v>0</v>
      </c>
      <c r="G123">
        <v>0</v>
      </c>
      <c r="H123">
        <v>0</v>
      </c>
      <c r="I123">
        <v>0</v>
      </c>
      <c r="J123">
        <v>106</v>
      </c>
      <c r="K123">
        <v>82</v>
      </c>
      <c r="L123" t="s">
        <v>36</v>
      </c>
      <c r="M123">
        <v>0</v>
      </c>
      <c r="N123">
        <v>1</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2276</v>
      </c>
      <c r="AE123" t="s">
        <v>3057</v>
      </c>
      <c r="AF123" t="s">
        <v>599</v>
      </c>
    </row>
    <row r="124" spans="1:32" ht="30" x14ac:dyDescent="0.25">
      <c r="A124" s="3" t="s">
        <v>412</v>
      </c>
      <c r="B124" t="s">
        <v>604</v>
      </c>
      <c r="C124" t="s">
        <v>605</v>
      </c>
      <c r="D124" t="s">
        <v>606</v>
      </c>
      <c r="E124">
        <v>0</v>
      </c>
      <c r="F124">
        <v>0</v>
      </c>
      <c r="G124">
        <v>0</v>
      </c>
      <c r="H124">
        <v>0</v>
      </c>
      <c r="I124">
        <v>0</v>
      </c>
      <c r="J124">
        <v>100</v>
      </c>
      <c r="K124">
        <v>35</v>
      </c>
      <c r="L124" t="s">
        <v>36</v>
      </c>
      <c r="M124">
        <v>0</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3058</v>
      </c>
      <c r="AE124" t="s">
        <v>3165</v>
      </c>
      <c r="AF124" t="s">
        <v>604</v>
      </c>
    </row>
    <row r="125" spans="1:32" ht="30" x14ac:dyDescent="0.25">
      <c r="A125" s="3" t="s">
        <v>412</v>
      </c>
      <c r="B125" t="s">
        <v>608</v>
      </c>
      <c r="C125" t="s">
        <v>609</v>
      </c>
      <c r="D125" t="s">
        <v>610</v>
      </c>
      <c r="E125">
        <v>0</v>
      </c>
      <c r="F125">
        <v>0</v>
      </c>
      <c r="G125">
        <v>1</v>
      </c>
      <c r="H125">
        <v>0</v>
      </c>
      <c r="I125">
        <v>0</v>
      </c>
      <c r="J125">
        <v>100</v>
      </c>
      <c r="K125">
        <v>60</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3056</v>
      </c>
      <c r="AF125" t="s">
        <v>608</v>
      </c>
    </row>
    <row r="126" spans="1:32" x14ac:dyDescent="0.25">
      <c r="A126" s="3" t="s">
        <v>412</v>
      </c>
      <c r="B126" t="s">
        <v>613</v>
      </c>
      <c r="C126" t="s">
        <v>614</v>
      </c>
      <c r="D126" t="s">
        <v>615</v>
      </c>
      <c r="E126">
        <v>0</v>
      </c>
      <c r="F126">
        <v>0</v>
      </c>
      <c r="G126">
        <v>0</v>
      </c>
      <c r="H126">
        <v>0</v>
      </c>
      <c r="I126">
        <v>0</v>
      </c>
      <c r="J126">
        <v>100</v>
      </c>
      <c r="K126">
        <v>62</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3060</v>
      </c>
      <c r="AF126" t="s">
        <v>615</v>
      </c>
    </row>
    <row r="127" spans="1:32" ht="60" x14ac:dyDescent="0.25">
      <c r="A127" s="3" t="s">
        <v>412</v>
      </c>
      <c r="B127" t="s">
        <v>618</v>
      </c>
      <c r="C127" t="s">
        <v>619</v>
      </c>
      <c r="D127" t="s">
        <v>620</v>
      </c>
      <c r="E127">
        <v>1</v>
      </c>
      <c r="F127">
        <v>0</v>
      </c>
      <c r="G127">
        <v>0</v>
      </c>
      <c r="H127">
        <v>0</v>
      </c>
      <c r="I127">
        <v>0</v>
      </c>
      <c r="J127">
        <v>172</v>
      </c>
      <c r="K127">
        <v>99</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3341</v>
      </c>
      <c r="AE127" t="s">
        <v>3342</v>
      </c>
      <c r="AF127" t="s">
        <v>623</v>
      </c>
    </row>
    <row r="128" spans="1:32" x14ac:dyDescent="0.25">
      <c r="A128" s="3" t="s">
        <v>412</v>
      </c>
      <c r="B128" t="s">
        <v>624</v>
      </c>
      <c r="C128" t="s">
        <v>625</v>
      </c>
      <c r="D128" t="s">
        <v>624</v>
      </c>
      <c r="E128">
        <v>0</v>
      </c>
      <c r="F128">
        <v>0</v>
      </c>
      <c r="G128">
        <v>0</v>
      </c>
      <c r="H128">
        <v>0</v>
      </c>
      <c r="I128">
        <v>0</v>
      </c>
      <c r="J128">
        <v>101</v>
      </c>
      <c r="K128">
        <v>87</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3343</v>
      </c>
      <c r="AF128" t="s">
        <v>624</v>
      </c>
    </row>
    <row r="129" spans="1:32" ht="45" x14ac:dyDescent="0.25">
      <c r="A129" s="3" t="s">
        <v>412</v>
      </c>
      <c r="B129" t="s">
        <v>628</v>
      </c>
      <c r="C129" t="s">
        <v>629</v>
      </c>
      <c r="D129" t="s">
        <v>628</v>
      </c>
      <c r="E129">
        <v>0</v>
      </c>
      <c r="F129">
        <v>0</v>
      </c>
      <c r="G129">
        <v>0</v>
      </c>
      <c r="H129">
        <v>0</v>
      </c>
      <c r="I129">
        <v>0</v>
      </c>
      <c r="J129">
        <v>61</v>
      </c>
      <c r="K129">
        <v>47</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2812</v>
      </c>
      <c r="AE129" t="s">
        <v>3344</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ht="30" x14ac:dyDescent="0.25">
      <c r="A131" s="3" t="s">
        <v>412</v>
      </c>
      <c r="B131" t="s">
        <v>633</v>
      </c>
      <c r="C131" t="s">
        <v>634</v>
      </c>
      <c r="D131" t="s">
        <v>635</v>
      </c>
      <c r="E131">
        <v>0</v>
      </c>
      <c r="F131">
        <v>0</v>
      </c>
      <c r="G131">
        <v>1</v>
      </c>
      <c r="H131">
        <v>0</v>
      </c>
      <c r="I131">
        <v>0</v>
      </c>
      <c r="J131">
        <v>190</v>
      </c>
      <c r="K131">
        <v>105</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3118</v>
      </c>
      <c r="AF131" t="s">
        <v>633</v>
      </c>
    </row>
    <row r="132" spans="1:32" x14ac:dyDescent="0.25">
      <c r="A132" s="3" t="s">
        <v>638</v>
      </c>
      <c r="B132" t="s">
        <v>639</v>
      </c>
      <c r="C132" t="s">
        <v>640</v>
      </c>
      <c r="D132" t="s">
        <v>639</v>
      </c>
      <c r="E132">
        <v>0</v>
      </c>
      <c r="F132">
        <v>0</v>
      </c>
      <c r="G132">
        <v>0</v>
      </c>
      <c r="H132">
        <v>0</v>
      </c>
      <c r="I132">
        <v>0</v>
      </c>
      <c r="J132">
        <v>240</v>
      </c>
      <c r="K132">
        <v>205</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3345</v>
      </c>
      <c r="AF132" t="s">
        <v>639</v>
      </c>
    </row>
    <row r="133" spans="1:32" x14ac:dyDescent="0.25">
      <c r="A133" s="3" t="s">
        <v>638</v>
      </c>
      <c r="B133" t="s">
        <v>642</v>
      </c>
      <c r="C133" t="s">
        <v>643</v>
      </c>
      <c r="D133" t="s">
        <v>644</v>
      </c>
      <c r="E133">
        <v>2</v>
      </c>
      <c r="F133">
        <v>0</v>
      </c>
      <c r="G133">
        <v>0</v>
      </c>
      <c r="H133">
        <v>0</v>
      </c>
      <c r="I133">
        <v>0</v>
      </c>
      <c r="J133">
        <v>127</v>
      </c>
      <c r="K133">
        <v>106</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3346</v>
      </c>
      <c r="AF133" t="s">
        <v>644</v>
      </c>
    </row>
    <row r="134" spans="1:32" ht="60" x14ac:dyDescent="0.25">
      <c r="A134" s="3" t="s">
        <v>638</v>
      </c>
      <c r="B134" t="s">
        <v>646</v>
      </c>
      <c r="C134" t="s">
        <v>647</v>
      </c>
      <c r="D134" t="s">
        <v>646</v>
      </c>
      <c r="E134">
        <v>0</v>
      </c>
      <c r="F134">
        <v>0</v>
      </c>
      <c r="G134">
        <v>0</v>
      </c>
      <c r="H134">
        <v>0</v>
      </c>
      <c r="I134">
        <v>0</v>
      </c>
      <c r="J134">
        <v>172</v>
      </c>
      <c r="K134">
        <v>92</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648</v>
      </c>
      <c r="AE134" t="s">
        <v>3064</v>
      </c>
      <c r="AF134" t="s">
        <v>649</v>
      </c>
    </row>
    <row r="135" spans="1:32" x14ac:dyDescent="0.25">
      <c r="A135" s="3" t="s">
        <v>638</v>
      </c>
      <c r="B135" t="s">
        <v>650</v>
      </c>
      <c r="C135" t="s">
        <v>651</v>
      </c>
      <c r="D135" t="s">
        <v>652</v>
      </c>
      <c r="E135">
        <v>0</v>
      </c>
      <c r="F135">
        <v>0</v>
      </c>
      <c r="G135">
        <v>0</v>
      </c>
      <c r="H135">
        <v>0</v>
      </c>
      <c r="I135">
        <v>0</v>
      </c>
      <c r="J135">
        <v>113</v>
      </c>
      <c r="K135">
        <v>85</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3347</v>
      </c>
      <c r="AF135" t="s">
        <v>655</v>
      </c>
    </row>
    <row r="136" spans="1:32" ht="30" x14ac:dyDescent="0.25">
      <c r="A136" s="3" t="s">
        <v>638</v>
      </c>
      <c r="B136" t="s">
        <v>656</v>
      </c>
      <c r="C136" t="s">
        <v>657</v>
      </c>
      <c r="D136" t="s">
        <v>658</v>
      </c>
      <c r="E136">
        <v>0</v>
      </c>
      <c r="F136">
        <v>0</v>
      </c>
      <c r="G136">
        <v>13</v>
      </c>
      <c r="H136">
        <v>0</v>
      </c>
      <c r="I136">
        <v>0</v>
      </c>
      <c r="J136">
        <v>130</v>
      </c>
      <c r="K136">
        <v>114</v>
      </c>
      <c r="L136" t="s">
        <v>36</v>
      </c>
      <c r="M136">
        <v>0</v>
      </c>
      <c r="N136">
        <v>0</v>
      </c>
      <c r="O136">
        <v>0</v>
      </c>
      <c r="P136" t="s">
        <v>37</v>
      </c>
      <c r="Q136" t="s">
        <v>37</v>
      </c>
      <c r="R136" t="s">
        <v>37</v>
      </c>
      <c r="S136" t="s">
        <v>37</v>
      </c>
      <c r="T136" t="s">
        <v>39</v>
      </c>
      <c r="U136" t="s">
        <v>38</v>
      </c>
      <c r="V136" t="s">
        <v>38</v>
      </c>
      <c r="W136" t="s">
        <v>60</v>
      </c>
      <c r="X136" t="s">
        <v>38</v>
      </c>
      <c r="Y136" t="s">
        <v>38</v>
      </c>
      <c r="Z136" t="s">
        <v>37</v>
      </c>
      <c r="AA136">
        <v>0</v>
      </c>
      <c r="AB136">
        <v>0</v>
      </c>
      <c r="AC136" t="s">
        <v>39</v>
      </c>
      <c r="AD136" s="2" t="s">
        <v>659</v>
      </c>
      <c r="AE136" t="s">
        <v>3056</v>
      </c>
      <c r="AF136" t="s">
        <v>661</v>
      </c>
    </row>
    <row r="137" spans="1:32" ht="30" x14ac:dyDescent="0.25">
      <c r="A137" s="3" t="s">
        <v>662</v>
      </c>
      <c r="B137" t="s">
        <v>663</v>
      </c>
      <c r="C137" t="s">
        <v>664</v>
      </c>
      <c r="D137" t="s">
        <v>663</v>
      </c>
      <c r="E137">
        <v>0</v>
      </c>
      <c r="F137">
        <v>0</v>
      </c>
      <c r="G137">
        <v>0</v>
      </c>
      <c r="H137">
        <v>0</v>
      </c>
      <c r="I137">
        <v>0</v>
      </c>
      <c r="J137">
        <v>119</v>
      </c>
      <c r="K137">
        <v>105</v>
      </c>
      <c r="L137" t="s">
        <v>36</v>
      </c>
      <c r="M137">
        <v>0</v>
      </c>
      <c r="N137">
        <v>0</v>
      </c>
      <c r="O137">
        <v>0</v>
      </c>
      <c r="P137" t="s">
        <v>37</v>
      </c>
      <c r="Q137" t="s">
        <v>37</v>
      </c>
      <c r="R137" t="s">
        <v>37</v>
      </c>
      <c r="S137" t="s">
        <v>37</v>
      </c>
      <c r="T137" t="s">
        <v>60</v>
      </c>
      <c r="U137" t="s">
        <v>38</v>
      </c>
      <c r="V137" t="s">
        <v>38</v>
      </c>
      <c r="W137" t="s">
        <v>38</v>
      </c>
      <c r="X137" t="s">
        <v>38</v>
      </c>
      <c r="Y137" t="s">
        <v>38</v>
      </c>
      <c r="Z137" t="s">
        <v>37</v>
      </c>
      <c r="AA137">
        <v>0</v>
      </c>
      <c r="AB137">
        <v>0</v>
      </c>
      <c r="AC137" t="s">
        <v>39</v>
      </c>
      <c r="AD137" s="2" t="s">
        <v>3065</v>
      </c>
      <c r="AE137" t="s">
        <v>3348</v>
      </c>
      <c r="AF137" t="s">
        <v>663</v>
      </c>
    </row>
    <row r="138" spans="1:32" ht="30" x14ac:dyDescent="0.25">
      <c r="A138" s="3" t="s">
        <v>662</v>
      </c>
      <c r="B138" t="s">
        <v>666</v>
      </c>
      <c r="C138" t="s">
        <v>667</v>
      </c>
      <c r="D138" t="s">
        <v>668</v>
      </c>
      <c r="E138">
        <v>0</v>
      </c>
      <c r="F138">
        <v>0</v>
      </c>
      <c r="G138">
        <v>0</v>
      </c>
      <c r="H138">
        <v>0</v>
      </c>
      <c r="I138">
        <v>0</v>
      </c>
      <c r="J138">
        <v>72</v>
      </c>
      <c r="K138">
        <v>62</v>
      </c>
      <c r="L138" t="s">
        <v>36</v>
      </c>
      <c r="M138">
        <v>0</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3349</v>
      </c>
      <c r="AF138" t="s">
        <v>666</v>
      </c>
    </row>
    <row r="139" spans="1:32" x14ac:dyDescent="0.25">
      <c r="A139" s="3" t="s">
        <v>662</v>
      </c>
      <c r="B139" t="s">
        <v>671</v>
      </c>
      <c r="C139" t="s">
        <v>672</v>
      </c>
      <c r="D139" t="s">
        <v>671</v>
      </c>
      <c r="E139">
        <v>0</v>
      </c>
      <c r="F139">
        <v>0</v>
      </c>
      <c r="G139">
        <v>0</v>
      </c>
      <c r="H139">
        <v>0</v>
      </c>
      <c r="I139">
        <v>0</v>
      </c>
      <c r="J139">
        <v>58</v>
      </c>
      <c r="K139">
        <v>49</v>
      </c>
      <c r="L139" t="s">
        <v>36</v>
      </c>
      <c r="M139">
        <v>0</v>
      </c>
      <c r="N139">
        <v>0</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3312</v>
      </c>
      <c r="AF139" t="s">
        <v>671</v>
      </c>
    </row>
    <row r="140" spans="1:32" x14ac:dyDescent="0.25">
      <c r="A140" s="3" t="s">
        <v>662</v>
      </c>
      <c r="B140" t="s">
        <v>674</v>
      </c>
      <c r="C140" t="s">
        <v>675</v>
      </c>
      <c r="D140" t="s">
        <v>676</v>
      </c>
      <c r="E140">
        <v>0</v>
      </c>
      <c r="F140">
        <v>0</v>
      </c>
      <c r="G140">
        <v>0</v>
      </c>
      <c r="H140">
        <v>0</v>
      </c>
      <c r="I140">
        <v>0</v>
      </c>
      <c r="J140">
        <v>103</v>
      </c>
      <c r="K140">
        <v>91</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3288</v>
      </c>
      <c r="AF140" t="s">
        <v>674</v>
      </c>
    </row>
    <row r="141" spans="1:32" ht="30" x14ac:dyDescent="0.25">
      <c r="A141" s="3" t="s">
        <v>662</v>
      </c>
      <c r="B141" t="s">
        <v>678</v>
      </c>
      <c r="C141" t="s">
        <v>679</v>
      </c>
      <c r="D141" t="s">
        <v>680</v>
      </c>
      <c r="E141">
        <v>4</v>
      </c>
      <c r="F141">
        <v>0</v>
      </c>
      <c r="G141">
        <v>0</v>
      </c>
      <c r="H141">
        <v>0</v>
      </c>
      <c r="I141">
        <v>0</v>
      </c>
      <c r="J141">
        <v>89</v>
      </c>
      <c r="K141">
        <v>79</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3350</v>
      </c>
      <c r="AF141" t="s">
        <v>683</v>
      </c>
    </row>
    <row r="142" spans="1:32" ht="75" x14ac:dyDescent="0.25">
      <c r="A142" s="3" t="s">
        <v>662</v>
      </c>
      <c r="B142" t="s">
        <v>684</v>
      </c>
      <c r="C142" t="s">
        <v>685</v>
      </c>
      <c r="D142" t="s">
        <v>686</v>
      </c>
      <c r="E142">
        <v>0</v>
      </c>
      <c r="F142">
        <v>0</v>
      </c>
      <c r="G142">
        <v>0</v>
      </c>
      <c r="H142">
        <v>1</v>
      </c>
      <c r="I142">
        <v>0</v>
      </c>
      <c r="J142">
        <v>108</v>
      </c>
      <c r="K142">
        <v>62</v>
      </c>
      <c r="L142" t="s">
        <v>36</v>
      </c>
      <c r="M142">
        <v>0</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2821</v>
      </c>
      <c r="AE142" t="s">
        <v>3351</v>
      </c>
      <c r="AF142" t="s">
        <v>689</v>
      </c>
    </row>
    <row r="143" spans="1:32" ht="30" x14ac:dyDescent="0.25">
      <c r="A143" s="3" t="s">
        <v>662</v>
      </c>
      <c r="B143" t="s">
        <v>690</v>
      </c>
      <c r="C143" t="s">
        <v>691</v>
      </c>
      <c r="D143" t="s">
        <v>690</v>
      </c>
      <c r="E143">
        <v>0</v>
      </c>
      <c r="F143">
        <v>0</v>
      </c>
      <c r="G143">
        <v>0</v>
      </c>
      <c r="H143">
        <v>0</v>
      </c>
      <c r="I143">
        <v>0</v>
      </c>
      <c r="J143">
        <v>122</v>
      </c>
      <c r="K143">
        <v>82</v>
      </c>
      <c r="L143" t="s">
        <v>36</v>
      </c>
      <c r="M143">
        <v>0</v>
      </c>
      <c r="N143">
        <v>0</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692</v>
      </c>
      <c r="AE143" t="s">
        <v>3074</v>
      </c>
      <c r="AF143" t="s">
        <v>690</v>
      </c>
    </row>
    <row r="144" spans="1:32" ht="30" x14ac:dyDescent="0.25">
      <c r="A144" s="3" t="s">
        <v>693</v>
      </c>
      <c r="B144" t="s">
        <v>694</v>
      </c>
      <c r="C144" t="s">
        <v>695</v>
      </c>
      <c r="D144" t="s">
        <v>696</v>
      </c>
      <c r="E144">
        <v>0</v>
      </c>
      <c r="F144">
        <v>0</v>
      </c>
      <c r="G144">
        <v>0</v>
      </c>
      <c r="H144">
        <v>0</v>
      </c>
      <c r="I144">
        <v>0</v>
      </c>
      <c r="J144">
        <v>105</v>
      </c>
      <c r="K144">
        <v>69</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3352</v>
      </c>
      <c r="AF144" t="s">
        <v>699</v>
      </c>
    </row>
    <row r="145" spans="1:32" x14ac:dyDescent="0.25">
      <c r="A145" s="3" t="s">
        <v>693</v>
      </c>
      <c r="B145" t="s">
        <v>700</v>
      </c>
      <c r="C145" t="s">
        <v>701</v>
      </c>
      <c r="D145" t="s">
        <v>700</v>
      </c>
      <c r="E145">
        <v>0</v>
      </c>
      <c r="F145">
        <v>0</v>
      </c>
      <c r="G145">
        <v>0</v>
      </c>
      <c r="H145">
        <v>0</v>
      </c>
      <c r="I145">
        <v>0</v>
      </c>
      <c r="J145">
        <v>85</v>
      </c>
      <c r="K145">
        <v>62</v>
      </c>
      <c r="L145" t="s">
        <v>36</v>
      </c>
      <c r="M145">
        <v>0</v>
      </c>
      <c r="N145">
        <v>2</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3074</v>
      </c>
      <c r="AF145" t="s">
        <v>700</v>
      </c>
    </row>
    <row r="146" spans="1:32" ht="60" x14ac:dyDescent="0.25">
      <c r="A146" s="3" t="s">
        <v>693</v>
      </c>
      <c r="B146" t="s">
        <v>703</v>
      </c>
      <c r="C146" t="s">
        <v>704</v>
      </c>
      <c r="D146" t="s">
        <v>703</v>
      </c>
      <c r="E146">
        <v>0</v>
      </c>
      <c r="F146">
        <v>0</v>
      </c>
      <c r="G146">
        <v>0</v>
      </c>
      <c r="H146">
        <v>0</v>
      </c>
      <c r="I146">
        <v>0</v>
      </c>
      <c r="J146">
        <v>215</v>
      </c>
      <c r="K146">
        <v>142</v>
      </c>
      <c r="L146" t="s">
        <v>36</v>
      </c>
      <c r="M146">
        <v>0</v>
      </c>
      <c r="N146">
        <v>0</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3075</v>
      </c>
      <c r="AE146" t="s">
        <v>3076</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3353</v>
      </c>
      <c r="AF147" t="s">
        <v>706</v>
      </c>
    </row>
    <row r="148" spans="1:32" ht="30" x14ac:dyDescent="0.25">
      <c r="A148" s="3" t="s">
        <v>693</v>
      </c>
      <c r="B148" t="s">
        <v>710</v>
      </c>
      <c r="C148" t="s">
        <v>43</v>
      </c>
      <c r="D148" t="s">
        <v>710</v>
      </c>
      <c r="E148">
        <v>0</v>
      </c>
      <c r="F148">
        <v>0</v>
      </c>
      <c r="G148">
        <v>0</v>
      </c>
      <c r="H148">
        <v>0</v>
      </c>
      <c r="I148">
        <v>0</v>
      </c>
      <c r="J148">
        <v>180</v>
      </c>
      <c r="K148">
        <v>108</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3265</v>
      </c>
      <c r="AF148" t="s">
        <v>710</v>
      </c>
    </row>
    <row r="149" spans="1:32" x14ac:dyDescent="0.25">
      <c r="A149" s="3" t="s">
        <v>693</v>
      </c>
      <c r="B149" t="s">
        <v>713</v>
      </c>
      <c r="C149" t="s">
        <v>296</v>
      </c>
      <c r="D149" t="s">
        <v>714</v>
      </c>
      <c r="E149">
        <v>0</v>
      </c>
      <c r="F149">
        <v>0</v>
      </c>
      <c r="G149">
        <v>0</v>
      </c>
      <c r="H149">
        <v>0</v>
      </c>
      <c r="I149">
        <v>0</v>
      </c>
      <c r="J149">
        <v>71</v>
      </c>
      <c r="K149">
        <v>57</v>
      </c>
      <c r="L149" t="s">
        <v>36</v>
      </c>
      <c r="M149">
        <v>0</v>
      </c>
      <c r="N149">
        <v>0</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3163</v>
      </c>
      <c r="AF149" t="s">
        <v>713</v>
      </c>
    </row>
    <row r="150" spans="1:32" ht="30" x14ac:dyDescent="0.25">
      <c r="A150" s="3" t="s">
        <v>693</v>
      </c>
      <c r="B150" t="s">
        <v>717</v>
      </c>
      <c r="C150" t="s">
        <v>296</v>
      </c>
      <c r="D150" t="s">
        <v>718</v>
      </c>
      <c r="E150">
        <v>0</v>
      </c>
      <c r="F150">
        <v>0</v>
      </c>
      <c r="G150">
        <v>0</v>
      </c>
      <c r="H150">
        <v>0</v>
      </c>
      <c r="I150">
        <v>0</v>
      </c>
      <c r="J150">
        <v>135</v>
      </c>
      <c r="K150">
        <v>114</v>
      </c>
      <c r="L150" t="s">
        <v>36</v>
      </c>
      <c r="M150">
        <v>0</v>
      </c>
      <c r="N150">
        <v>0</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2296</v>
      </c>
      <c r="AE150" t="s">
        <v>3354</v>
      </c>
      <c r="AF150" t="s">
        <v>717</v>
      </c>
    </row>
    <row r="151" spans="1:32" x14ac:dyDescent="0.25">
      <c r="A151" s="3" t="s">
        <v>693</v>
      </c>
      <c r="B151" t="s">
        <v>721</v>
      </c>
      <c r="C151" t="s">
        <v>722</v>
      </c>
      <c r="D151" t="s">
        <v>723</v>
      </c>
      <c r="E151">
        <v>0</v>
      </c>
      <c r="F151">
        <v>0</v>
      </c>
      <c r="G151">
        <v>0</v>
      </c>
      <c r="H151">
        <v>0</v>
      </c>
      <c r="I151">
        <v>0</v>
      </c>
      <c r="J151">
        <v>94</v>
      </c>
      <c r="K151">
        <v>72</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2298</v>
      </c>
      <c r="AF151" t="s">
        <v>721</v>
      </c>
    </row>
    <row r="152" spans="1:32" ht="90" x14ac:dyDescent="0.25">
      <c r="A152" s="3" t="s">
        <v>693</v>
      </c>
      <c r="B152" t="s">
        <v>726</v>
      </c>
      <c r="C152" t="s">
        <v>123</v>
      </c>
      <c r="D152" t="s">
        <v>726</v>
      </c>
      <c r="E152">
        <v>2</v>
      </c>
      <c r="F152">
        <v>4</v>
      </c>
      <c r="G152">
        <v>4</v>
      </c>
      <c r="H152">
        <v>22</v>
      </c>
      <c r="I152">
        <v>22</v>
      </c>
      <c r="J152">
        <v>144</v>
      </c>
      <c r="K152">
        <v>107</v>
      </c>
      <c r="L152" t="s">
        <v>36</v>
      </c>
      <c r="M152">
        <v>4</v>
      </c>
      <c r="N152">
        <v>4</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2825</v>
      </c>
      <c r="AF152" t="s">
        <v>726</v>
      </c>
    </row>
    <row r="153" spans="1:32" ht="30"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3825</v>
      </c>
      <c r="AE153" t="s">
        <v>3355</v>
      </c>
      <c r="AF153" t="s">
        <v>733</v>
      </c>
    </row>
    <row r="154" spans="1:32" ht="30" x14ac:dyDescent="0.25">
      <c r="A154" s="3" t="s">
        <v>729</v>
      </c>
      <c r="B154" t="s">
        <v>734</v>
      </c>
      <c r="C154" t="s">
        <v>735</v>
      </c>
      <c r="D154" t="s">
        <v>736</v>
      </c>
      <c r="E154">
        <v>0</v>
      </c>
      <c r="F154">
        <v>0</v>
      </c>
      <c r="G154">
        <v>0</v>
      </c>
      <c r="H154">
        <v>0</v>
      </c>
      <c r="I154">
        <v>0</v>
      </c>
      <c r="J154">
        <v>120</v>
      </c>
      <c r="K154">
        <v>81</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3356</v>
      </c>
      <c r="AF154" t="s">
        <v>739</v>
      </c>
    </row>
    <row r="155" spans="1:32" ht="30" x14ac:dyDescent="0.25">
      <c r="A155" s="3" t="s">
        <v>729</v>
      </c>
      <c r="B155" t="s">
        <v>740</v>
      </c>
      <c r="C155" t="s">
        <v>741</v>
      </c>
      <c r="D155" t="s">
        <v>742</v>
      </c>
      <c r="E155">
        <v>0</v>
      </c>
      <c r="F155">
        <v>0</v>
      </c>
      <c r="G155">
        <v>0</v>
      </c>
      <c r="H155">
        <v>0</v>
      </c>
      <c r="I155">
        <v>0</v>
      </c>
      <c r="J155">
        <v>151</v>
      </c>
      <c r="K155">
        <v>99</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3357</v>
      </c>
      <c r="AF155" t="s">
        <v>740</v>
      </c>
    </row>
    <row r="156" spans="1:32" ht="30" x14ac:dyDescent="0.25">
      <c r="A156" s="3" t="s">
        <v>729</v>
      </c>
      <c r="B156" t="s">
        <v>744</v>
      </c>
      <c r="C156" t="s">
        <v>745</v>
      </c>
      <c r="D156" t="s">
        <v>744</v>
      </c>
      <c r="E156">
        <v>0</v>
      </c>
      <c r="F156">
        <v>0</v>
      </c>
      <c r="G156">
        <v>0</v>
      </c>
      <c r="H156">
        <v>0</v>
      </c>
      <c r="I156">
        <v>0</v>
      </c>
      <c r="J156">
        <v>154</v>
      </c>
      <c r="K156">
        <v>107</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3358</v>
      </c>
      <c r="AF156" t="s">
        <v>744</v>
      </c>
    </row>
    <row r="157" spans="1:32" ht="45"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3294</v>
      </c>
      <c r="AF157" t="s">
        <v>744</v>
      </c>
    </row>
    <row r="158" spans="1:32" ht="330" x14ac:dyDescent="0.25">
      <c r="A158" s="3" t="s">
        <v>729</v>
      </c>
      <c r="B158" t="s">
        <v>749</v>
      </c>
      <c r="C158" t="s">
        <v>750</v>
      </c>
      <c r="D158" t="s">
        <v>751</v>
      </c>
      <c r="E158">
        <v>0</v>
      </c>
      <c r="F158">
        <v>0</v>
      </c>
      <c r="G158">
        <v>0</v>
      </c>
      <c r="H158">
        <v>0</v>
      </c>
      <c r="I158">
        <v>0</v>
      </c>
      <c r="J158">
        <v>88</v>
      </c>
      <c r="K158">
        <v>62</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3359</v>
      </c>
      <c r="AE158" t="s">
        <v>3360</v>
      </c>
      <c r="AF158" t="s">
        <v>749</v>
      </c>
    </row>
    <row r="159" spans="1:32" ht="195" x14ac:dyDescent="0.25">
      <c r="A159" s="3" t="s">
        <v>729</v>
      </c>
      <c r="B159" t="s">
        <v>754</v>
      </c>
      <c r="C159" t="s">
        <v>750</v>
      </c>
      <c r="D159" t="s">
        <v>751</v>
      </c>
      <c r="E159">
        <v>0</v>
      </c>
      <c r="F159">
        <v>0</v>
      </c>
      <c r="G159">
        <v>0</v>
      </c>
      <c r="H159">
        <v>0</v>
      </c>
      <c r="I159">
        <v>0</v>
      </c>
      <c r="J159">
        <v>24</v>
      </c>
      <c r="K159">
        <v>14</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3361</v>
      </c>
      <c r="AE159" t="s">
        <v>3362</v>
      </c>
      <c r="AF159" t="s">
        <v>749</v>
      </c>
    </row>
    <row r="160" spans="1:32" ht="30" x14ac:dyDescent="0.25">
      <c r="A160" s="3" t="s">
        <v>729</v>
      </c>
      <c r="B160" t="s">
        <v>757</v>
      </c>
      <c r="C160" t="s">
        <v>735</v>
      </c>
      <c r="D160" t="s">
        <v>736</v>
      </c>
      <c r="E160">
        <v>0</v>
      </c>
      <c r="F160">
        <v>0</v>
      </c>
      <c r="G160">
        <v>0</v>
      </c>
      <c r="H160">
        <v>0</v>
      </c>
      <c r="I160">
        <v>20</v>
      </c>
      <c r="J160">
        <v>120</v>
      </c>
      <c r="K160">
        <v>81</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3363</v>
      </c>
      <c r="AF160" t="s">
        <v>739</v>
      </c>
    </row>
    <row r="161" spans="1:32" x14ac:dyDescent="0.25">
      <c r="A161" s="3" t="s">
        <v>729</v>
      </c>
      <c r="B161" t="s">
        <v>758</v>
      </c>
      <c r="C161" t="s">
        <v>759</v>
      </c>
      <c r="D161" t="s">
        <v>758</v>
      </c>
      <c r="E161">
        <v>0</v>
      </c>
      <c r="F161">
        <v>0</v>
      </c>
      <c r="G161">
        <v>0</v>
      </c>
      <c r="H161">
        <v>0</v>
      </c>
      <c r="I161">
        <v>0</v>
      </c>
      <c r="J161">
        <v>100</v>
      </c>
      <c r="K161">
        <v>71</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3364</v>
      </c>
      <c r="AF161" t="s">
        <v>758</v>
      </c>
    </row>
    <row r="162" spans="1:32" ht="30" x14ac:dyDescent="0.25">
      <c r="A162" s="3" t="s">
        <v>729</v>
      </c>
      <c r="B162" t="s">
        <v>760</v>
      </c>
      <c r="C162" t="s">
        <v>761</v>
      </c>
      <c r="D162" t="s">
        <v>760</v>
      </c>
      <c r="E162">
        <v>1</v>
      </c>
      <c r="F162">
        <v>0</v>
      </c>
      <c r="G162">
        <v>0</v>
      </c>
      <c r="H162">
        <v>27</v>
      </c>
      <c r="I162">
        <v>0</v>
      </c>
      <c r="J162">
        <v>179</v>
      </c>
      <c r="K162">
        <v>100</v>
      </c>
      <c r="L162" t="s">
        <v>36</v>
      </c>
      <c r="M162">
        <v>0</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3202</v>
      </c>
      <c r="AF162" t="s">
        <v>764</v>
      </c>
    </row>
    <row r="163" spans="1:32" x14ac:dyDescent="0.25">
      <c r="A163" s="3" t="s">
        <v>729</v>
      </c>
      <c r="B163" t="s">
        <v>765</v>
      </c>
      <c r="C163" t="s">
        <v>761</v>
      </c>
      <c r="D163" t="s">
        <v>760</v>
      </c>
      <c r="E163">
        <v>1</v>
      </c>
      <c r="F163">
        <v>0</v>
      </c>
      <c r="G163">
        <v>0</v>
      </c>
      <c r="H163">
        <v>0</v>
      </c>
      <c r="I163">
        <v>0</v>
      </c>
      <c r="J163">
        <v>49</v>
      </c>
      <c r="K163">
        <v>24</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3365</v>
      </c>
      <c r="AF163" t="s">
        <v>764</v>
      </c>
    </row>
    <row r="164" spans="1:32" ht="45" x14ac:dyDescent="0.25">
      <c r="A164" s="3" t="s">
        <v>729</v>
      </c>
      <c r="B164" t="s">
        <v>768</v>
      </c>
      <c r="C164" t="s">
        <v>769</v>
      </c>
      <c r="D164" t="s">
        <v>770</v>
      </c>
      <c r="E164">
        <v>0</v>
      </c>
      <c r="F164">
        <v>0</v>
      </c>
      <c r="G164">
        <v>0</v>
      </c>
      <c r="H164">
        <v>0</v>
      </c>
      <c r="I164">
        <v>6</v>
      </c>
      <c r="J164">
        <v>78</v>
      </c>
      <c r="K164">
        <v>51</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3272</v>
      </c>
      <c r="AF164" t="s">
        <v>770</v>
      </c>
    </row>
    <row r="165" spans="1:32" ht="30" x14ac:dyDescent="0.25">
      <c r="A165" s="3" t="s">
        <v>729</v>
      </c>
      <c r="B165" t="s">
        <v>773</v>
      </c>
      <c r="C165" t="s">
        <v>774</v>
      </c>
      <c r="D165" t="s">
        <v>775</v>
      </c>
      <c r="E165">
        <v>0</v>
      </c>
      <c r="F165">
        <v>0</v>
      </c>
      <c r="G165">
        <v>0</v>
      </c>
      <c r="H165">
        <v>0</v>
      </c>
      <c r="I165">
        <v>0</v>
      </c>
      <c r="J165">
        <v>176</v>
      </c>
      <c r="K165">
        <v>127</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776</v>
      </c>
      <c r="AE165" t="s">
        <v>3289</v>
      </c>
      <c r="AF165" t="s">
        <v>778</v>
      </c>
    </row>
    <row r="166" spans="1:32" x14ac:dyDescent="0.25">
      <c r="A166" s="3" t="s">
        <v>729</v>
      </c>
      <c r="B166" t="s">
        <v>779</v>
      </c>
      <c r="C166" t="s">
        <v>780</v>
      </c>
      <c r="D166" t="s">
        <v>781</v>
      </c>
      <c r="E166">
        <v>0</v>
      </c>
      <c r="F166">
        <v>0</v>
      </c>
      <c r="G166">
        <v>0</v>
      </c>
      <c r="H166">
        <v>0</v>
      </c>
      <c r="I166">
        <v>0</v>
      </c>
      <c r="J166">
        <v>150</v>
      </c>
      <c r="K166">
        <v>113</v>
      </c>
      <c r="L166" t="s">
        <v>36</v>
      </c>
      <c r="M166">
        <v>0</v>
      </c>
      <c r="N166">
        <v>0</v>
      </c>
      <c r="O166">
        <v>0</v>
      </c>
      <c r="P166" t="s">
        <v>37</v>
      </c>
      <c r="Q166" t="s">
        <v>37</v>
      </c>
      <c r="R166" t="s">
        <v>36</v>
      </c>
      <c r="S166" t="s">
        <v>37</v>
      </c>
      <c r="T166" t="s">
        <v>60</v>
      </c>
      <c r="U166" t="s">
        <v>60</v>
      </c>
      <c r="V166" t="s">
        <v>38</v>
      </c>
      <c r="W166" t="s">
        <v>38</v>
      </c>
      <c r="X166" t="s">
        <v>38</v>
      </c>
      <c r="Y166" t="s">
        <v>38</v>
      </c>
      <c r="Z166" t="s">
        <v>37</v>
      </c>
      <c r="AA166">
        <v>0</v>
      </c>
      <c r="AB166">
        <v>0</v>
      </c>
      <c r="AC166" t="s">
        <v>39</v>
      </c>
      <c r="AD166" s="2" t="s">
        <v>216</v>
      </c>
      <c r="AE166" t="s">
        <v>3358</v>
      </c>
      <c r="AF166" t="s">
        <v>779</v>
      </c>
    </row>
    <row r="167" spans="1:32" ht="90" x14ac:dyDescent="0.25">
      <c r="A167" s="3" t="s">
        <v>729</v>
      </c>
      <c r="B167" t="s">
        <v>782</v>
      </c>
      <c r="C167" t="s">
        <v>783</v>
      </c>
      <c r="D167" t="s">
        <v>782</v>
      </c>
      <c r="E167">
        <v>0</v>
      </c>
      <c r="F167">
        <v>0</v>
      </c>
      <c r="G167">
        <v>0</v>
      </c>
      <c r="H167">
        <v>0</v>
      </c>
      <c r="I167">
        <v>0</v>
      </c>
      <c r="J167">
        <v>99</v>
      </c>
      <c r="K167">
        <v>79</v>
      </c>
      <c r="L167" t="s">
        <v>36</v>
      </c>
      <c r="M167">
        <v>0</v>
      </c>
      <c r="N167">
        <v>0</v>
      </c>
      <c r="O167">
        <v>0</v>
      </c>
      <c r="P167" t="s">
        <v>37</v>
      </c>
      <c r="Q167" t="s">
        <v>37</v>
      </c>
      <c r="R167" t="s">
        <v>36</v>
      </c>
      <c r="S167" t="s">
        <v>37</v>
      </c>
      <c r="T167" t="s">
        <v>38</v>
      </c>
      <c r="U167" t="s">
        <v>38</v>
      </c>
      <c r="V167" t="s">
        <v>38</v>
      </c>
      <c r="W167" t="s">
        <v>38</v>
      </c>
      <c r="X167" t="s">
        <v>38</v>
      </c>
      <c r="Y167" t="s">
        <v>38</v>
      </c>
      <c r="Z167" t="s">
        <v>37</v>
      </c>
      <c r="AA167">
        <v>0</v>
      </c>
      <c r="AB167">
        <v>0</v>
      </c>
      <c r="AC167" t="s">
        <v>39</v>
      </c>
      <c r="AD167" s="2" t="s">
        <v>2608</v>
      </c>
      <c r="AE167" t="s">
        <v>3366</v>
      </c>
      <c r="AF167" t="s">
        <v>785</v>
      </c>
    </row>
    <row r="168" spans="1:32" ht="75" x14ac:dyDescent="0.25">
      <c r="A168" s="3" t="s">
        <v>729</v>
      </c>
      <c r="B168" t="s">
        <v>786</v>
      </c>
      <c r="C168" t="s">
        <v>787</v>
      </c>
      <c r="D168" t="s">
        <v>788</v>
      </c>
      <c r="E168">
        <v>0</v>
      </c>
      <c r="F168">
        <v>0</v>
      </c>
      <c r="G168">
        <v>0</v>
      </c>
      <c r="H168">
        <v>38</v>
      </c>
      <c r="I168">
        <v>29</v>
      </c>
      <c r="J168">
        <v>196</v>
      </c>
      <c r="K168">
        <v>63</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2310</v>
      </c>
      <c r="AE168" t="s">
        <v>3023</v>
      </c>
      <c r="AF168" t="s">
        <v>791</v>
      </c>
    </row>
    <row r="169" spans="1:32" x14ac:dyDescent="0.25">
      <c r="A169" s="3" t="s">
        <v>729</v>
      </c>
      <c r="B169" t="s">
        <v>792</v>
      </c>
      <c r="C169" t="s">
        <v>793</v>
      </c>
      <c r="D169" t="s">
        <v>794</v>
      </c>
      <c r="E169">
        <v>0</v>
      </c>
      <c r="F169">
        <v>0</v>
      </c>
      <c r="G169">
        <v>0</v>
      </c>
      <c r="H169">
        <v>1</v>
      </c>
      <c r="I169">
        <v>0</v>
      </c>
      <c r="J169">
        <v>91</v>
      </c>
      <c r="K169">
        <v>66</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3343</v>
      </c>
      <c r="AF169" t="s">
        <v>792</v>
      </c>
    </row>
    <row r="170" spans="1:32" ht="90" x14ac:dyDescent="0.25">
      <c r="A170" s="3" t="s">
        <v>729</v>
      </c>
      <c r="B170" t="s">
        <v>796</v>
      </c>
      <c r="C170" t="s">
        <v>797</v>
      </c>
      <c r="D170" t="s">
        <v>796</v>
      </c>
      <c r="E170">
        <v>0</v>
      </c>
      <c r="F170">
        <v>0</v>
      </c>
      <c r="G170">
        <v>0</v>
      </c>
      <c r="H170">
        <v>0</v>
      </c>
      <c r="I170">
        <v>0</v>
      </c>
      <c r="J170">
        <v>87</v>
      </c>
      <c r="K170">
        <v>49</v>
      </c>
      <c r="L170" t="s">
        <v>36</v>
      </c>
      <c r="M170">
        <v>1</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3367</v>
      </c>
      <c r="AE170" t="s">
        <v>3368</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3204</v>
      </c>
      <c r="AF171" t="s">
        <v>804</v>
      </c>
    </row>
    <row r="172" spans="1:32" ht="75" x14ac:dyDescent="0.25">
      <c r="A172" s="3" t="s">
        <v>729</v>
      </c>
      <c r="B172" t="s">
        <v>805</v>
      </c>
      <c r="C172" t="s">
        <v>806</v>
      </c>
      <c r="D172" t="s">
        <v>807</v>
      </c>
      <c r="E172">
        <v>16</v>
      </c>
      <c r="F172">
        <v>0</v>
      </c>
      <c r="G172">
        <v>0</v>
      </c>
      <c r="H172">
        <v>0</v>
      </c>
      <c r="I172">
        <v>7</v>
      </c>
      <c r="J172">
        <v>127</v>
      </c>
      <c r="K172">
        <v>84</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2315</v>
      </c>
      <c r="AE172" t="s">
        <v>3369</v>
      </c>
      <c r="AF172" t="s">
        <v>809</v>
      </c>
    </row>
    <row r="173" spans="1:32" x14ac:dyDescent="0.25">
      <c r="A173" s="3" t="s">
        <v>729</v>
      </c>
      <c r="B173" t="s">
        <v>810</v>
      </c>
      <c r="C173" t="s">
        <v>811</v>
      </c>
      <c r="D173" t="s">
        <v>810</v>
      </c>
      <c r="E173">
        <v>18</v>
      </c>
      <c r="F173">
        <v>0</v>
      </c>
      <c r="G173">
        <v>0</v>
      </c>
      <c r="H173">
        <v>0</v>
      </c>
      <c r="I173">
        <v>24</v>
      </c>
      <c r="J173">
        <v>205</v>
      </c>
      <c r="K173">
        <v>121</v>
      </c>
      <c r="L173" t="s">
        <v>36</v>
      </c>
      <c r="M173">
        <v>59</v>
      </c>
      <c r="N173">
        <v>0</v>
      </c>
      <c r="O173">
        <v>0</v>
      </c>
      <c r="P173" t="s">
        <v>37</v>
      </c>
      <c r="Q173" t="s">
        <v>37</v>
      </c>
      <c r="R173" t="s">
        <v>37</v>
      </c>
      <c r="S173" t="s">
        <v>37</v>
      </c>
      <c r="T173" t="s">
        <v>60</v>
      </c>
      <c r="U173" t="s">
        <v>60</v>
      </c>
      <c r="V173" t="s">
        <v>60</v>
      </c>
      <c r="W173" t="s">
        <v>60</v>
      </c>
      <c r="X173" t="s">
        <v>38</v>
      </c>
      <c r="Y173" t="s">
        <v>60</v>
      </c>
      <c r="Z173" t="s">
        <v>37</v>
      </c>
      <c r="AA173">
        <v>0</v>
      </c>
      <c r="AB173">
        <v>0</v>
      </c>
      <c r="AC173" t="s">
        <v>39</v>
      </c>
      <c r="AD173" s="2" t="s">
        <v>812</v>
      </c>
      <c r="AE173" t="s">
        <v>3163</v>
      </c>
      <c r="AF173" t="s">
        <v>810</v>
      </c>
    </row>
    <row r="174" spans="1:32" ht="60" x14ac:dyDescent="0.25">
      <c r="A174" s="3" t="s">
        <v>729</v>
      </c>
      <c r="B174" t="s">
        <v>813</v>
      </c>
      <c r="C174" t="s">
        <v>814</v>
      </c>
      <c r="D174" t="s">
        <v>815</v>
      </c>
      <c r="E174">
        <v>0</v>
      </c>
      <c r="F174">
        <v>5</v>
      </c>
      <c r="G174">
        <v>0</v>
      </c>
      <c r="H174">
        <v>0</v>
      </c>
      <c r="I174">
        <v>5</v>
      </c>
      <c r="J174">
        <v>108</v>
      </c>
      <c r="K174">
        <v>77</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2318</v>
      </c>
      <c r="AE174" t="s">
        <v>3370</v>
      </c>
      <c r="AF174" t="s">
        <v>817</v>
      </c>
    </row>
    <row r="175" spans="1:32" ht="30" x14ac:dyDescent="0.25">
      <c r="A175" s="3" t="s">
        <v>729</v>
      </c>
      <c r="B175" t="s">
        <v>818</v>
      </c>
      <c r="C175" t="s">
        <v>819</v>
      </c>
      <c r="D175" t="s">
        <v>818</v>
      </c>
      <c r="E175">
        <v>11</v>
      </c>
      <c r="F175">
        <v>0</v>
      </c>
      <c r="G175">
        <v>0</v>
      </c>
      <c r="H175">
        <v>0</v>
      </c>
      <c r="I175">
        <v>6</v>
      </c>
      <c r="J175">
        <v>103</v>
      </c>
      <c r="K175">
        <v>54</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2835</v>
      </c>
      <c r="AE175" t="s">
        <v>3288</v>
      </c>
      <c r="AF175" t="s">
        <v>818</v>
      </c>
    </row>
    <row r="176" spans="1:32" x14ac:dyDescent="0.25">
      <c r="A176" s="3" t="s">
        <v>729</v>
      </c>
      <c r="B176" t="s">
        <v>822</v>
      </c>
      <c r="C176" t="s">
        <v>823</v>
      </c>
      <c r="D176" t="s">
        <v>822</v>
      </c>
      <c r="E176">
        <v>0</v>
      </c>
      <c r="F176">
        <v>0</v>
      </c>
      <c r="G176">
        <v>0</v>
      </c>
      <c r="H176">
        <v>0</v>
      </c>
      <c r="I176">
        <v>0</v>
      </c>
      <c r="J176">
        <v>180</v>
      </c>
      <c r="K176">
        <v>144</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3284</v>
      </c>
      <c r="AF176" t="s">
        <v>822</v>
      </c>
    </row>
    <row r="177" spans="1:32" ht="30" x14ac:dyDescent="0.25">
      <c r="A177" s="3" t="s">
        <v>729</v>
      </c>
      <c r="B177" t="s">
        <v>825</v>
      </c>
      <c r="C177" t="s">
        <v>826</v>
      </c>
      <c r="D177" t="s">
        <v>825</v>
      </c>
      <c r="E177">
        <v>0</v>
      </c>
      <c r="F177">
        <v>0</v>
      </c>
      <c r="G177">
        <v>0</v>
      </c>
      <c r="H177">
        <v>0</v>
      </c>
      <c r="I177">
        <v>0</v>
      </c>
      <c r="J177">
        <v>64</v>
      </c>
      <c r="K177">
        <v>50</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3371</v>
      </c>
      <c r="AE177" t="s">
        <v>3372</v>
      </c>
      <c r="AF177" t="s">
        <v>825</v>
      </c>
    </row>
    <row r="178" spans="1:32" ht="60" x14ac:dyDescent="0.25">
      <c r="A178" s="3" t="s">
        <v>729</v>
      </c>
      <c r="B178" t="s">
        <v>828</v>
      </c>
      <c r="C178" t="s">
        <v>296</v>
      </c>
      <c r="D178" t="s">
        <v>829</v>
      </c>
      <c r="E178">
        <v>0</v>
      </c>
      <c r="F178">
        <v>0</v>
      </c>
      <c r="G178">
        <v>0</v>
      </c>
      <c r="H178">
        <v>2</v>
      </c>
      <c r="I178">
        <v>0</v>
      </c>
      <c r="J178">
        <v>140</v>
      </c>
      <c r="K178">
        <v>118</v>
      </c>
      <c r="L178" t="s">
        <v>36</v>
      </c>
      <c r="M178">
        <v>0</v>
      </c>
      <c r="N178">
        <v>0</v>
      </c>
      <c r="O178">
        <v>0</v>
      </c>
      <c r="P178" t="s">
        <v>37</v>
      </c>
      <c r="Q178" t="s">
        <v>37</v>
      </c>
      <c r="R178" t="s">
        <v>36</v>
      </c>
      <c r="S178" t="s">
        <v>37</v>
      </c>
      <c r="T178" t="s">
        <v>60</v>
      </c>
      <c r="U178" t="s">
        <v>38</v>
      </c>
      <c r="V178" t="s">
        <v>38</v>
      </c>
      <c r="W178" t="s">
        <v>38</v>
      </c>
      <c r="X178" t="s">
        <v>38</v>
      </c>
      <c r="Y178" t="s">
        <v>38</v>
      </c>
      <c r="Z178" t="s">
        <v>37</v>
      </c>
      <c r="AA178">
        <v>0</v>
      </c>
      <c r="AB178">
        <v>0</v>
      </c>
      <c r="AC178" t="s">
        <v>39</v>
      </c>
      <c r="AD178" s="2" t="s">
        <v>2838</v>
      </c>
      <c r="AE178" t="s">
        <v>3373</v>
      </c>
      <c r="AF178" t="s">
        <v>828</v>
      </c>
    </row>
    <row r="179" spans="1:32" ht="60" x14ac:dyDescent="0.25">
      <c r="A179" s="3" t="s">
        <v>729</v>
      </c>
      <c r="B179" t="s">
        <v>832</v>
      </c>
      <c r="C179" t="s">
        <v>833</v>
      </c>
      <c r="D179" t="s">
        <v>834</v>
      </c>
      <c r="E179">
        <v>0</v>
      </c>
      <c r="F179">
        <v>0</v>
      </c>
      <c r="G179">
        <v>1</v>
      </c>
      <c r="H179">
        <v>0</v>
      </c>
      <c r="I179">
        <v>0</v>
      </c>
      <c r="J179">
        <v>80</v>
      </c>
      <c r="K179">
        <v>52</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835</v>
      </c>
      <c r="AE179" t="s">
        <v>3374</v>
      </c>
      <c r="AF179" t="s">
        <v>832</v>
      </c>
    </row>
    <row r="180" spans="1:32" ht="30" x14ac:dyDescent="0.25">
      <c r="A180" s="3" t="s">
        <v>729</v>
      </c>
      <c r="B180" t="s">
        <v>837</v>
      </c>
      <c r="C180" t="s">
        <v>43</v>
      </c>
      <c r="D180" t="s">
        <v>837</v>
      </c>
      <c r="E180">
        <v>0</v>
      </c>
      <c r="F180">
        <v>0</v>
      </c>
      <c r="G180">
        <v>0</v>
      </c>
      <c r="H180">
        <v>0</v>
      </c>
      <c r="I180">
        <v>0</v>
      </c>
      <c r="J180">
        <v>150</v>
      </c>
      <c r="K180">
        <v>63</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3336</v>
      </c>
      <c r="AF180" t="s">
        <v>837</v>
      </c>
    </row>
    <row r="181" spans="1:32" ht="30" x14ac:dyDescent="0.25">
      <c r="A181" s="3" t="s">
        <v>729</v>
      </c>
      <c r="B181" t="s">
        <v>840</v>
      </c>
      <c r="C181" t="s">
        <v>43</v>
      </c>
      <c r="D181" t="s">
        <v>841</v>
      </c>
      <c r="E181">
        <v>0</v>
      </c>
      <c r="F181">
        <v>0</v>
      </c>
      <c r="G181">
        <v>0</v>
      </c>
      <c r="H181">
        <v>0</v>
      </c>
      <c r="I181">
        <v>0</v>
      </c>
      <c r="J181">
        <v>124</v>
      </c>
      <c r="K181">
        <v>66</v>
      </c>
      <c r="L181" t="s">
        <v>36</v>
      </c>
      <c r="M181">
        <v>0</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842</v>
      </c>
      <c r="AE181" t="s">
        <v>3375</v>
      </c>
      <c r="AF181" t="s">
        <v>844</v>
      </c>
    </row>
    <row r="182" spans="1:32" x14ac:dyDescent="0.25">
      <c r="A182" s="3" t="s">
        <v>729</v>
      </c>
      <c r="B182" t="s">
        <v>845</v>
      </c>
      <c r="C182" t="s">
        <v>43</v>
      </c>
      <c r="D182" t="s">
        <v>845</v>
      </c>
      <c r="E182">
        <v>0</v>
      </c>
      <c r="F182">
        <v>0</v>
      </c>
      <c r="G182">
        <v>0</v>
      </c>
      <c r="H182">
        <v>0</v>
      </c>
      <c r="I182">
        <v>0</v>
      </c>
      <c r="J182">
        <v>163</v>
      </c>
      <c r="K182">
        <v>91</v>
      </c>
      <c r="L182" t="s">
        <v>36</v>
      </c>
      <c r="M182">
        <v>0</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3376</v>
      </c>
      <c r="AF182" t="s">
        <v>846</v>
      </c>
    </row>
    <row r="183" spans="1:32" x14ac:dyDescent="0.25">
      <c r="A183" s="3" t="s">
        <v>729</v>
      </c>
      <c r="B183" t="s">
        <v>847</v>
      </c>
      <c r="C183" t="s">
        <v>848</v>
      </c>
      <c r="D183" t="s">
        <v>849</v>
      </c>
      <c r="E183">
        <v>0</v>
      </c>
      <c r="F183">
        <v>0</v>
      </c>
      <c r="G183">
        <v>0</v>
      </c>
      <c r="H183">
        <v>0</v>
      </c>
      <c r="I183">
        <v>0</v>
      </c>
      <c r="J183">
        <v>137</v>
      </c>
      <c r="K183">
        <v>73</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3307</v>
      </c>
      <c r="AF183" t="s">
        <v>852</v>
      </c>
    </row>
    <row r="184" spans="1:32" x14ac:dyDescent="0.25">
      <c r="A184" s="3" t="s">
        <v>729</v>
      </c>
      <c r="B184" t="s">
        <v>853</v>
      </c>
      <c r="C184" t="s">
        <v>43</v>
      </c>
      <c r="D184" t="s">
        <v>854</v>
      </c>
      <c r="E184">
        <v>0</v>
      </c>
      <c r="F184">
        <v>0</v>
      </c>
      <c r="G184">
        <v>0</v>
      </c>
      <c r="H184">
        <v>0</v>
      </c>
      <c r="I184">
        <v>0</v>
      </c>
      <c r="J184">
        <v>89</v>
      </c>
      <c r="K184">
        <v>49</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3377</v>
      </c>
      <c r="AF184" t="s">
        <v>854</v>
      </c>
    </row>
    <row r="185" spans="1:32" x14ac:dyDescent="0.25">
      <c r="A185" s="3" t="s">
        <v>729</v>
      </c>
      <c r="B185" t="s">
        <v>857</v>
      </c>
      <c r="C185" t="s">
        <v>858</v>
      </c>
      <c r="D185" t="s">
        <v>859</v>
      </c>
      <c r="E185">
        <v>0</v>
      </c>
      <c r="F185">
        <v>0</v>
      </c>
      <c r="G185">
        <v>0</v>
      </c>
      <c r="H185">
        <v>0</v>
      </c>
      <c r="I185">
        <v>0</v>
      </c>
      <c r="J185">
        <v>122</v>
      </c>
      <c r="K185">
        <v>64</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3098</v>
      </c>
      <c r="AF185" t="s">
        <v>861</v>
      </c>
    </row>
    <row r="186" spans="1:32" ht="30" x14ac:dyDescent="0.25">
      <c r="A186" s="3" t="s">
        <v>729</v>
      </c>
      <c r="B186" t="s">
        <v>862</v>
      </c>
      <c r="C186" t="s">
        <v>863</v>
      </c>
      <c r="D186" t="s">
        <v>864</v>
      </c>
      <c r="E186">
        <v>2</v>
      </c>
      <c r="F186">
        <v>0</v>
      </c>
      <c r="G186">
        <v>0</v>
      </c>
      <c r="H186">
        <v>0</v>
      </c>
      <c r="I186">
        <v>0</v>
      </c>
      <c r="J186">
        <v>265</v>
      </c>
      <c r="K186">
        <v>180</v>
      </c>
      <c r="L186" t="s">
        <v>36</v>
      </c>
      <c r="M186">
        <v>0</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2622</v>
      </c>
      <c r="AE186" t="s">
        <v>3099</v>
      </c>
      <c r="AF186" t="s">
        <v>867</v>
      </c>
    </row>
    <row r="187" spans="1:32" ht="30" x14ac:dyDescent="0.25">
      <c r="A187" s="3" t="s">
        <v>729</v>
      </c>
      <c r="B187" t="s">
        <v>868</v>
      </c>
      <c r="C187" t="s">
        <v>869</v>
      </c>
      <c r="D187" t="s">
        <v>868</v>
      </c>
      <c r="E187">
        <v>0</v>
      </c>
      <c r="F187">
        <v>0</v>
      </c>
      <c r="G187">
        <v>0</v>
      </c>
      <c r="H187">
        <v>0</v>
      </c>
      <c r="I187">
        <v>0</v>
      </c>
      <c r="J187">
        <v>70</v>
      </c>
      <c r="K187">
        <v>48</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3378</v>
      </c>
      <c r="AF187" t="s">
        <v>868</v>
      </c>
    </row>
    <row r="188" spans="1:32" ht="75" x14ac:dyDescent="0.25">
      <c r="A188" s="3" t="s">
        <v>729</v>
      </c>
      <c r="B188" t="s">
        <v>502</v>
      </c>
      <c r="C188" t="s">
        <v>871</v>
      </c>
      <c r="D188" t="s">
        <v>872</v>
      </c>
      <c r="E188">
        <v>0</v>
      </c>
      <c r="F188">
        <v>0</v>
      </c>
      <c r="G188">
        <v>0</v>
      </c>
      <c r="H188">
        <v>0</v>
      </c>
      <c r="I188">
        <v>0</v>
      </c>
      <c r="J188">
        <v>59</v>
      </c>
      <c r="K188">
        <v>24</v>
      </c>
      <c r="L188" t="s">
        <v>36</v>
      </c>
      <c r="M188">
        <v>0</v>
      </c>
      <c r="N188">
        <v>0</v>
      </c>
      <c r="O188">
        <v>0</v>
      </c>
      <c r="P188" t="s">
        <v>37</v>
      </c>
      <c r="Q188" t="s">
        <v>37</v>
      </c>
      <c r="R188" t="s">
        <v>36</v>
      </c>
      <c r="S188" t="s">
        <v>37</v>
      </c>
      <c r="T188" t="s">
        <v>38</v>
      </c>
      <c r="U188" t="s">
        <v>60</v>
      </c>
      <c r="V188" t="s">
        <v>38</v>
      </c>
      <c r="W188" t="s">
        <v>38</v>
      </c>
      <c r="X188" t="s">
        <v>38</v>
      </c>
      <c r="Y188" t="s">
        <v>38</v>
      </c>
      <c r="Z188" t="s">
        <v>37</v>
      </c>
      <c r="AA188">
        <v>0</v>
      </c>
      <c r="AB188">
        <v>0</v>
      </c>
      <c r="AC188" t="s">
        <v>39</v>
      </c>
      <c r="AD188" s="2" t="s">
        <v>873</v>
      </c>
      <c r="AE188" t="s">
        <v>3379</v>
      </c>
      <c r="AF188" t="s">
        <v>502</v>
      </c>
    </row>
    <row r="189" spans="1:32" x14ac:dyDescent="0.25">
      <c r="A189" s="3" t="s">
        <v>729</v>
      </c>
      <c r="B189" t="s">
        <v>875</v>
      </c>
      <c r="C189" t="s">
        <v>876</v>
      </c>
      <c r="D189" t="s">
        <v>875</v>
      </c>
      <c r="E189">
        <v>0</v>
      </c>
      <c r="F189">
        <v>0</v>
      </c>
      <c r="G189">
        <v>0</v>
      </c>
      <c r="H189">
        <v>0</v>
      </c>
      <c r="I189">
        <v>0</v>
      </c>
      <c r="J189">
        <v>98</v>
      </c>
      <c r="K189">
        <v>68</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877</v>
      </c>
      <c r="AE189" t="s">
        <v>3380</v>
      </c>
      <c r="AF189" t="s">
        <v>875</v>
      </c>
    </row>
    <row r="190" spans="1:32" x14ac:dyDescent="0.25">
      <c r="A190" s="3" t="s">
        <v>729</v>
      </c>
      <c r="B190" t="s">
        <v>878</v>
      </c>
      <c r="C190" t="s">
        <v>879</v>
      </c>
      <c r="D190" t="s">
        <v>878</v>
      </c>
      <c r="E190">
        <v>0</v>
      </c>
      <c r="F190">
        <v>0</v>
      </c>
      <c r="G190">
        <v>0</v>
      </c>
      <c r="H190">
        <v>0</v>
      </c>
      <c r="I190">
        <v>0</v>
      </c>
      <c r="J190">
        <v>103</v>
      </c>
      <c r="K190">
        <v>69</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3381</v>
      </c>
      <c r="AF190" t="s">
        <v>878</v>
      </c>
    </row>
    <row r="191" spans="1:32" ht="60" x14ac:dyDescent="0.25">
      <c r="A191" s="3" t="s">
        <v>729</v>
      </c>
      <c r="B191" t="s">
        <v>882</v>
      </c>
      <c r="C191" t="s">
        <v>883</v>
      </c>
      <c r="D191" t="s">
        <v>884</v>
      </c>
      <c r="E191">
        <v>0</v>
      </c>
      <c r="F191">
        <v>0</v>
      </c>
      <c r="G191">
        <v>0</v>
      </c>
      <c r="H191">
        <v>0</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885</v>
      </c>
      <c r="AE191" t="s">
        <v>3382</v>
      </c>
      <c r="AF191" t="s">
        <v>884</v>
      </c>
    </row>
    <row r="192" spans="1:32" ht="30" x14ac:dyDescent="0.25">
      <c r="A192" s="3" t="s">
        <v>729</v>
      </c>
      <c r="B192" t="s">
        <v>887</v>
      </c>
      <c r="C192" t="s">
        <v>888</v>
      </c>
      <c r="D192" t="s">
        <v>887</v>
      </c>
      <c r="E192">
        <v>9</v>
      </c>
      <c r="F192">
        <v>0</v>
      </c>
      <c r="G192">
        <v>0</v>
      </c>
      <c r="H192">
        <v>0</v>
      </c>
      <c r="I192">
        <v>12</v>
      </c>
      <c r="J192">
        <v>142</v>
      </c>
      <c r="K192">
        <v>98</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2330</v>
      </c>
      <c r="AE192" t="s">
        <v>3332</v>
      </c>
      <c r="AF192" t="s">
        <v>887</v>
      </c>
    </row>
    <row r="193" spans="1:32" ht="75" x14ac:dyDescent="0.25">
      <c r="A193" s="3" t="s">
        <v>729</v>
      </c>
      <c r="B193" t="s">
        <v>891</v>
      </c>
      <c r="C193" t="s">
        <v>892</v>
      </c>
      <c r="D193" t="s">
        <v>891</v>
      </c>
      <c r="E193">
        <v>0</v>
      </c>
      <c r="F193">
        <v>0</v>
      </c>
      <c r="G193">
        <v>0</v>
      </c>
      <c r="H193">
        <v>0</v>
      </c>
      <c r="I193">
        <v>7</v>
      </c>
      <c r="J193">
        <v>59</v>
      </c>
      <c r="K193">
        <v>50</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3383</v>
      </c>
      <c r="AF193" t="s">
        <v>895</v>
      </c>
    </row>
    <row r="194" spans="1:32" x14ac:dyDescent="0.25">
      <c r="A194" s="3" t="s">
        <v>729</v>
      </c>
      <c r="B194" t="s">
        <v>896</v>
      </c>
      <c r="C194" t="s">
        <v>897</v>
      </c>
      <c r="D194" t="s">
        <v>898</v>
      </c>
      <c r="E194">
        <v>0</v>
      </c>
      <c r="F194">
        <v>0</v>
      </c>
      <c r="G194">
        <v>0</v>
      </c>
      <c r="H194">
        <v>0</v>
      </c>
      <c r="I194">
        <v>0</v>
      </c>
      <c r="J194">
        <v>133</v>
      </c>
      <c r="K194">
        <v>92</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3299</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3271</v>
      </c>
      <c r="AF195" t="s">
        <v>899</v>
      </c>
    </row>
    <row r="196" spans="1:32" x14ac:dyDescent="0.25">
      <c r="A196" s="3" t="s">
        <v>729</v>
      </c>
      <c r="B196" t="s">
        <v>902</v>
      </c>
      <c r="C196" t="s">
        <v>903</v>
      </c>
      <c r="D196" t="s">
        <v>904</v>
      </c>
      <c r="E196">
        <v>0</v>
      </c>
      <c r="F196">
        <v>0</v>
      </c>
      <c r="G196">
        <v>0</v>
      </c>
      <c r="H196">
        <v>0</v>
      </c>
      <c r="I196">
        <v>0</v>
      </c>
      <c r="J196">
        <v>49</v>
      </c>
      <c r="K196">
        <v>39</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3384</v>
      </c>
      <c r="AE196" t="s">
        <v>3268</v>
      </c>
      <c r="AF196" t="s">
        <v>904</v>
      </c>
    </row>
    <row r="197" spans="1:32" ht="30" x14ac:dyDescent="0.25">
      <c r="A197" s="3" t="s">
        <v>729</v>
      </c>
      <c r="B197" t="s">
        <v>907</v>
      </c>
      <c r="C197" t="s">
        <v>296</v>
      </c>
      <c r="D197" t="s">
        <v>296</v>
      </c>
      <c r="E197">
        <v>0</v>
      </c>
      <c r="F197">
        <v>0</v>
      </c>
      <c r="G197">
        <v>0</v>
      </c>
      <c r="H197">
        <v>0</v>
      </c>
      <c r="I197">
        <v>0</v>
      </c>
      <c r="J197">
        <v>96</v>
      </c>
      <c r="K197">
        <v>86</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3312</v>
      </c>
      <c r="AF197" t="s">
        <v>907</v>
      </c>
    </row>
    <row r="198" spans="1:32" ht="45" x14ac:dyDescent="0.25">
      <c r="A198" s="3" t="s">
        <v>729</v>
      </c>
      <c r="B198" t="s">
        <v>909</v>
      </c>
      <c r="C198" t="s">
        <v>910</v>
      </c>
      <c r="D198" t="s">
        <v>911</v>
      </c>
      <c r="E198">
        <v>102</v>
      </c>
      <c r="F198">
        <v>6</v>
      </c>
      <c r="G198">
        <v>0</v>
      </c>
      <c r="H198">
        <v>2</v>
      </c>
      <c r="I198">
        <v>12</v>
      </c>
      <c r="J198">
        <v>244</v>
      </c>
      <c r="K198">
        <v>189</v>
      </c>
      <c r="L198" t="s">
        <v>36</v>
      </c>
      <c r="M198">
        <v>15</v>
      </c>
      <c r="N198">
        <v>0</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2298</v>
      </c>
      <c r="AF198" t="s">
        <v>913</v>
      </c>
    </row>
    <row r="199" spans="1:32" x14ac:dyDescent="0.25">
      <c r="A199" s="3" t="s">
        <v>729</v>
      </c>
      <c r="B199" t="s">
        <v>914</v>
      </c>
      <c r="C199" t="s">
        <v>296</v>
      </c>
      <c r="D199" t="s">
        <v>915</v>
      </c>
      <c r="E199">
        <v>0</v>
      </c>
      <c r="F199">
        <v>0</v>
      </c>
      <c r="G199">
        <v>0</v>
      </c>
      <c r="H199">
        <v>0</v>
      </c>
      <c r="I199">
        <v>0</v>
      </c>
      <c r="J199">
        <v>141</v>
      </c>
      <c r="K199">
        <v>95</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3385</v>
      </c>
      <c r="AF199" t="s">
        <v>914</v>
      </c>
    </row>
    <row r="200" spans="1:32" x14ac:dyDescent="0.25">
      <c r="A200" s="3" t="s">
        <v>729</v>
      </c>
      <c r="B200" t="s">
        <v>917</v>
      </c>
      <c r="C200" t="s">
        <v>296</v>
      </c>
      <c r="D200" t="s">
        <v>917</v>
      </c>
      <c r="E200">
        <v>0</v>
      </c>
      <c r="F200">
        <v>0</v>
      </c>
      <c r="G200">
        <v>0</v>
      </c>
      <c r="H200">
        <v>0</v>
      </c>
      <c r="I200">
        <v>0</v>
      </c>
      <c r="J200">
        <v>91</v>
      </c>
      <c r="K200">
        <v>90</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3272</v>
      </c>
      <c r="AF200" t="s">
        <v>918</v>
      </c>
    </row>
    <row r="201" spans="1:32" ht="30" x14ac:dyDescent="0.25">
      <c r="A201" s="3" t="s">
        <v>729</v>
      </c>
      <c r="B201" t="s">
        <v>919</v>
      </c>
      <c r="C201" t="s">
        <v>296</v>
      </c>
      <c r="D201" t="s">
        <v>920</v>
      </c>
      <c r="E201">
        <v>0</v>
      </c>
      <c r="F201">
        <v>0</v>
      </c>
      <c r="G201">
        <v>0</v>
      </c>
      <c r="H201">
        <v>18</v>
      </c>
      <c r="I201">
        <v>14</v>
      </c>
      <c r="J201">
        <v>64</v>
      </c>
      <c r="K201">
        <v>18</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3386</v>
      </c>
      <c r="AF201" t="s">
        <v>918</v>
      </c>
    </row>
    <row r="202" spans="1:32" ht="60" x14ac:dyDescent="0.25">
      <c r="A202" s="3" t="s">
        <v>729</v>
      </c>
      <c r="B202" t="s">
        <v>923</v>
      </c>
      <c r="C202" t="s">
        <v>924</v>
      </c>
      <c r="D202" t="s">
        <v>925</v>
      </c>
      <c r="E202">
        <v>0</v>
      </c>
      <c r="F202">
        <v>0</v>
      </c>
      <c r="G202">
        <v>0</v>
      </c>
      <c r="H202">
        <v>0</v>
      </c>
      <c r="I202">
        <v>0</v>
      </c>
      <c r="J202">
        <v>136</v>
      </c>
      <c r="K202">
        <v>88</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926</v>
      </c>
      <c r="AE202" t="s">
        <v>3057</v>
      </c>
      <c r="AF202" t="s">
        <v>927</v>
      </c>
    </row>
    <row r="203" spans="1:32" x14ac:dyDescent="0.25">
      <c r="A203" s="3" t="s">
        <v>729</v>
      </c>
      <c r="B203" t="s">
        <v>928</v>
      </c>
      <c r="C203" t="s">
        <v>929</v>
      </c>
      <c r="D203" t="s">
        <v>928</v>
      </c>
      <c r="E203">
        <v>15</v>
      </c>
      <c r="F203">
        <v>4</v>
      </c>
      <c r="G203">
        <v>3</v>
      </c>
      <c r="H203">
        <v>21</v>
      </c>
      <c r="I203">
        <v>7</v>
      </c>
      <c r="J203">
        <v>120</v>
      </c>
      <c r="K203">
        <v>92</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3387</v>
      </c>
      <c r="AF203" t="s">
        <v>932</v>
      </c>
    </row>
    <row r="204" spans="1:32" x14ac:dyDescent="0.25">
      <c r="A204" s="3" t="s">
        <v>729</v>
      </c>
      <c r="B204" t="s">
        <v>933</v>
      </c>
      <c r="C204" t="s">
        <v>123</v>
      </c>
      <c r="D204" t="s">
        <v>123</v>
      </c>
      <c r="E204">
        <v>0</v>
      </c>
      <c r="F204">
        <v>0</v>
      </c>
      <c r="G204">
        <v>0</v>
      </c>
      <c r="H204">
        <v>0</v>
      </c>
      <c r="I204">
        <v>0</v>
      </c>
      <c r="J204">
        <v>168</v>
      </c>
      <c r="K204">
        <v>109</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3388</v>
      </c>
      <c r="AF204" t="s">
        <v>933</v>
      </c>
    </row>
    <row r="205" spans="1:32" ht="30" x14ac:dyDescent="0.25">
      <c r="A205" s="3" t="s">
        <v>729</v>
      </c>
      <c r="B205" t="s">
        <v>935</v>
      </c>
      <c r="C205" t="s">
        <v>936</v>
      </c>
      <c r="D205" t="s">
        <v>935</v>
      </c>
      <c r="E205">
        <v>0</v>
      </c>
      <c r="F205">
        <v>0</v>
      </c>
      <c r="G205">
        <v>0</v>
      </c>
      <c r="H205">
        <v>0</v>
      </c>
      <c r="I205">
        <v>20</v>
      </c>
      <c r="J205">
        <v>223</v>
      </c>
      <c r="K205">
        <v>133</v>
      </c>
      <c r="L205" t="s">
        <v>36</v>
      </c>
      <c r="M205">
        <v>0</v>
      </c>
      <c r="N205">
        <v>0</v>
      </c>
      <c r="O205">
        <v>0</v>
      </c>
      <c r="P205" t="s">
        <v>37</v>
      </c>
      <c r="Q205" t="s">
        <v>37</v>
      </c>
      <c r="R205" t="s">
        <v>36</v>
      </c>
      <c r="S205" t="s">
        <v>37</v>
      </c>
      <c r="T205" t="s">
        <v>38</v>
      </c>
      <c r="U205" t="s">
        <v>60</v>
      </c>
      <c r="V205" t="s">
        <v>38</v>
      </c>
      <c r="W205" t="s">
        <v>38</v>
      </c>
      <c r="X205" t="s">
        <v>38</v>
      </c>
      <c r="Y205" t="s">
        <v>38</v>
      </c>
      <c r="Z205" t="s">
        <v>37</v>
      </c>
      <c r="AA205">
        <v>0</v>
      </c>
      <c r="AB205">
        <v>0</v>
      </c>
      <c r="AC205" t="s">
        <v>39</v>
      </c>
      <c r="AD205" s="2" t="s">
        <v>937</v>
      </c>
      <c r="AE205" t="s">
        <v>3389</v>
      </c>
      <c r="AF205" t="s">
        <v>935</v>
      </c>
    </row>
    <row r="206" spans="1:32" ht="60"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2338</v>
      </c>
      <c r="AE206" t="s">
        <v>2339</v>
      </c>
      <c r="AF206" t="s">
        <v>938</v>
      </c>
    </row>
    <row r="207" spans="1:32" x14ac:dyDescent="0.25">
      <c r="A207" s="3" t="s">
        <v>729</v>
      </c>
      <c r="B207" t="s">
        <v>941</v>
      </c>
      <c r="C207" t="s">
        <v>296</v>
      </c>
      <c r="D207" t="s">
        <v>942</v>
      </c>
      <c r="E207">
        <v>0</v>
      </c>
      <c r="F207">
        <v>0</v>
      </c>
      <c r="G207">
        <v>0</v>
      </c>
      <c r="H207">
        <v>0</v>
      </c>
      <c r="I207">
        <v>0</v>
      </c>
      <c r="J207">
        <v>220</v>
      </c>
      <c r="K207">
        <v>136</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943</v>
      </c>
      <c r="AE207" t="s">
        <v>3194</v>
      </c>
      <c r="AF207" t="s">
        <v>941</v>
      </c>
    </row>
    <row r="208" spans="1:32" ht="30" x14ac:dyDescent="0.25">
      <c r="A208" s="3" t="s">
        <v>729</v>
      </c>
      <c r="B208" t="s">
        <v>944</v>
      </c>
      <c r="C208" t="s">
        <v>945</v>
      </c>
      <c r="D208" t="s">
        <v>946</v>
      </c>
      <c r="E208">
        <v>0</v>
      </c>
      <c r="F208">
        <v>0</v>
      </c>
      <c r="G208">
        <v>0</v>
      </c>
      <c r="H208">
        <v>0</v>
      </c>
      <c r="I208">
        <v>29</v>
      </c>
      <c r="J208">
        <v>180</v>
      </c>
      <c r="K208">
        <v>100</v>
      </c>
      <c r="L208" t="s">
        <v>36</v>
      </c>
      <c r="M208">
        <v>3</v>
      </c>
      <c r="N208">
        <v>0</v>
      </c>
      <c r="O208">
        <v>0</v>
      </c>
      <c r="P208" t="s">
        <v>37</v>
      </c>
      <c r="Q208" t="s">
        <v>37</v>
      </c>
      <c r="R208" t="s">
        <v>36</v>
      </c>
      <c r="S208" t="s">
        <v>37</v>
      </c>
      <c r="T208" t="s">
        <v>38</v>
      </c>
      <c r="U208" t="s">
        <v>38</v>
      </c>
      <c r="V208" t="s">
        <v>38</v>
      </c>
      <c r="W208" t="s">
        <v>60</v>
      </c>
      <c r="X208" t="s">
        <v>38</v>
      </c>
      <c r="Y208" t="s">
        <v>38</v>
      </c>
      <c r="Z208" t="s">
        <v>37</v>
      </c>
      <c r="AA208">
        <v>0</v>
      </c>
      <c r="AB208">
        <v>0</v>
      </c>
      <c r="AC208" t="s">
        <v>39</v>
      </c>
      <c r="AD208" s="2" t="s">
        <v>3113</v>
      </c>
      <c r="AE208" t="s">
        <v>3390</v>
      </c>
      <c r="AF208" t="s">
        <v>944</v>
      </c>
    </row>
    <row r="209" spans="1:32" ht="60"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22</v>
      </c>
      <c r="I210">
        <v>12</v>
      </c>
      <c r="J210">
        <v>110</v>
      </c>
      <c r="K210">
        <v>93</v>
      </c>
      <c r="L210" t="s">
        <v>37</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3115</v>
      </c>
      <c r="AE210" t="s">
        <v>3391</v>
      </c>
      <c r="AF210" t="s">
        <v>955</v>
      </c>
    </row>
    <row r="211" spans="1:32" x14ac:dyDescent="0.25">
      <c r="A211" s="3" t="s">
        <v>729</v>
      </c>
      <c r="B211" t="s">
        <v>958</v>
      </c>
      <c r="C211" t="s">
        <v>959</v>
      </c>
      <c r="D211" t="s">
        <v>958</v>
      </c>
      <c r="E211">
        <v>0</v>
      </c>
      <c r="F211">
        <v>0</v>
      </c>
      <c r="G211">
        <v>0</v>
      </c>
      <c r="H211">
        <v>0</v>
      </c>
      <c r="I211">
        <v>0</v>
      </c>
      <c r="J211">
        <v>101</v>
      </c>
      <c r="K211">
        <v>78</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3313</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45" x14ac:dyDescent="0.25">
      <c r="A213" s="3" t="s">
        <v>729</v>
      </c>
      <c r="B213" t="s">
        <v>964</v>
      </c>
      <c r="C213" t="s">
        <v>296</v>
      </c>
      <c r="D213" t="s">
        <v>965</v>
      </c>
      <c r="E213">
        <v>0</v>
      </c>
      <c r="F213">
        <v>0</v>
      </c>
      <c r="G213">
        <v>0</v>
      </c>
      <c r="H213">
        <v>0</v>
      </c>
      <c r="I213">
        <v>0</v>
      </c>
      <c r="J213">
        <v>39</v>
      </c>
      <c r="K213">
        <v>35</v>
      </c>
      <c r="L213" t="s">
        <v>36</v>
      </c>
      <c r="M213">
        <v>0</v>
      </c>
      <c r="N213">
        <v>0</v>
      </c>
      <c r="O213">
        <v>0</v>
      </c>
      <c r="P213" t="s">
        <v>37</v>
      </c>
      <c r="Q213" t="s">
        <v>37</v>
      </c>
      <c r="R213" t="s">
        <v>36</v>
      </c>
      <c r="S213" t="s">
        <v>36</v>
      </c>
      <c r="T213" t="s">
        <v>38</v>
      </c>
      <c r="U213" t="s">
        <v>38</v>
      </c>
      <c r="V213" t="s">
        <v>38</v>
      </c>
      <c r="W213" t="s">
        <v>38</v>
      </c>
      <c r="X213" t="s">
        <v>38</v>
      </c>
      <c r="Y213" t="s">
        <v>38</v>
      </c>
      <c r="Z213" t="s">
        <v>36</v>
      </c>
      <c r="AA213">
        <v>8</v>
      </c>
      <c r="AB213">
        <v>0</v>
      </c>
      <c r="AC213" t="s">
        <v>38</v>
      </c>
      <c r="AD213" s="2" t="s">
        <v>966</v>
      </c>
      <c r="AE213" t="s">
        <v>3334</v>
      </c>
      <c r="AF213" t="s">
        <v>964</v>
      </c>
    </row>
    <row r="214" spans="1:32" x14ac:dyDescent="0.25">
      <c r="A214" s="3" t="s">
        <v>729</v>
      </c>
      <c r="B214" t="s">
        <v>968</v>
      </c>
      <c r="C214" t="s">
        <v>969</v>
      </c>
      <c r="D214" t="s">
        <v>968</v>
      </c>
      <c r="E214">
        <v>0</v>
      </c>
      <c r="F214">
        <v>0</v>
      </c>
      <c r="G214">
        <v>0</v>
      </c>
      <c r="H214">
        <v>0</v>
      </c>
      <c r="I214">
        <v>0</v>
      </c>
      <c r="J214">
        <v>143</v>
      </c>
      <c r="K214">
        <v>103</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3372</v>
      </c>
      <c r="AF214" t="s">
        <v>968</v>
      </c>
    </row>
    <row r="215" spans="1:32" ht="30" x14ac:dyDescent="0.25">
      <c r="A215" s="3" t="s">
        <v>729</v>
      </c>
      <c r="B215" t="s">
        <v>972</v>
      </c>
      <c r="C215" t="s">
        <v>973</v>
      </c>
      <c r="D215" t="s">
        <v>974</v>
      </c>
      <c r="E215">
        <v>0</v>
      </c>
      <c r="F215">
        <v>1</v>
      </c>
      <c r="G215">
        <v>0</v>
      </c>
      <c r="H215">
        <v>0</v>
      </c>
      <c r="I215">
        <v>0</v>
      </c>
      <c r="J215">
        <v>169</v>
      </c>
      <c r="K215">
        <v>118</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3257</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3237</v>
      </c>
      <c r="AF216" t="s">
        <v>978</v>
      </c>
    </row>
    <row r="217" spans="1:32" ht="30" x14ac:dyDescent="0.25">
      <c r="A217" s="3" t="s">
        <v>729</v>
      </c>
      <c r="B217" t="s">
        <v>981</v>
      </c>
      <c r="C217" t="s">
        <v>982</v>
      </c>
      <c r="D217" t="s">
        <v>983</v>
      </c>
      <c r="E217">
        <v>1</v>
      </c>
      <c r="F217">
        <v>3</v>
      </c>
      <c r="G217">
        <v>0</v>
      </c>
      <c r="H217">
        <v>1</v>
      </c>
      <c r="I217">
        <v>0</v>
      </c>
      <c r="J217">
        <v>57</v>
      </c>
      <c r="K217">
        <v>34</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984</v>
      </c>
      <c r="AE217" t="s">
        <v>3118</v>
      </c>
      <c r="AF217" t="s">
        <v>981</v>
      </c>
    </row>
    <row r="218" spans="1:32" x14ac:dyDescent="0.25">
      <c r="A218" s="3" t="s">
        <v>729</v>
      </c>
      <c r="B218" t="s">
        <v>986</v>
      </c>
      <c r="C218" t="s">
        <v>987</v>
      </c>
      <c r="D218" t="s">
        <v>988</v>
      </c>
      <c r="E218">
        <v>0</v>
      </c>
      <c r="F218">
        <v>0</v>
      </c>
      <c r="G218">
        <v>0</v>
      </c>
      <c r="H218">
        <v>0</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2298</v>
      </c>
      <c r="AF218" t="s">
        <v>986</v>
      </c>
    </row>
    <row r="219" spans="1:32" ht="75" x14ac:dyDescent="0.25">
      <c r="A219" s="3" t="s">
        <v>729</v>
      </c>
      <c r="B219" t="s">
        <v>991</v>
      </c>
      <c r="C219" t="s">
        <v>992</v>
      </c>
      <c r="D219" t="s">
        <v>993</v>
      </c>
      <c r="E219">
        <v>8</v>
      </c>
      <c r="F219">
        <v>32</v>
      </c>
      <c r="G219">
        <v>0</v>
      </c>
      <c r="H219">
        <v>14</v>
      </c>
      <c r="I219">
        <v>14</v>
      </c>
      <c r="J219">
        <v>110</v>
      </c>
      <c r="K219">
        <v>88</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994</v>
      </c>
      <c r="AE219" t="s">
        <v>3119</v>
      </c>
      <c r="AF219" t="s">
        <v>991</v>
      </c>
    </row>
    <row r="220" spans="1:32" x14ac:dyDescent="0.25">
      <c r="A220" s="3" t="s">
        <v>729</v>
      </c>
      <c r="B220" t="s">
        <v>996</v>
      </c>
      <c r="C220" t="s">
        <v>997</v>
      </c>
      <c r="D220" t="s">
        <v>996</v>
      </c>
      <c r="E220">
        <v>19</v>
      </c>
      <c r="F220">
        <v>62</v>
      </c>
      <c r="G220">
        <v>0</v>
      </c>
      <c r="H220">
        <v>12</v>
      </c>
      <c r="I220">
        <v>6</v>
      </c>
      <c r="J220">
        <v>102</v>
      </c>
      <c r="K220">
        <v>81</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3120</v>
      </c>
      <c r="AF220" t="s">
        <v>1000</v>
      </c>
    </row>
    <row r="221" spans="1:32" x14ac:dyDescent="0.25">
      <c r="A221" s="3" t="s">
        <v>729</v>
      </c>
      <c r="B221" t="s">
        <v>1001</v>
      </c>
      <c r="C221" t="s">
        <v>997</v>
      </c>
      <c r="D221" t="s">
        <v>996</v>
      </c>
      <c r="E221">
        <v>62</v>
      </c>
      <c r="F221">
        <v>62</v>
      </c>
      <c r="G221">
        <v>0</v>
      </c>
      <c r="H221">
        <v>12</v>
      </c>
      <c r="I221">
        <v>6</v>
      </c>
      <c r="J221">
        <v>42</v>
      </c>
      <c r="K221">
        <v>7</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3121</v>
      </c>
      <c r="AF221" t="s">
        <v>1000</v>
      </c>
    </row>
    <row r="222" spans="1:32" x14ac:dyDescent="0.25">
      <c r="A222" s="3" t="s">
        <v>729</v>
      </c>
      <c r="B222" t="s">
        <v>1003</v>
      </c>
      <c r="C222" t="s">
        <v>1004</v>
      </c>
      <c r="D222" t="s">
        <v>1005</v>
      </c>
      <c r="E222">
        <v>0</v>
      </c>
      <c r="F222">
        <v>0</v>
      </c>
      <c r="G222">
        <v>0</v>
      </c>
      <c r="H222">
        <v>0</v>
      </c>
      <c r="I222">
        <v>0</v>
      </c>
      <c r="J222">
        <v>86</v>
      </c>
      <c r="K222">
        <v>51</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3392</v>
      </c>
      <c r="AF222" t="s">
        <v>1008</v>
      </c>
    </row>
    <row r="223" spans="1:32" ht="30" x14ac:dyDescent="0.25">
      <c r="A223" s="3" t="s">
        <v>729</v>
      </c>
      <c r="B223" t="s">
        <v>1009</v>
      </c>
      <c r="C223" t="s">
        <v>1010</v>
      </c>
      <c r="D223" t="s">
        <v>1009</v>
      </c>
      <c r="E223">
        <v>0</v>
      </c>
      <c r="F223">
        <v>0</v>
      </c>
      <c r="G223">
        <v>0</v>
      </c>
      <c r="H223">
        <v>1</v>
      </c>
      <c r="I223">
        <v>16</v>
      </c>
      <c r="J223">
        <v>96</v>
      </c>
      <c r="K223">
        <v>80</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3194</v>
      </c>
      <c r="AF223" t="s">
        <v>1013</v>
      </c>
    </row>
    <row r="224" spans="1:32" ht="30" x14ac:dyDescent="0.25">
      <c r="A224" s="3" t="s">
        <v>729</v>
      </c>
      <c r="B224" t="s">
        <v>1014</v>
      </c>
      <c r="C224" t="s">
        <v>1015</v>
      </c>
      <c r="D224" t="s">
        <v>1016</v>
      </c>
      <c r="E224">
        <v>2</v>
      </c>
      <c r="F224">
        <v>0</v>
      </c>
      <c r="G224">
        <v>0</v>
      </c>
      <c r="H224">
        <v>0</v>
      </c>
      <c r="I224">
        <v>0</v>
      </c>
      <c r="J224">
        <v>114</v>
      </c>
      <c r="K224">
        <v>100</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3255</v>
      </c>
      <c r="AF224" t="s">
        <v>1019</v>
      </c>
    </row>
    <row r="225" spans="1:32" x14ac:dyDescent="0.25">
      <c r="A225" s="3" t="s">
        <v>729</v>
      </c>
      <c r="B225" t="s">
        <v>1020</v>
      </c>
      <c r="C225" t="s">
        <v>1021</v>
      </c>
      <c r="D225" t="s">
        <v>1020</v>
      </c>
      <c r="E225">
        <v>17</v>
      </c>
      <c r="F225">
        <v>0</v>
      </c>
      <c r="G225">
        <v>0</v>
      </c>
      <c r="H225">
        <v>19</v>
      </c>
      <c r="I225">
        <v>18</v>
      </c>
      <c r="J225">
        <v>102</v>
      </c>
      <c r="K225">
        <v>52</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2638</v>
      </c>
      <c r="AE225" t="s">
        <v>3076</v>
      </c>
      <c r="AF225" t="s">
        <v>1023</v>
      </c>
    </row>
    <row r="226" spans="1:32" ht="30" x14ac:dyDescent="0.25">
      <c r="A226" s="3" t="s">
        <v>729</v>
      </c>
      <c r="B226" t="s">
        <v>1024</v>
      </c>
      <c r="C226" t="s">
        <v>1025</v>
      </c>
      <c r="D226" t="s">
        <v>1026</v>
      </c>
      <c r="E226">
        <v>0</v>
      </c>
      <c r="F226">
        <v>0</v>
      </c>
      <c r="G226">
        <v>0</v>
      </c>
      <c r="H226">
        <v>0</v>
      </c>
      <c r="I226">
        <v>0</v>
      </c>
      <c r="J226">
        <v>230</v>
      </c>
      <c r="K226">
        <v>166</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2855</v>
      </c>
      <c r="AE226" t="s">
        <v>3393</v>
      </c>
      <c r="AF226" t="s">
        <v>1026</v>
      </c>
    </row>
    <row r="227" spans="1:32" x14ac:dyDescent="0.25">
      <c r="A227" s="3" t="s">
        <v>729</v>
      </c>
      <c r="B227" t="s">
        <v>1029</v>
      </c>
      <c r="C227" t="s">
        <v>1030</v>
      </c>
      <c r="D227" t="s">
        <v>1029</v>
      </c>
      <c r="E227">
        <v>0</v>
      </c>
      <c r="F227">
        <v>0</v>
      </c>
      <c r="G227">
        <v>0</v>
      </c>
      <c r="H227">
        <v>0</v>
      </c>
      <c r="I227">
        <v>0</v>
      </c>
      <c r="J227">
        <v>121</v>
      </c>
      <c r="K227">
        <v>96</v>
      </c>
      <c r="L227" t="s">
        <v>36</v>
      </c>
      <c r="M227">
        <v>0</v>
      </c>
      <c r="N227">
        <v>0</v>
      </c>
      <c r="O227">
        <v>0</v>
      </c>
      <c r="P227" t="s">
        <v>36</v>
      </c>
      <c r="Q227" t="s">
        <v>37</v>
      </c>
      <c r="R227" t="s">
        <v>36</v>
      </c>
      <c r="S227" t="s">
        <v>37</v>
      </c>
      <c r="T227" t="s">
        <v>60</v>
      </c>
      <c r="U227" t="s">
        <v>38</v>
      </c>
      <c r="V227" t="s">
        <v>38</v>
      </c>
      <c r="W227" t="s">
        <v>38</v>
      </c>
      <c r="X227" t="s">
        <v>38</v>
      </c>
      <c r="Y227" t="s">
        <v>38</v>
      </c>
      <c r="Z227" t="s">
        <v>37</v>
      </c>
      <c r="AA227">
        <v>0</v>
      </c>
      <c r="AB227">
        <v>0</v>
      </c>
      <c r="AC227" t="s">
        <v>39</v>
      </c>
      <c r="AD227" s="2" t="s">
        <v>216</v>
      </c>
      <c r="AE227" t="s">
        <v>3394</v>
      </c>
      <c r="AF227" t="s">
        <v>1029</v>
      </c>
    </row>
    <row r="228" spans="1:32" x14ac:dyDescent="0.25">
      <c r="A228" s="3" t="s">
        <v>729</v>
      </c>
      <c r="B228" t="s">
        <v>1032</v>
      </c>
      <c r="C228" t="s">
        <v>1033</v>
      </c>
      <c r="D228" t="s">
        <v>1034</v>
      </c>
      <c r="E228">
        <v>0</v>
      </c>
      <c r="F228">
        <v>0</v>
      </c>
      <c r="G228">
        <v>0</v>
      </c>
      <c r="H228">
        <v>0</v>
      </c>
      <c r="I228">
        <v>1</v>
      </c>
      <c r="J228">
        <v>32</v>
      </c>
      <c r="K228">
        <v>26</v>
      </c>
      <c r="L228" t="s">
        <v>36</v>
      </c>
      <c r="M228">
        <v>0</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3395</v>
      </c>
      <c r="AF228" t="s">
        <v>1037</v>
      </c>
    </row>
    <row r="229" spans="1:32" ht="30"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3238</v>
      </c>
      <c r="AF229" t="s">
        <v>1039</v>
      </c>
    </row>
    <row r="230" spans="1:32" ht="45" x14ac:dyDescent="0.25">
      <c r="A230" s="3" t="s">
        <v>1038</v>
      </c>
      <c r="B230" t="s">
        <v>1043</v>
      </c>
      <c r="C230" t="s">
        <v>1044</v>
      </c>
      <c r="D230" t="s">
        <v>1045</v>
      </c>
      <c r="E230">
        <v>0</v>
      </c>
      <c r="F230">
        <v>0</v>
      </c>
      <c r="G230">
        <v>0</v>
      </c>
      <c r="H230">
        <v>0</v>
      </c>
      <c r="I230">
        <v>0</v>
      </c>
      <c r="J230">
        <v>39</v>
      </c>
      <c r="K230">
        <v>38</v>
      </c>
      <c r="L230" t="s">
        <v>36</v>
      </c>
      <c r="M230">
        <v>0</v>
      </c>
      <c r="N230">
        <v>0</v>
      </c>
      <c r="O230">
        <v>0</v>
      </c>
      <c r="P230" t="s">
        <v>37</v>
      </c>
      <c r="Q230" t="s">
        <v>37</v>
      </c>
      <c r="R230" t="s">
        <v>37</v>
      </c>
      <c r="S230" t="s">
        <v>37</v>
      </c>
      <c r="T230" t="s">
        <v>38</v>
      </c>
      <c r="U230" t="s">
        <v>38</v>
      </c>
      <c r="V230" t="s">
        <v>38</v>
      </c>
      <c r="W230" t="s">
        <v>60</v>
      </c>
      <c r="X230" t="s">
        <v>38</v>
      </c>
      <c r="Y230" t="s">
        <v>38</v>
      </c>
      <c r="Z230" t="s">
        <v>37</v>
      </c>
      <c r="AA230">
        <v>0</v>
      </c>
      <c r="AB230">
        <v>0</v>
      </c>
      <c r="AC230" t="s">
        <v>39</v>
      </c>
      <c r="AD230" s="2" t="s">
        <v>2857</v>
      </c>
      <c r="AE230" t="s">
        <v>3396</v>
      </c>
      <c r="AF230" t="s">
        <v>1047</v>
      </c>
    </row>
    <row r="231" spans="1:32" ht="75" x14ac:dyDescent="0.25">
      <c r="A231" s="3" t="s">
        <v>1048</v>
      </c>
      <c r="B231" t="s">
        <v>1049</v>
      </c>
      <c r="C231" t="s">
        <v>1050</v>
      </c>
      <c r="D231" t="s">
        <v>1049</v>
      </c>
      <c r="E231">
        <v>0</v>
      </c>
      <c r="F231">
        <v>0</v>
      </c>
      <c r="G231">
        <v>0</v>
      </c>
      <c r="H231">
        <v>0</v>
      </c>
      <c r="I231">
        <v>0</v>
      </c>
      <c r="J231">
        <v>22</v>
      </c>
      <c r="K231">
        <v>16</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3076</v>
      </c>
      <c r="AF231" t="s">
        <v>1053</v>
      </c>
    </row>
    <row r="232" spans="1:32" x14ac:dyDescent="0.25">
      <c r="A232" s="3" t="s">
        <v>1048</v>
      </c>
      <c r="B232" t="s">
        <v>1054</v>
      </c>
      <c r="C232" t="s">
        <v>1055</v>
      </c>
      <c r="D232" t="s">
        <v>1054</v>
      </c>
      <c r="E232">
        <v>0</v>
      </c>
      <c r="F232">
        <v>0</v>
      </c>
      <c r="G232">
        <v>0</v>
      </c>
      <c r="H232">
        <v>0</v>
      </c>
      <c r="I232">
        <v>0</v>
      </c>
      <c r="J232">
        <v>39</v>
      </c>
      <c r="K232">
        <v>36</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3397</v>
      </c>
      <c r="AF232" t="s">
        <v>1057</v>
      </c>
    </row>
    <row r="233" spans="1:32" x14ac:dyDescent="0.25">
      <c r="A233" s="3" t="s">
        <v>1058</v>
      </c>
      <c r="B233" t="s">
        <v>1059</v>
      </c>
      <c r="C233" t="s">
        <v>1060</v>
      </c>
      <c r="D233" t="s">
        <v>1059</v>
      </c>
      <c r="E233">
        <v>0</v>
      </c>
      <c r="F233">
        <v>0</v>
      </c>
      <c r="G233">
        <v>0</v>
      </c>
      <c r="H233">
        <v>0</v>
      </c>
      <c r="I233">
        <v>0</v>
      </c>
      <c r="J233">
        <v>186</v>
      </c>
      <c r="K233">
        <v>133</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3398</v>
      </c>
      <c r="AF233" t="s">
        <v>1059</v>
      </c>
    </row>
    <row r="234" spans="1:32" ht="30" x14ac:dyDescent="0.25">
      <c r="A234" s="3" t="s">
        <v>1058</v>
      </c>
      <c r="B234" t="s">
        <v>1063</v>
      </c>
      <c r="C234" t="s">
        <v>1064</v>
      </c>
      <c r="D234" t="s">
        <v>1063</v>
      </c>
      <c r="E234">
        <v>0</v>
      </c>
      <c r="F234">
        <v>0</v>
      </c>
      <c r="G234">
        <v>0</v>
      </c>
      <c r="H234">
        <v>13</v>
      </c>
      <c r="I234">
        <v>1</v>
      </c>
      <c r="J234">
        <v>126</v>
      </c>
      <c r="K234">
        <v>82</v>
      </c>
      <c r="L234" t="s">
        <v>36</v>
      </c>
      <c r="M234">
        <v>5</v>
      </c>
      <c r="N234">
        <v>5</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3399</v>
      </c>
      <c r="AF234" t="s">
        <v>1063</v>
      </c>
    </row>
    <row r="235" spans="1:32" ht="30" x14ac:dyDescent="0.25">
      <c r="A235" s="3" t="s">
        <v>1058</v>
      </c>
      <c r="B235" t="s">
        <v>1066</v>
      </c>
      <c r="C235" t="s">
        <v>1067</v>
      </c>
      <c r="D235" t="s">
        <v>1068</v>
      </c>
      <c r="E235">
        <v>0</v>
      </c>
      <c r="F235">
        <v>0</v>
      </c>
      <c r="G235">
        <v>0</v>
      </c>
      <c r="H235">
        <v>0</v>
      </c>
      <c r="I235">
        <v>0</v>
      </c>
      <c r="J235">
        <v>60</v>
      </c>
      <c r="K235">
        <v>49</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2861</v>
      </c>
      <c r="AE235" t="s">
        <v>3400</v>
      </c>
      <c r="AF235" t="s">
        <v>1066</v>
      </c>
    </row>
    <row r="236" spans="1:32" x14ac:dyDescent="0.25">
      <c r="A236" s="3" t="s">
        <v>1058</v>
      </c>
      <c r="B236" t="s">
        <v>1071</v>
      </c>
      <c r="C236" t="s">
        <v>1072</v>
      </c>
      <c r="D236" t="s">
        <v>1071</v>
      </c>
      <c r="E236">
        <v>0</v>
      </c>
      <c r="F236">
        <v>0</v>
      </c>
      <c r="G236">
        <v>0</v>
      </c>
      <c r="H236">
        <v>0</v>
      </c>
      <c r="I236">
        <v>5</v>
      </c>
      <c r="J236">
        <v>51</v>
      </c>
      <c r="K236">
        <v>22</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3401</v>
      </c>
      <c r="AF236" t="s">
        <v>1071</v>
      </c>
    </row>
    <row r="237" spans="1:32" x14ac:dyDescent="0.25">
      <c r="A237" s="3" t="s">
        <v>1058</v>
      </c>
      <c r="B237" t="s">
        <v>1075</v>
      </c>
      <c r="C237" t="s">
        <v>1076</v>
      </c>
      <c r="D237" t="s">
        <v>1075</v>
      </c>
      <c r="E237">
        <v>0</v>
      </c>
      <c r="F237">
        <v>0</v>
      </c>
      <c r="G237">
        <v>0</v>
      </c>
      <c r="H237">
        <v>0</v>
      </c>
      <c r="I237">
        <v>0</v>
      </c>
      <c r="J237">
        <v>60</v>
      </c>
      <c r="K237">
        <v>43</v>
      </c>
      <c r="L237" t="s">
        <v>36</v>
      </c>
      <c r="M237">
        <v>0</v>
      </c>
      <c r="N237">
        <v>0</v>
      </c>
      <c r="O237">
        <v>0</v>
      </c>
      <c r="P237" t="s">
        <v>37</v>
      </c>
      <c r="Q237" t="s">
        <v>37</v>
      </c>
      <c r="R237" t="s">
        <v>37</v>
      </c>
      <c r="S237" t="s">
        <v>37</v>
      </c>
      <c r="T237" t="s">
        <v>38</v>
      </c>
      <c r="U237" t="s">
        <v>38</v>
      </c>
      <c r="V237" t="s">
        <v>38</v>
      </c>
      <c r="W237" t="s">
        <v>60</v>
      </c>
      <c r="X237" t="s">
        <v>38</v>
      </c>
      <c r="Y237" t="s">
        <v>38</v>
      </c>
      <c r="Z237" t="s">
        <v>37</v>
      </c>
      <c r="AA237">
        <v>0</v>
      </c>
      <c r="AB237">
        <v>0</v>
      </c>
      <c r="AC237" t="s">
        <v>39</v>
      </c>
      <c r="AD237" s="2" t="s">
        <v>1077</v>
      </c>
      <c r="AE237" t="s">
        <v>3064</v>
      </c>
      <c r="AF237" t="s">
        <v>1075</v>
      </c>
    </row>
    <row r="238" spans="1:32" x14ac:dyDescent="0.25">
      <c r="A238" s="3" t="s">
        <v>1058</v>
      </c>
      <c r="B238" t="s">
        <v>1079</v>
      </c>
      <c r="C238" t="s">
        <v>1080</v>
      </c>
      <c r="D238" t="s">
        <v>1079</v>
      </c>
      <c r="E238">
        <v>0</v>
      </c>
      <c r="F238">
        <v>0</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3402</v>
      </c>
      <c r="AF238" t="s">
        <v>1082</v>
      </c>
    </row>
    <row r="239" spans="1:32" ht="45"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3403</v>
      </c>
      <c r="AF239" t="s">
        <v>1084</v>
      </c>
    </row>
    <row r="240" spans="1:32" ht="30" x14ac:dyDescent="0.25">
      <c r="A240" s="3" t="s">
        <v>1083</v>
      </c>
      <c r="B240" t="s">
        <v>1088</v>
      </c>
      <c r="C240" t="s">
        <v>1089</v>
      </c>
      <c r="D240" t="s">
        <v>1088</v>
      </c>
      <c r="E240">
        <v>0</v>
      </c>
      <c r="F240">
        <v>0</v>
      </c>
      <c r="G240">
        <v>0</v>
      </c>
      <c r="H240">
        <v>0</v>
      </c>
      <c r="I240">
        <v>0</v>
      </c>
      <c r="J240">
        <v>60</v>
      </c>
      <c r="K240">
        <v>52</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3404</v>
      </c>
      <c r="AF240" t="s">
        <v>1088</v>
      </c>
    </row>
    <row r="241" spans="1:32" ht="30"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6</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3381</v>
      </c>
      <c r="AF242" t="s">
        <v>1102</v>
      </c>
    </row>
    <row r="243" spans="1:32" x14ac:dyDescent="0.25">
      <c r="A243" s="3" t="s">
        <v>1083</v>
      </c>
      <c r="B243" t="s">
        <v>1103</v>
      </c>
      <c r="C243" t="s">
        <v>1104</v>
      </c>
      <c r="D243" t="s">
        <v>1105</v>
      </c>
      <c r="E243">
        <v>0</v>
      </c>
      <c r="F243">
        <v>0</v>
      </c>
      <c r="G243">
        <v>0</v>
      </c>
      <c r="H243">
        <v>0</v>
      </c>
      <c r="I243">
        <v>0</v>
      </c>
      <c r="J243">
        <v>117</v>
      </c>
      <c r="K243">
        <v>53</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3405</v>
      </c>
      <c r="AF243" t="s">
        <v>1108</v>
      </c>
    </row>
    <row r="244" spans="1:32" ht="30" x14ac:dyDescent="0.25">
      <c r="A244" s="3" t="s">
        <v>1083</v>
      </c>
      <c r="B244" t="s">
        <v>1109</v>
      </c>
      <c r="C244" t="s">
        <v>1110</v>
      </c>
      <c r="D244" t="s">
        <v>1111</v>
      </c>
      <c r="E244">
        <v>0</v>
      </c>
      <c r="F244">
        <v>0</v>
      </c>
      <c r="G244">
        <v>0</v>
      </c>
      <c r="H244">
        <v>0</v>
      </c>
      <c r="I244">
        <v>0</v>
      </c>
      <c r="J244">
        <v>140</v>
      </c>
      <c r="K244">
        <v>91</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1112</v>
      </c>
      <c r="AE244" t="s">
        <v>3237</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3406</v>
      </c>
      <c r="AF245" t="s">
        <v>1114</v>
      </c>
    </row>
    <row r="246" spans="1:32" ht="30" x14ac:dyDescent="0.25">
      <c r="A246" s="3" t="s">
        <v>1083</v>
      </c>
      <c r="B246" t="s">
        <v>1118</v>
      </c>
      <c r="C246" t="s">
        <v>296</v>
      </c>
      <c r="D246" t="s">
        <v>1119</v>
      </c>
      <c r="E246">
        <v>0</v>
      </c>
      <c r="F246">
        <v>0</v>
      </c>
      <c r="G246">
        <v>0</v>
      </c>
      <c r="H246">
        <v>0</v>
      </c>
      <c r="I246">
        <v>0</v>
      </c>
      <c r="J246">
        <v>151</v>
      </c>
      <c r="K246">
        <v>100</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3407</v>
      </c>
      <c r="AF246" t="s">
        <v>1118</v>
      </c>
    </row>
    <row r="247" spans="1:32" ht="30" x14ac:dyDescent="0.25">
      <c r="A247" s="3" t="s">
        <v>1083</v>
      </c>
      <c r="B247" t="s">
        <v>1122</v>
      </c>
      <c r="C247" t="s">
        <v>1123</v>
      </c>
      <c r="D247" t="s">
        <v>1122</v>
      </c>
      <c r="E247">
        <v>0</v>
      </c>
      <c r="F247">
        <v>0</v>
      </c>
      <c r="G247">
        <v>0</v>
      </c>
      <c r="H247">
        <v>0</v>
      </c>
      <c r="I247">
        <v>0</v>
      </c>
      <c r="J247">
        <v>151</v>
      </c>
      <c r="K247">
        <v>89</v>
      </c>
      <c r="L247" t="s">
        <v>36</v>
      </c>
      <c r="M247">
        <v>0</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3408</v>
      </c>
      <c r="AF247" t="s">
        <v>1122</v>
      </c>
    </row>
    <row r="248" spans="1:32" x14ac:dyDescent="0.25">
      <c r="A248" s="3" t="s">
        <v>1083</v>
      </c>
      <c r="B248" t="s">
        <v>1126</v>
      </c>
      <c r="C248" t="s">
        <v>1127</v>
      </c>
      <c r="D248" t="s">
        <v>1128</v>
      </c>
      <c r="E248">
        <v>0</v>
      </c>
      <c r="F248">
        <v>0</v>
      </c>
      <c r="G248">
        <v>0</v>
      </c>
      <c r="H248">
        <v>0</v>
      </c>
      <c r="I248">
        <v>0</v>
      </c>
      <c r="J248">
        <v>158</v>
      </c>
      <c r="K248">
        <v>86</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3409</v>
      </c>
      <c r="AE248" t="s">
        <v>3323</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3410</v>
      </c>
      <c r="AE249" t="s">
        <v>3411</v>
      </c>
      <c r="AF249" t="s">
        <v>1126</v>
      </c>
    </row>
    <row r="250" spans="1:32" x14ac:dyDescent="0.25">
      <c r="A250" s="3" t="s">
        <v>1083</v>
      </c>
      <c r="B250" t="s">
        <v>1134</v>
      </c>
      <c r="C250" t="s">
        <v>1135</v>
      </c>
      <c r="D250" t="s">
        <v>1134</v>
      </c>
      <c r="E250">
        <v>0</v>
      </c>
      <c r="F250">
        <v>0</v>
      </c>
      <c r="G250">
        <v>0</v>
      </c>
      <c r="H250">
        <v>0</v>
      </c>
      <c r="I250">
        <v>0</v>
      </c>
      <c r="J250">
        <v>121</v>
      </c>
      <c r="K250">
        <v>84</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1136</v>
      </c>
      <c r="AE250" t="s">
        <v>3412</v>
      </c>
      <c r="AF250" t="s">
        <v>1138</v>
      </c>
    </row>
    <row r="251" spans="1:32" x14ac:dyDescent="0.25">
      <c r="A251" s="3" t="s">
        <v>1083</v>
      </c>
      <c r="B251" t="s">
        <v>1139</v>
      </c>
      <c r="C251" t="s">
        <v>1140</v>
      </c>
      <c r="D251" t="s">
        <v>1139</v>
      </c>
      <c r="E251">
        <v>0</v>
      </c>
      <c r="F251">
        <v>0</v>
      </c>
      <c r="G251">
        <v>0</v>
      </c>
      <c r="H251">
        <v>0</v>
      </c>
      <c r="I251">
        <v>0</v>
      </c>
      <c r="J251">
        <v>138</v>
      </c>
      <c r="K251">
        <v>109</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3357</v>
      </c>
      <c r="AF251" t="s">
        <v>1139</v>
      </c>
    </row>
    <row r="252" spans="1:32" ht="30" x14ac:dyDescent="0.25">
      <c r="A252" s="3" t="s">
        <v>1083</v>
      </c>
      <c r="B252" t="s">
        <v>1143</v>
      </c>
      <c r="C252" t="s">
        <v>296</v>
      </c>
      <c r="D252" t="s">
        <v>296</v>
      </c>
      <c r="E252">
        <v>0</v>
      </c>
      <c r="F252">
        <v>0</v>
      </c>
      <c r="G252">
        <v>0</v>
      </c>
      <c r="H252">
        <v>0</v>
      </c>
      <c r="I252">
        <v>0</v>
      </c>
      <c r="J252">
        <v>51</v>
      </c>
      <c r="K252">
        <v>50</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3340</v>
      </c>
      <c r="AF252" t="s">
        <v>1146</v>
      </c>
    </row>
    <row r="253" spans="1:32" x14ac:dyDescent="0.25">
      <c r="A253" s="3" t="s">
        <v>1083</v>
      </c>
      <c r="B253" t="s">
        <v>1147</v>
      </c>
      <c r="C253" t="s">
        <v>1148</v>
      </c>
      <c r="D253" t="s">
        <v>1147</v>
      </c>
      <c r="E253">
        <v>0</v>
      </c>
      <c r="F253">
        <v>0</v>
      </c>
      <c r="G253">
        <v>0</v>
      </c>
      <c r="H253">
        <v>0</v>
      </c>
      <c r="I253">
        <v>0</v>
      </c>
      <c r="J253">
        <v>100</v>
      </c>
      <c r="K253">
        <v>62</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3342</v>
      </c>
      <c r="AF253" t="s">
        <v>1147</v>
      </c>
    </row>
    <row r="254" spans="1:32" ht="30" x14ac:dyDescent="0.25">
      <c r="A254" s="3" t="s">
        <v>1083</v>
      </c>
      <c r="B254" t="s">
        <v>1150</v>
      </c>
      <c r="C254" t="s">
        <v>1151</v>
      </c>
      <c r="D254" t="s">
        <v>1152</v>
      </c>
      <c r="E254">
        <v>0</v>
      </c>
      <c r="F254">
        <v>0</v>
      </c>
      <c r="G254">
        <v>0</v>
      </c>
      <c r="H254">
        <v>0</v>
      </c>
      <c r="I254">
        <v>0</v>
      </c>
      <c r="J254">
        <v>128</v>
      </c>
      <c r="K254">
        <v>79</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3349</v>
      </c>
      <c r="AF254" t="s">
        <v>1152</v>
      </c>
    </row>
    <row r="255" spans="1:32" ht="45" x14ac:dyDescent="0.25">
      <c r="A255" s="3" t="s">
        <v>1083</v>
      </c>
      <c r="B255" t="s">
        <v>1154</v>
      </c>
      <c r="C255" t="s">
        <v>43</v>
      </c>
      <c r="D255" t="s">
        <v>1154</v>
      </c>
      <c r="E255">
        <v>1</v>
      </c>
      <c r="F255">
        <v>0</v>
      </c>
      <c r="G255">
        <v>0</v>
      </c>
      <c r="H255">
        <v>0</v>
      </c>
      <c r="I255">
        <v>0</v>
      </c>
      <c r="J255">
        <v>130</v>
      </c>
      <c r="K255">
        <v>80</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3136</v>
      </c>
      <c r="AE255" t="s">
        <v>3396</v>
      </c>
      <c r="AF255" t="s">
        <v>1154</v>
      </c>
    </row>
    <row r="256" spans="1:32" ht="30" x14ac:dyDescent="0.25">
      <c r="A256" s="3" t="s">
        <v>1083</v>
      </c>
      <c r="B256" t="s">
        <v>1156</v>
      </c>
      <c r="C256" t="s">
        <v>43</v>
      </c>
      <c r="D256" t="s">
        <v>1154</v>
      </c>
      <c r="E256">
        <v>1</v>
      </c>
      <c r="F256">
        <v>0</v>
      </c>
      <c r="G256">
        <v>0</v>
      </c>
      <c r="H256">
        <v>0</v>
      </c>
      <c r="I256">
        <v>0</v>
      </c>
      <c r="J256">
        <v>27</v>
      </c>
      <c r="K256">
        <v>5</v>
      </c>
      <c r="L256" t="s">
        <v>36</v>
      </c>
      <c r="M256">
        <v>0</v>
      </c>
      <c r="N256">
        <v>0</v>
      </c>
      <c r="O256">
        <v>0</v>
      </c>
      <c r="P256" t="s">
        <v>37</v>
      </c>
      <c r="Q256" t="s">
        <v>37</v>
      </c>
      <c r="R256" t="s">
        <v>37</v>
      </c>
      <c r="S256" t="s">
        <v>37</v>
      </c>
      <c r="T256" t="s">
        <v>39</v>
      </c>
      <c r="U256" t="s">
        <v>38</v>
      </c>
      <c r="V256" t="s">
        <v>38</v>
      </c>
      <c r="W256" t="s">
        <v>60</v>
      </c>
      <c r="X256" t="s">
        <v>60</v>
      </c>
      <c r="Y256" t="s">
        <v>38</v>
      </c>
      <c r="Z256" t="s">
        <v>37</v>
      </c>
      <c r="AA256">
        <v>0</v>
      </c>
      <c r="AB256">
        <v>0</v>
      </c>
      <c r="AC256" t="s">
        <v>39</v>
      </c>
      <c r="AD256" s="2" t="s">
        <v>3137</v>
      </c>
      <c r="AE256" t="s">
        <v>3396</v>
      </c>
      <c r="AF256" t="s">
        <v>1154</v>
      </c>
    </row>
    <row r="257" spans="1:32" x14ac:dyDescent="0.25">
      <c r="A257" s="3" t="s">
        <v>1159</v>
      </c>
      <c r="B257" t="s">
        <v>1160</v>
      </c>
      <c r="C257" t="s">
        <v>1161</v>
      </c>
      <c r="D257" t="s">
        <v>1162</v>
      </c>
      <c r="E257">
        <v>0</v>
      </c>
      <c r="F257">
        <v>0</v>
      </c>
      <c r="G257">
        <v>0</v>
      </c>
      <c r="H257">
        <v>0</v>
      </c>
      <c r="I257">
        <v>0</v>
      </c>
      <c r="J257">
        <v>60</v>
      </c>
      <c r="K257">
        <v>47</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3413</v>
      </c>
      <c r="AF257" t="s">
        <v>1165</v>
      </c>
    </row>
    <row r="258" spans="1:32" ht="60" x14ac:dyDescent="0.25">
      <c r="A258" s="3" t="s">
        <v>1159</v>
      </c>
      <c r="B258" t="s">
        <v>1166</v>
      </c>
      <c r="C258" t="s">
        <v>1167</v>
      </c>
      <c r="D258" t="s">
        <v>1168</v>
      </c>
      <c r="E258">
        <v>0</v>
      </c>
      <c r="F258">
        <v>0</v>
      </c>
      <c r="G258">
        <v>0</v>
      </c>
      <c r="H258">
        <v>0</v>
      </c>
      <c r="I258">
        <v>0</v>
      </c>
      <c r="J258">
        <v>84</v>
      </c>
      <c r="K258">
        <v>62</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3139</v>
      </c>
      <c r="AF258" t="s">
        <v>1170</v>
      </c>
    </row>
    <row r="259" spans="1:32" ht="30" x14ac:dyDescent="0.25">
      <c r="A259" s="3" t="s">
        <v>1171</v>
      </c>
      <c r="B259" t="s">
        <v>1172</v>
      </c>
      <c r="C259" t="s">
        <v>43</v>
      </c>
      <c r="D259" t="s">
        <v>1172</v>
      </c>
      <c r="E259">
        <v>0</v>
      </c>
      <c r="F259">
        <v>0</v>
      </c>
      <c r="G259">
        <v>0</v>
      </c>
      <c r="H259">
        <v>0</v>
      </c>
      <c r="I259">
        <v>0</v>
      </c>
      <c r="J259">
        <v>113</v>
      </c>
      <c r="K259">
        <v>97</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3140</v>
      </c>
      <c r="AF259" t="s">
        <v>1172</v>
      </c>
    </row>
    <row r="260" spans="1:32" ht="45" x14ac:dyDescent="0.25">
      <c r="A260" s="3" t="s">
        <v>1171</v>
      </c>
      <c r="B260" t="s">
        <v>1175</v>
      </c>
      <c r="C260" t="s">
        <v>1176</v>
      </c>
      <c r="D260" t="s">
        <v>1175</v>
      </c>
      <c r="E260">
        <v>0</v>
      </c>
      <c r="F260">
        <v>0</v>
      </c>
      <c r="G260">
        <v>0</v>
      </c>
      <c r="H260">
        <v>0</v>
      </c>
      <c r="I260">
        <v>0</v>
      </c>
      <c r="J260">
        <v>112</v>
      </c>
      <c r="K260">
        <v>90</v>
      </c>
      <c r="L260" t="s">
        <v>36</v>
      </c>
      <c r="M260">
        <v>0</v>
      </c>
      <c r="N260">
        <v>1</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3414</v>
      </c>
      <c r="AE260" t="s">
        <v>3415</v>
      </c>
      <c r="AF260" t="s">
        <v>1175</v>
      </c>
    </row>
    <row r="261" spans="1:32" ht="30"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3416</v>
      </c>
      <c r="AE261" t="s">
        <v>2782</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3417</v>
      </c>
      <c r="AF262" t="s">
        <v>1189</v>
      </c>
    </row>
    <row r="263" spans="1:32" ht="30" x14ac:dyDescent="0.25">
      <c r="A263" s="3" t="s">
        <v>1190</v>
      </c>
      <c r="B263" t="s">
        <v>1191</v>
      </c>
      <c r="C263" t="s">
        <v>1192</v>
      </c>
      <c r="D263" t="s">
        <v>1193</v>
      </c>
      <c r="E263">
        <v>0</v>
      </c>
      <c r="F263">
        <v>0</v>
      </c>
      <c r="G263">
        <v>0</v>
      </c>
      <c r="H263">
        <v>0</v>
      </c>
      <c r="I263">
        <v>0</v>
      </c>
      <c r="J263">
        <v>78</v>
      </c>
      <c r="K263">
        <v>59</v>
      </c>
      <c r="L263" t="s">
        <v>36</v>
      </c>
      <c r="M263">
        <v>0</v>
      </c>
      <c r="N263">
        <v>0</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3418</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56</v>
      </c>
      <c r="L265" t="s">
        <v>36</v>
      </c>
      <c r="M265">
        <v>0</v>
      </c>
      <c r="N265">
        <v>0</v>
      </c>
      <c r="O265">
        <v>0</v>
      </c>
      <c r="P265" t="s">
        <v>37</v>
      </c>
      <c r="Q265" t="s">
        <v>37</v>
      </c>
      <c r="R265" t="s">
        <v>37</v>
      </c>
      <c r="S265" t="s">
        <v>37</v>
      </c>
      <c r="T265" t="s">
        <v>38</v>
      </c>
      <c r="U265" t="s">
        <v>38</v>
      </c>
      <c r="V265" t="s">
        <v>38</v>
      </c>
      <c r="W265" t="s">
        <v>38</v>
      </c>
      <c r="X265" t="s">
        <v>38</v>
      </c>
      <c r="Y265" t="s">
        <v>38</v>
      </c>
      <c r="Z265" t="s">
        <v>37</v>
      </c>
      <c r="AA265">
        <v>0</v>
      </c>
      <c r="AB265">
        <v>0</v>
      </c>
      <c r="AC265" t="s">
        <v>39</v>
      </c>
      <c r="AD265" s="2" t="s">
        <v>112</v>
      </c>
      <c r="AE265" t="s">
        <v>3372</v>
      </c>
      <c r="AF265" t="s">
        <v>1204</v>
      </c>
    </row>
    <row r="266" spans="1:32" x14ac:dyDescent="0.25">
      <c r="A266" s="3" t="s">
        <v>1205</v>
      </c>
      <c r="B266" t="s">
        <v>1206</v>
      </c>
      <c r="C266" t="s">
        <v>1207</v>
      </c>
      <c r="D266" t="s">
        <v>1206</v>
      </c>
      <c r="E266">
        <v>0</v>
      </c>
      <c r="F266">
        <v>0</v>
      </c>
      <c r="G266">
        <v>0</v>
      </c>
      <c r="H266">
        <v>0</v>
      </c>
      <c r="I266">
        <v>0</v>
      </c>
      <c r="J266">
        <v>202</v>
      </c>
      <c r="K266">
        <v>195</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3143</v>
      </c>
      <c r="AE266" t="s">
        <v>3400</v>
      </c>
      <c r="AF266" t="s">
        <v>1206</v>
      </c>
    </row>
    <row r="267" spans="1:32" x14ac:dyDescent="0.25">
      <c r="A267" s="3" t="s">
        <v>1205</v>
      </c>
      <c r="B267" t="s">
        <v>1209</v>
      </c>
      <c r="C267" t="s">
        <v>1210</v>
      </c>
      <c r="D267" t="s">
        <v>1211</v>
      </c>
      <c r="E267">
        <v>0</v>
      </c>
      <c r="F267">
        <v>0</v>
      </c>
      <c r="G267">
        <v>0</v>
      </c>
      <c r="H267">
        <v>0</v>
      </c>
      <c r="I267">
        <v>0</v>
      </c>
      <c r="J267">
        <v>19</v>
      </c>
      <c r="K267">
        <v>14</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3326</v>
      </c>
      <c r="AF267" t="s">
        <v>1214</v>
      </c>
    </row>
    <row r="268" spans="1:32" x14ac:dyDescent="0.25">
      <c r="A268" s="3" t="s">
        <v>1205</v>
      </c>
      <c r="B268" t="s">
        <v>1215</v>
      </c>
      <c r="C268" t="s">
        <v>1216</v>
      </c>
      <c r="D268" t="s">
        <v>1215</v>
      </c>
      <c r="E268">
        <v>0</v>
      </c>
      <c r="F268">
        <v>0</v>
      </c>
      <c r="G268">
        <v>0</v>
      </c>
      <c r="H268">
        <v>0</v>
      </c>
      <c r="I268">
        <v>0</v>
      </c>
      <c r="J268">
        <v>80</v>
      </c>
      <c r="K268">
        <v>72</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3145</v>
      </c>
      <c r="AF268" t="s">
        <v>1215</v>
      </c>
    </row>
    <row r="269" spans="1:32" x14ac:dyDescent="0.25">
      <c r="A269" s="3" t="s">
        <v>1205</v>
      </c>
      <c r="B269" t="s">
        <v>1218</v>
      </c>
      <c r="C269" t="s">
        <v>1219</v>
      </c>
      <c r="D269" t="s">
        <v>1220</v>
      </c>
      <c r="E269">
        <v>2</v>
      </c>
      <c r="F269">
        <v>0</v>
      </c>
      <c r="G269">
        <v>0</v>
      </c>
      <c r="H269">
        <v>0</v>
      </c>
      <c r="I269">
        <v>0</v>
      </c>
      <c r="J269">
        <v>87</v>
      </c>
      <c r="K269">
        <v>55</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3419</v>
      </c>
      <c r="AF269" t="s">
        <v>1218</v>
      </c>
    </row>
    <row r="270" spans="1:32" ht="60" x14ac:dyDescent="0.25">
      <c r="A270" s="3" t="s">
        <v>1223</v>
      </c>
      <c r="B270" t="s">
        <v>1224</v>
      </c>
      <c r="C270" t="s">
        <v>43</v>
      </c>
      <c r="D270" t="s">
        <v>1224</v>
      </c>
      <c r="E270">
        <v>0</v>
      </c>
      <c r="F270">
        <v>0</v>
      </c>
      <c r="G270">
        <v>0</v>
      </c>
      <c r="H270">
        <v>0</v>
      </c>
      <c r="I270">
        <v>0</v>
      </c>
      <c r="J270">
        <v>150</v>
      </c>
      <c r="K270">
        <v>101</v>
      </c>
      <c r="L270" t="s">
        <v>36</v>
      </c>
      <c r="M270">
        <v>0</v>
      </c>
      <c r="N270">
        <v>1</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3007</v>
      </c>
      <c r="AF270" t="s">
        <v>1224</v>
      </c>
    </row>
    <row r="271" spans="1:32" x14ac:dyDescent="0.25">
      <c r="A271" s="3" t="s">
        <v>1223</v>
      </c>
      <c r="B271" t="s">
        <v>1226</v>
      </c>
      <c r="C271" t="s">
        <v>1227</v>
      </c>
      <c r="D271" t="s">
        <v>1226</v>
      </c>
      <c r="E271">
        <v>0</v>
      </c>
      <c r="F271">
        <v>0</v>
      </c>
      <c r="G271">
        <v>0</v>
      </c>
      <c r="H271">
        <v>0</v>
      </c>
      <c r="I271">
        <v>0</v>
      </c>
      <c r="J271">
        <v>92</v>
      </c>
      <c r="K271">
        <v>64</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3420</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3296</v>
      </c>
      <c r="AF272" t="s">
        <v>1230</v>
      </c>
    </row>
    <row r="273" spans="1:32" ht="45" x14ac:dyDescent="0.25">
      <c r="A273" s="3" t="s">
        <v>1223</v>
      </c>
      <c r="B273" t="s">
        <v>1235</v>
      </c>
      <c r="C273" t="s">
        <v>1236</v>
      </c>
      <c r="D273" t="s">
        <v>1237</v>
      </c>
      <c r="E273">
        <v>0</v>
      </c>
      <c r="F273">
        <v>0</v>
      </c>
      <c r="G273">
        <v>0</v>
      </c>
      <c r="H273">
        <v>0</v>
      </c>
      <c r="I273">
        <v>0</v>
      </c>
      <c r="J273">
        <v>100</v>
      </c>
      <c r="K273">
        <v>78</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3421</v>
      </c>
      <c r="AF273" t="s">
        <v>1240</v>
      </c>
    </row>
    <row r="274" spans="1:32" x14ac:dyDescent="0.25">
      <c r="A274" s="3" t="s">
        <v>1241</v>
      </c>
      <c r="B274" t="s">
        <v>1242</v>
      </c>
      <c r="C274" t="s">
        <v>1243</v>
      </c>
      <c r="D274" t="s">
        <v>1244</v>
      </c>
      <c r="E274">
        <v>0</v>
      </c>
      <c r="F274">
        <v>0</v>
      </c>
      <c r="G274">
        <v>0</v>
      </c>
      <c r="H274">
        <v>0</v>
      </c>
      <c r="I274">
        <v>0</v>
      </c>
      <c r="J274">
        <v>102</v>
      </c>
      <c r="K274">
        <v>68</v>
      </c>
      <c r="L274" t="s">
        <v>36</v>
      </c>
      <c r="M274">
        <v>0</v>
      </c>
      <c r="N274">
        <v>0</v>
      </c>
      <c r="O274">
        <v>0</v>
      </c>
      <c r="P274" t="s">
        <v>37</v>
      </c>
      <c r="Q274" t="s">
        <v>37</v>
      </c>
      <c r="R274" t="s">
        <v>37</v>
      </c>
      <c r="S274" t="s">
        <v>37</v>
      </c>
      <c r="T274" t="s">
        <v>38</v>
      </c>
      <c r="U274" t="s">
        <v>38</v>
      </c>
      <c r="V274" t="s">
        <v>38</v>
      </c>
      <c r="W274" t="s">
        <v>38</v>
      </c>
      <c r="X274" t="s">
        <v>38</v>
      </c>
      <c r="Y274" t="s">
        <v>38</v>
      </c>
      <c r="Z274" t="s">
        <v>37</v>
      </c>
      <c r="AA274">
        <v>0</v>
      </c>
      <c r="AB274">
        <v>0</v>
      </c>
      <c r="AC274" t="s">
        <v>39</v>
      </c>
      <c r="AD274" s="2" t="s">
        <v>1245</v>
      </c>
      <c r="AE274" t="s">
        <v>3299</v>
      </c>
      <c r="AF274" t="s">
        <v>1246</v>
      </c>
    </row>
    <row r="275" spans="1:32" ht="45" x14ac:dyDescent="0.25">
      <c r="A275" s="3" t="s">
        <v>1241</v>
      </c>
      <c r="B275" t="s">
        <v>1247</v>
      </c>
      <c r="C275" t="s">
        <v>1248</v>
      </c>
      <c r="D275" t="s">
        <v>1249</v>
      </c>
      <c r="E275">
        <v>0</v>
      </c>
      <c r="F275">
        <v>0</v>
      </c>
      <c r="G275">
        <v>0</v>
      </c>
      <c r="H275">
        <v>0</v>
      </c>
      <c r="I275">
        <v>0</v>
      </c>
      <c r="J275">
        <v>70</v>
      </c>
      <c r="K275">
        <v>62</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3422</v>
      </c>
      <c r="AE275" t="s">
        <v>3423</v>
      </c>
      <c r="AF275" t="s">
        <v>1247</v>
      </c>
    </row>
    <row r="276" spans="1:32" ht="30" x14ac:dyDescent="0.25">
      <c r="A276" s="3" t="s">
        <v>1252</v>
      </c>
      <c r="B276" t="s">
        <v>1253</v>
      </c>
      <c r="C276" t="s">
        <v>1254</v>
      </c>
      <c r="D276" t="s">
        <v>1255</v>
      </c>
      <c r="E276">
        <v>0</v>
      </c>
      <c r="F276">
        <v>0</v>
      </c>
      <c r="G276">
        <v>0</v>
      </c>
      <c r="H276">
        <v>0</v>
      </c>
      <c r="I276">
        <v>0</v>
      </c>
      <c r="J276">
        <v>39</v>
      </c>
      <c r="K276">
        <v>37</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3424</v>
      </c>
      <c r="AF276" t="s">
        <v>1253</v>
      </c>
    </row>
    <row r="277" spans="1:32" x14ac:dyDescent="0.25">
      <c r="A277" s="3" t="s">
        <v>1258</v>
      </c>
      <c r="B277" t="s">
        <v>1259</v>
      </c>
      <c r="C277" t="s">
        <v>1260</v>
      </c>
      <c r="D277" t="s">
        <v>1259</v>
      </c>
      <c r="E277">
        <v>0</v>
      </c>
      <c r="F277">
        <v>0</v>
      </c>
      <c r="G277">
        <v>0</v>
      </c>
      <c r="H277">
        <v>0</v>
      </c>
      <c r="I277">
        <v>0</v>
      </c>
      <c r="J277">
        <v>103</v>
      </c>
      <c r="K277">
        <v>73</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3391</v>
      </c>
      <c r="AF277" t="s">
        <v>1261</v>
      </c>
    </row>
    <row r="278" spans="1:32" ht="75" x14ac:dyDescent="0.25">
      <c r="A278" s="3" t="s">
        <v>1258</v>
      </c>
      <c r="B278" t="s">
        <v>1262</v>
      </c>
      <c r="C278" t="s">
        <v>1263</v>
      </c>
      <c r="D278" t="s">
        <v>1264</v>
      </c>
      <c r="E278">
        <v>0</v>
      </c>
      <c r="F278">
        <v>3</v>
      </c>
      <c r="G278">
        <v>0</v>
      </c>
      <c r="H278">
        <v>0</v>
      </c>
      <c r="I278">
        <v>4</v>
      </c>
      <c r="J278">
        <v>39</v>
      </c>
      <c r="K278">
        <v>30</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3401</v>
      </c>
      <c r="AF278" t="s">
        <v>1262</v>
      </c>
    </row>
    <row r="279" spans="1:32" ht="150" x14ac:dyDescent="0.25">
      <c r="A279" s="3" t="s">
        <v>1258</v>
      </c>
      <c r="B279" t="s">
        <v>1267</v>
      </c>
      <c r="C279" t="s">
        <v>1268</v>
      </c>
      <c r="D279" t="s">
        <v>1269</v>
      </c>
      <c r="E279">
        <v>0</v>
      </c>
      <c r="F279">
        <v>0</v>
      </c>
      <c r="G279">
        <v>0</v>
      </c>
      <c r="H279">
        <v>0</v>
      </c>
      <c r="I279">
        <v>0</v>
      </c>
      <c r="J279">
        <v>20</v>
      </c>
      <c r="K279">
        <v>17</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3425</v>
      </c>
      <c r="AE279" t="s">
        <v>3426</v>
      </c>
      <c r="AF279" t="s">
        <v>1271</v>
      </c>
    </row>
    <row r="280" spans="1:32" x14ac:dyDescent="0.25">
      <c r="A280" s="3" t="s">
        <v>1258</v>
      </c>
      <c r="B280" t="s">
        <v>1272</v>
      </c>
      <c r="C280" t="s">
        <v>1273</v>
      </c>
      <c r="D280" t="s">
        <v>1272</v>
      </c>
      <c r="E280">
        <v>0</v>
      </c>
      <c r="F280">
        <v>0</v>
      </c>
      <c r="G280">
        <v>0</v>
      </c>
      <c r="H280">
        <v>0</v>
      </c>
      <c r="I280">
        <v>0</v>
      </c>
      <c r="J280">
        <v>55</v>
      </c>
      <c r="K280">
        <v>30</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3427</v>
      </c>
      <c r="AF280" t="s">
        <v>1275</v>
      </c>
    </row>
    <row r="281" spans="1:32" x14ac:dyDescent="0.25">
      <c r="A281" s="3" t="s">
        <v>1258</v>
      </c>
      <c r="B281" t="s">
        <v>1276</v>
      </c>
      <c r="C281" t="s">
        <v>1277</v>
      </c>
      <c r="D281" t="s">
        <v>1278</v>
      </c>
      <c r="E281">
        <v>0</v>
      </c>
      <c r="F281">
        <v>0</v>
      </c>
      <c r="G281">
        <v>0</v>
      </c>
      <c r="H281">
        <v>0</v>
      </c>
      <c r="I281">
        <v>0</v>
      </c>
      <c r="J281">
        <v>212</v>
      </c>
      <c r="K281">
        <v>195</v>
      </c>
      <c r="L281" t="s">
        <v>36</v>
      </c>
      <c r="M281">
        <v>0</v>
      </c>
      <c r="N281">
        <v>0</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2389</v>
      </c>
      <c r="AE281" t="s">
        <v>3428</v>
      </c>
      <c r="AF281" t="s">
        <v>1280</v>
      </c>
    </row>
    <row r="282" spans="1:32" ht="30" x14ac:dyDescent="0.25">
      <c r="A282" s="3" t="s">
        <v>1258</v>
      </c>
      <c r="B282" t="s">
        <v>1281</v>
      </c>
      <c r="C282" t="s">
        <v>1282</v>
      </c>
      <c r="D282" t="s">
        <v>1281</v>
      </c>
      <c r="E282">
        <v>0</v>
      </c>
      <c r="F282">
        <v>3</v>
      </c>
      <c r="G282">
        <v>0</v>
      </c>
      <c r="H282">
        <v>0</v>
      </c>
      <c r="I282">
        <v>0</v>
      </c>
      <c r="J282">
        <v>113</v>
      </c>
      <c r="K282">
        <v>76</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3268</v>
      </c>
      <c r="AF282" t="s">
        <v>1281</v>
      </c>
    </row>
    <row r="283" spans="1:32" x14ac:dyDescent="0.25">
      <c r="A283" s="3" t="s">
        <v>1258</v>
      </c>
      <c r="B283" t="s">
        <v>1285</v>
      </c>
      <c r="C283" t="s">
        <v>1286</v>
      </c>
      <c r="D283" t="s">
        <v>1285</v>
      </c>
      <c r="E283">
        <v>0</v>
      </c>
      <c r="F283">
        <v>0</v>
      </c>
      <c r="G283">
        <v>0</v>
      </c>
      <c r="H283">
        <v>0</v>
      </c>
      <c r="I283">
        <v>0</v>
      </c>
      <c r="J283">
        <v>105</v>
      </c>
      <c r="K283">
        <v>56</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2438</v>
      </c>
      <c r="AF283" t="s">
        <v>1285</v>
      </c>
    </row>
    <row r="284" spans="1:32" ht="30" x14ac:dyDescent="0.25">
      <c r="A284" s="3" t="s">
        <v>1258</v>
      </c>
      <c r="B284" t="s">
        <v>1288</v>
      </c>
      <c r="C284" t="s">
        <v>1286</v>
      </c>
      <c r="D284" t="s">
        <v>1285</v>
      </c>
      <c r="E284">
        <v>0</v>
      </c>
      <c r="F284">
        <v>0</v>
      </c>
      <c r="G284">
        <v>0</v>
      </c>
      <c r="H284">
        <v>0</v>
      </c>
      <c r="I284">
        <v>0</v>
      </c>
      <c r="J284">
        <v>105</v>
      </c>
      <c r="K284">
        <v>56</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3429</v>
      </c>
      <c r="AF284" t="s">
        <v>1285</v>
      </c>
    </row>
    <row r="285" spans="1:32" x14ac:dyDescent="0.25">
      <c r="A285" s="3" t="s">
        <v>1258</v>
      </c>
      <c r="B285" t="s">
        <v>1290</v>
      </c>
      <c r="C285" t="s">
        <v>1291</v>
      </c>
      <c r="D285" t="s">
        <v>1292</v>
      </c>
      <c r="E285">
        <v>0</v>
      </c>
      <c r="F285">
        <v>0</v>
      </c>
      <c r="G285">
        <v>0</v>
      </c>
      <c r="H285">
        <v>0</v>
      </c>
      <c r="I285">
        <v>0</v>
      </c>
      <c r="J285">
        <v>71</v>
      </c>
      <c r="K285">
        <v>56</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3336</v>
      </c>
      <c r="AF285" t="s">
        <v>1290</v>
      </c>
    </row>
    <row r="286" spans="1:32" ht="105" x14ac:dyDescent="0.25">
      <c r="A286" s="3" t="s">
        <v>1258</v>
      </c>
      <c r="B286" t="s">
        <v>1295</v>
      </c>
      <c r="C286" t="s">
        <v>1296</v>
      </c>
      <c r="D286" t="s">
        <v>1297</v>
      </c>
      <c r="E286">
        <v>10</v>
      </c>
      <c r="F286">
        <v>18</v>
      </c>
      <c r="G286">
        <v>0</v>
      </c>
      <c r="H286">
        <v>2</v>
      </c>
      <c r="I286">
        <v>12</v>
      </c>
      <c r="J286">
        <v>90</v>
      </c>
      <c r="K286">
        <v>49</v>
      </c>
      <c r="L286" t="s">
        <v>36</v>
      </c>
      <c r="M286">
        <v>15</v>
      </c>
      <c r="N286">
        <v>0</v>
      </c>
      <c r="O286">
        <v>1</v>
      </c>
      <c r="P286" t="s">
        <v>37</v>
      </c>
      <c r="Q286" t="s">
        <v>37</v>
      </c>
      <c r="R286" t="s">
        <v>37</v>
      </c>
      <c r="S286" t="s">
        <v>37</v>
      </c>
      <c r="T286" t="s">
        <v>38</v>
      </c>
      <c r="U286" t="s">
        <v>38</v>
      </c>
      <c r="V286" t="s">
        <v>38</v>
      </c>
      <c r="W286" t="s">
        <v>38</v>
      </c>
      <c r="X286" t="s">
        <v>38</v>
      </c>
      <c r="Y286" t="s">
        <v>38</v>
      </c>
      <c r="Z286" t="s">
        <v>37</v>
      </c>
      <c r="AA286">
        <v>0</v>
      </c>
      <c r="AB286">
        <v>0</v>
      </c>
      <c r="AC286" t="s">
        <v>39</v>
      </c>
      <c r="AD286" s="2" t="s">
        <v>2885</v>
      </c>
      <c r="AE286" t="s">
        <v>3430</v>
      </c>
      <c r="AF286" t="s">
        <v>1299</v>
      </c>
    </row>
    <row r="287" spans="1:32" ht="30" x14ac:dyDescent="0.25">
      <c r="A287" s="3" t="s">
        <v>1258</v>
      </c>
      <c r="B287" t="s">
        <v>1300</v>
      </c>
      <c r="C287" t="s">
        <v>1301</v>
      </c>
      <c r="D287" t="s">
        <v>1300</v>
      </c>
      <c r="E287">
        <v>0</v>
      </c>
      <c r="F287">
        <v>0</v>
      </c>
      <c r="G287">
        <v>0</v>
      </c>
      <c r="H287">
        <v>0</v>
      </c>
      <c r="I287">
        <v>0</v>
      </c>
      <c r="J287">
        <v>94</v>
      </c>
      <c r="K287">
        <v>70</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3431</v>
      </c>
      <c r="AE287" t="s">
        <v>3432</v>
      </c>
      <c r="AF287" t="s">
        <v>1300</v>
      </c>
    </row>
    <row r="288" spans="1:32" x14ac:dyDescent="0.25">
      <c r="A288" s="3" t="s">
        <v>1258</v>
      </c>
      <c r="B288" t="s">
        <v>1304</v>
      </c>
      <c r="C288" t="s">
        <v>1305</v>
      </c>
      <c r="D288" t="s">
        <v>1306</v>
      </c>
      <c r="E288">
        <v>0</v>
      </c>
      <c r="F288">
        <v>0</v>
      </c>
      <c r="G288">
        <v>0</v>
      </c>
      <c r="H288">
        <v>0</v>
      </c>
      <c r="I288">
        <v>0</v>
      </c>
      <c r="J288">
        <v>101</v>
      </c>
      <c r="K288">
        <v>51</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3433</v>
      </c>
      <c r="AF288" t="s">
        <v>1309</v>
      </c>
    </row>
    <row r="289" spans="1:32" x14ac:dyDescent="0.25">
      <c r="A289" s="3" t="s">
        <v>1310</v>
      </c>
      <c r="B289" t="s">
        <v>1311</v>
      </c>
      <c r="C289" t="s">
        <v>43</v>
      </c>
      <c r="D289" t="s">
        <v>1311</v>
      </c>
      <c r="E289">
        <v>0</v>
      </c>
      <c r="F289">
        <v>0</v>
      </c>
      <c r="G289">
        <v>0</v>
      </c>
      <c r="H289">
        <v>0</v>
      </c>
      <c r="I289">
        <v>0</v>
      </c>
      <c r="J289">
        <v>84</v>
      </c>
      <c r="K289">
        <v>81</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3434</v>
      </c>
      <c r="AF289" t="s">
        <v>1311</v>
      </c>
    </row>
    <row r="290" spans="1:32" ht="30" x14ac:dyDescent="0.25">
      <c r="A290" s="3" t="s">
        <v>1310</v>
      </c>
      <c r="B290" t="s">
        <v>1313</v>
      </c>
      <c r="C290" t="s">
        <v>1314</v>
      </c>
      <c r="D290" t="s">
        <v>1315</v>
      </c>
      <c r="E290">
        <v>0</v>
      </c>
      <c r="F290">
        <v>0</v>
      </c>
      <c r="G290">
        <v>0</v>
      </c>
      <c r="H290">
        <v>0</v>
      </c>
      <c r="I290">
        <v>0</v>
      </c>
      <c r="J290">
        <v>39</v>
      </c>
      <c r="K290">
        <v>38</v>
      </c>
      <c r="L290" t="s">
        <v>36</v>
      </c>
      <c r="M290">
        <v>0</v>
      </c>
      <c r="N290">
        <v>0</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3435</v>
      </c>
      <c r="AF290" t="s">
        <v>1317</v>
      </c>
    </row>
    <row r="291" spans="1:32" x14ac:dyDescent="0.25">
      <c r="A291" s="3" t="s">
        <v>1310</v>
      </c>
      <c r="B291" t="s">
        <v>1318</v>
      </c>
      <c r="C291" t="s">
        <v>1319</v>
      </c>
      <c r="D291" t="s">
        <v>1318</v>
      </c>
      <c r="E291">
        <v>0</v>
      </c>
      <c r="F291">
        <v>0</v>
      </c>
      <c r="G291">
        <v>0</v>
      </c>
      <c r="H291">
        <v>0</v>
      </c>
      <c r="I291">
        <v>0</v>
      </c>
      <c r="J291">
        <v>104</v>
      </c>
      <c r="K291">
        <v>76</v>
      </c>
      <c r="L291" t="s">
        <v>36</v>
      </c>
      <c r="M291">
        <v>0</v>
      </c>
      <c r="N291">
        <v>1</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3436</v>
      </c>
      <c r="AF291" t="s">
        <v>1318</v>
      </c>
    </row>
    <row r="292" spans="1:32" ht="30" x14ac:dyDescent="0.25">
      <c r="A292" s="3" t="s">
        <v>1321</v>
      </c>
      <c r="B292" t="s">
        <v>1322</v>
      </c>
      <c r="C292" t="s">
        <v>1323</v>
      </c>
      <c r="D292" t="s">
        <v>1324</v>
      </c>
      <c r="E292">
        <v>0</v>
      </c>
      <c r="F292">
        <v>0</v>
      </c>
      <c r="G292">
        <v>0</v>
      </c>
      <c r="H292">
        <v>0</v>
      </c>
      <c r="I292">
        <v>0</v>
      </c>
      <c r="J292">
        <v>53</v>
      </c>
      <c r="K292">
        <v>43</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3201</v>
      </c>
      <c r="AF292" t="s">
        <v>1326</v>
      </c>
    </row>
    <row r="293" spans="1:32" x14ac:dyDescent="0.25">
      <c r="A293" s="3" t="s">
        <v>1321</v>
      </c>
      <c r="B293" t="s">
        <v>1327</v>
      </c>
      <c r="C293" t="s">
        <v>1328</v>
      </c>
      <c r="D293" t="s">
        <v>1329</v>
      </c>
      <c r="E293">
        <v>0</v>
      </c>
      <c r="F293">
        <v>0</v>
      </c>
      <c r="G293">
        <v>0</v>
      </c>
      <c r="H293">
        <v>0</v>
      </c>
      <c r="I293">
        <v>0</v>
      </c>
      <c r="J293">
        <v>80</v>
      </c>
      <c r="K293">
        <v>51</v>
      </c>
      <c r="L293" t="s">
        <v>36</v>
      </c>
      <c r="M293">
        <v>0</v>
      </c>
      <c r="N293">
        <v>0</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3437</v>
      </c>
      <c r="AF293" t="s">
        <v>1327</v>
      </c>
    </row>
    <row r="294" spans="1:32" ht="30" x14ac:dyDescent="0.25">
      <c r="A294" s="3" t="s">
        <v>1321</v>
      </c>
      <c r="B294" t="s">
        <v>1332</v>
      </c>
      <c r="C294" t="s">
        <v>1333</v>
      </c>
      <c r="D294" t="s">
        <v>1334</v>
      </c>
      <c r="E294">
        <v>0</v>
      </c>
      <c r="F294">
        <v>0</v>
      </c>
      <c r="G294">
        <v>0</v>
      </c>
      <c r="H294">
        <v>0</v>
      </c>
      <c r="I294">
        <v>1</v>
      </c>
      <c r="J294">
        <v>159</v>
      </c>
      <c r="K294">
        <v>134</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3438</v>
      </c>
      <c r="AE294" t="s">
        <v>3439</v>
      </c>
      <c r="AF294" t="s">
        <v>1337</v>
      </c>
    </row>
    <row r="295" spans="1:32" ht="30" x14ac:dyDescent="0.25">
      <c r="A295" s="3" t="s">
        <v>1338</v>
      </c>
      <c r="B295" t="s">
        <v>1339</v>
      </c>
      <c r="C295" t="s">
        <v>1340</v>
      </c>
      <c r="D295" t="s">
        <v>1341</v>
      </c>
      <c r="E295">
        <v>0</v>
      </c>
      <c r="F295">
        <v>0</v>
      </c>
      <c r="G295">
        <v>0</v>
      </c>
      <c r="H295">
        <v>0</v>
      </c>
      <c r="I295">
        <v>0</v>
      </c>
      <c r="J295">
        <v>70</v>
      </c>
      <c r="K295">
        <v>54</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3160</v>
      </c>
      <c r="AE295" t="s">
        <v>3440</v>
      </c>
      <c r="AF295" t="s">
        <v>1339</v>
      </c>
    </row>
    <row r="296" spans="1:32" x14ac:dyDescent="0.25">
      <c r="A296" s="3" t="s">
        <v>1338</v>
      </c>
      <c r="B296" t="s">
        <v>1343</v>
      </c>
      <c r="C296" t="s">
        <v>1344</v>
      </c>
      <c r="D296" t="s">
        <v>1345</v>
      </c>
      <c r="E296">
        <v>0</v>
      </c>
      <c r="F296">
        <v>0</v>
      </c>
      <c r="G296">
        <v>0</v>
      </c>
      <c r="H296">
        <v>0</v>
      </c>
      <c r="I296">
        <v>0</v>
      </c>
      <c r="J296">
        <v>101</v>
      </c>
      <c r="K296">
        <v>84</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3441</v>
      </c>
      <c r="AF296" t="s">
        <v>1346</v>
      </c>
    </row>
    <row r="297" spans="1:32" ht="30" x14ac:dyDescent="0.25">
      <c r="A297" s="3" t="s">
        <v>1338</v>
      </c>
      <c r="B297" t="s">
        <v>1347</v>
      </c>
      <c r="C297" t="s">
        <v>1348</v>
      </c>
      <c r="D297" t="s">
        <v>1347</v>
      </c>
      <c r="E297">
        <v>0</v>
      </c>
      <c r="F297">
        <v>0</v>
      </c>
      <c r="G297">
        <v>0</v>
      </c>
      <c r="H297">
        <v>0</v>
      </c>
      <c r="I297">
        <v>0</v>
      </c>
      <c r="J297">
        <v>51</v>
      </c>
      <c r="K297">
        <v>37</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3163</v>
      </c>
      <c r="AF297" t="s">
        <v>1347</v>
      </c>
    </row>
    <row r="298" spans="1:32" x14ac:dyDescent="0.25">
      <c r="A298" s="3" t="s">
        <v>1338</v>
      </c>
      <c r="B298" t="s">
        <v>1351</v>
      </c>
      <c r="C298" t="s">
        <v>43</v>
      </c>
      <c r="D298" t="s">
        <v>1352</v>
      </c>
      <c r="E298">
        <v>0</v>
      </c>
      <c r="F298">
        <v>0</v>
      </c>
      <c r="G298">
        <v>0</v>
      </c>
      <c r="H298">
        <v>0</v>
      </c>
      <c r="I298">
        <v>0</v>
      </c>
      <c r="J298">
        <v>99</v>
      </c>
      <c r="K298">
        <v>71</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3442</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3443</v>
      </c>
      <c r="AF299" t="s">
        <v>1355</v>
      </c>
    </row>
    <row r="300" spans="1:32" x14ac:dyDescent="0.25">
      <c r="A300" s="3" t="s">
        <v>1338</v>
      </c>
      <c r="B300" t="s">
        <v>1358</v>
      </c>
      <c r="C300" t="s">
        <v>1359</v>
      </c>
      <c r="D300" t="s">
        <v>1358</v>
      </c>
      <c r="E300">
        <v>0</v>
      </c>
      <c r="F300">
        <v>0</v>
      </c>
      <c r="G300">
        <v>0</v>
      </c>
      <c r="H300">
        <v>0</v>
      </c>
      <c r="I300">
        <v>0</v>
      </c>
      <c r="J300">
        <v>145</v>
      </c>
      <c r="K300">
        <v>142</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3057</v>
      </c>
      <c r="AF300" t="s">
        <v>1362</v>
      </c>
    </row>
    <row r="301" spans="1:32" x14ac:dyDescent="0.25">
      <c r="A301" s="3" t="s">
        <v>1363</v>
      </c>
      <c r="B301" t="s">
        <v>1364</v>
      </c>
      <c r="C301" t="s">
        <v>1365</v>
      </c>
      <c r="D301" t="s">
        <v>1366</v>
      </c>
      <c r="E301">
        <v>0</v>
      </c>
      <c r="F301">
        <v>0</v>
      </c>
      <c r="G301">
        <v>0</v>
      </c>
      <c r="H301">
        <v>0</v>
      </c>
      <c r="I301">
        <v>0</v>
      </c>
      <c r="J301">
        <v>92</v>
      </c>
      <c r="K301">
        <v>61</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3165</v>
      </c>
      <c r="AF301" t="s">
        <v>1368</v>
      </c>
    </row>
    <row r="302" spans="1:32" ht="30" x14ac:dyDescent="0.25">
      <c r="A302" s="3" t="s">
        <v>1363</v>
      </c>
      <c r="B302" t="s">
        <v>1369</v>
      </c>
      <c r="C302" t="s">
        <v>1370</v>
      </c>
      <c r="D302" t="s">
        <v>1369</v>
      </c>
      <c r="E302">
        <v>0</v>
      </c>
      <c r="F302">
        <v>0</v>
      </c>
      <c r="G302">
        <v>0</v>
      </c>
      <c r="H302">
        <v>0</v>
      </c>
      <c r="I302">
        <v>0</v>
      </c>
      <c r="J302">
        <v>161</v>
      </c>
      <c r="K302">
        <v>149</v>
      </c>
      <c r="L302" t="s">
        <v>36</v>
      </c>
      <c r="M302">
        <v>0</v>
      </c>
      <c r="N302">
        <v>0</v>
      </c>
      <c r="O302">
        <v>0</v>
      </c>
      <c r="P302" t="s">
        <v>37</v>
      </c>
      <c r="Q302" t="s">
        <v>37</v>
      </c>
      <c r="R302" t="s">
        <v>37</v>
      </c>
      <c r="S302" t="s">
        <v>37</v>
      </c>
      <c r="T302" t="s">
        <v>38</v>
      </c>
      <c r="U302" t="s">
        <v>38</v>
      </c>
      <c r="V302" t="s">
        <v>60</v>
      </c>
      <c r="W302" t="s">
        <v>60</v>
      </c>
      <c r="X302" t="s">
        <v>38</v>
      </c>
      <c r="Y302" t="s">
        <v>60</v>
      </c>
      <c r="Z302" t="s">
        <v>37</v>
      </c>
      <c r="AA302">
        <v>0</v>
      </c>
      <c r="AB302">
        <v>0</v>
      </c>
      <c r="AC302" t="s">
        <v>39</v>
      </c>
      <c r="AD302" s="2" t="s">
        <v>1371</v>
      </c>
      <c r="AE302" t="s">
        <v>3385</v>
      </c>
      <c r="AF302" t="s">
        <v>1369</v>
      </c>
    </row>
    <row r="303" spans="1:32" ht="30" x14ac:dyDescent="0.25">
      <c r="A303" s="3" t="s">
        <v>1373</v>
      </c>
      <c r="B303" t="s">
        <v>1374</v>
      </c>
      <c r="C303" t="s">
        <v>1375</v>
      </c>
      <c r="D303" t="s">
        <v>1374</v>
      </c>
      <c r="E303">
        <v>0</v>
      </c>
      <c r="F303">
        <v>0</v>
      </c>
      <c r="G303">
        <v>0</v>
      </c>
      <c r="H303">
        <v>0</v>
      </c>
      <c r="I303">
        <v>0</v>
      </c>
      <c r="J303">
        <v>100</v>
      </c>
      <c r="K303">
        <v>47</v>
      </c>
      <c r="L303" t="s">
        <v>36</v>
      </c>
      <c r="M303">
        <v>0</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3444</v>
      </c>
      <c r="AF303" t="s">
        <v>1377</v>
      </c>
    </row>
    <row r="304" spans="1:32" x14ac:dyDescent="0.25">
      <c r="A304" s="3" t="s">
        <v>1373</v>
      </c>
      <c r="B304" t="s">
        <v>1378</v>
      </c>
      <c r="C304" t="s">
        <v>1379</v>
      </c>
      <c r="D304" t="s">
        <v>1378</v>
      </c>
      <c r="E304">
        <v>0</v>
      </c>
      <c r="F304">
        <v>0</v>
      </c>
      <c r="G304">
        <v>0</v>
      </c>
      <c r="H304">
        <v>0</v>
      </c>
      <c r="I304">
        <v>0</v>
      </c>
      <c r="J304">
        <v>32</v>
      </c>
      <c r="K304">
        <v>32</v>
      </c>
      <c r="L304" t="s">
        <v>37</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296</v>
      </c>
      <c r="AE304" t="s">
        <v>3376</v>
      </c>
      <c r="AF304" t="s">
        <v>1378</v>
      </c>
    </row>
    <row r="305" spans="1:32" ht="45" x14ac:dyDescent="0.25">
      <c r="A305" s="3" t="s">
        <v>1373</v>
      </c>
      <c r="B305" t="s">
        <v>1381</v>
      </c>
      <c r="C305" t="s">
        <v>1382</v>
      </c>
      <c r="D305" t="s">
        <v>1383</v>
      </c>
      <c r="E305">
        <v>3</v>
      </c>
      <c r="F305">
        <v>0</v>
      </c>
      <c r="G305">
        <v>1</v>
      </c>
      <c r="H305">
        <v>1</v>
      </c>
      <c r="I305">
        <v>1</v>
      </c>
      <c r="J305">
        <v>95</v>
      </c>
      <c r="K305">
        <v>48</v>
      </c>
      <c r="L305" t="s">
        <v>36</v>
      </c>
      <c r="M305">
        <v>0</v>
      </c>
      <c r="N305">
        <v>0</v>
      </c>
      <c r="O305">
        <v>0</v>
      </c>
      <c r="P305" t="s">
        <v>36</v>
      </c>
      <c r="Q305" t="s">
        <v>36</v>
      </c>
      <c r="R305" t="s">
        <v>36</v>
      </c>
      <c r="S305" t="s">
        <v>36</v>
      </c>
      <c r="T305" t="s">
        <v>38</v>
      </c>
      <c r="U305" t="s">
        <v>38</v>
      </c>
      <c r="V305" t="s">
        <v>38</v>
      </c>
      <c r="W305" t="s">
        <v>38</v>
      </c>
      <c r="X305" t="s">
        <v>38</v>
      </c>
      <c r="Y305" t="s">
        <v>38</v>
      </c>
      <c r="Z305" t="s">
        <v>37</v>
      </c>
      <c r="AA305">
        <v>0</v>
      </c>
      <c r="AB305">
        <v>0</v>
      </c>
      <c r="AC305" t="s">
        <v>39</v>
      </c>
      <c r="AD305" s="2" t="s">
        <v>2677</v>
      </c>
      <c r="AE305" t="s">
        <v>3445</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3140</v>
      </c>
      <c r="AF306" t="s">
        <v>1390</v>
      </c>
    </row>
    <row r="307" spans="1:32" ht="120" x14ac:dyDescent="0.25">
      <c r="A307" s="3" t="s">
        <v>1373</v>
      </c>
      <c r="B307" t="s">
        <v>1391</v>
      </c>
      <c r="C307" t="s">
        <v>1392</v>
      </c>
      <c r="D307" t="s">
        <v>1393</v>
      </c>
      <c r="E307">
        <v>0</v>
      </c>
      <c r="F307">
        <v>0</v>
      </c>
      <c r="G307">
        <v>0</v>
      </c>
      <c r="H307">
        <v>0</v>
      </c>
      <c r="I307">
        <v>2</v>
      </c>
      <c r="J307">
        <v>84</v>
      </c>
      <c r="K307">
        <v>59</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3813</v>
      </c>
      <c r="AE307" t="s">
        <v>3163</v>
      </c>
      <c r="AF307" t="s">
        <v>1394</v>
      </c>
    </row>
    <row r="308" spans="1:32" ht="30" x14ac:dyDescent="0.25">
      <c r="A308" s="3" t="s">
        <v>1373</v>
      </c>
      <c r="B308" t="s">
        <v>1395</v>
      </c>
      <c r="C308" t="s">
        <v>43</v>
      </c>
      <c r="D308" t="s">
        <v>1396</v>
      </c>
      <c r="E308">
        <v>0</v>
      </c>
      <c r="F308">
        <v>0</v>
      </c>
      <c r="G308">
        <v>0</v>
      </c>
      <c r="H308">
        <v>0</v>
      </c>
      <c r="I308">
        <v>0</v>
      </c>
      <c r="J308">
        <v>123</v>
      </c>
      <c r="K308">
        <v>110</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3344</v>
      </c>
      <c r="AF308" t="s">
        <v>1395</v>
      </c>
    </row>
    <row r="309" spans="1:32" ht="30" x14ac:dyDescent="0.25">
      <c r="A309" s="3" t="s">
        <v>1373</v>
      </c>
      <c r="B309" t="s">
        <v>1399</v>
      </c>
      <c r="C309" t="s">
        <v>1400</v>
      </c>
      <c r="D309" t="s">
        <v>1399</v>
      </c>
      <c r="E309">
        <v>0</v>
      </c>
      <c r="F309">
        <v>0</v>
      </c>
      <c r="G309">
        <v>0</v>
      </c>
      <c r="H309">
        <v>0</v>
      </c>
      <c r="I309">
        <v>0</v>
      </c>
      <c r="J309">
        <v>92</v>
      </c>
      <c r="K309">
        <v>55</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3028</v>
      </c>
      <c r="AF309" t="s">
        <v>1399</v>
      </c>
    </row>
    <row r="310" spans="1:32" ht="30" x14ac:dyDescent="0.25">
      <c r="A310" s="3" t="s">
        <v>1373</v>
      </c>
      <c r="B310" t="s">
        <v>1403</v>
      </c>
      <c r="C310" t="s">
        <v>1404</v>
      </c>
      <c r="D310" t="s">
        <v>1405</v>
      </c>
      <c r="E310">
        <v>0</v>
      </c>
      <c r="F310">
        <v>0</v>
      </c>
      <c r="G310">
        <v>0</v>
      </c>
      <c r="H310">
        <v>0</v>
      </c>
      <c r="I310">
        <v>0</v>
      </c>
      <c r="J310">
        <v>121</v>
      </c>
      <c r="K310">
        <v>75</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3167</v>
      </c>
      <c r="AE310" t="s">
        <v>3194</v>
      </c>
      <c r="AF310" t="s">
        <v>1403</v>
      </c>
    </row>
    <row r="311" spans="1:32" x14ac:dyDescent="0.25">
      <c r="A311" s="3" t="s">
        <v>1408</v>
      </c>
      <c r="B311" t="s">
        <v>1409</v>
      </c>
      <c r="C311" t="s">
        <v>1410</v>
      </c>
      <c r="D311" t="s">
        <v>1411</v>
      </c>
      <c r="E311">
        <v>0</v>
      </c>
      <c r="F311">
        <v>0</v>
      </c>
      <c r="G311">
        <v>0</v>
      </c>
      <c r="H311">
        <v>0</v>
      </c>
      <c r="I311">
        <v>0</v>
      </c>
      <c r="J311">
        <v>169</v>
      </c>
      <c r="K311">
        <v>139</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3446</v>
      </c>
      <c r="AF311" t="s">
        <v>1411</v>
      </c>
    </row>
    <row r="312" spans="1:32" ht="45" x14ac:dyDescent="0.25">
      <c r="A312" s="3" t="s">
        <v>1408</v>
      </c>
      <c r="B312" t="s">
        <v>1412</v>
      </c>
      <c r="C312" t="s">
        <v>1413</v>
      </c>
      <c r="D312" t="s">
        <v>1412</v>
      </c>
      <c r="E312">
        <v>0</v>
      </c>
      <c r="F312">
        <v>0</v>
      </c>
      <c r="G312">
        <v>0</v>
      </c>
      <c r="H312">
        <v>0</v>
      </c>
      <c r="I312">
        <v>0</v>
      </c>
      <c r="J312">
        <v>114</v>
      </c>
      <c r="K312">
        <v>102</v>
      </c>
      <c r="L312" t="s">
        <v>36</v>
      </c>
      <c r="M312">
        <v>0</v>
      </c>
      <c r="N312">
        <v>2</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3170</v>
      </c>
      <c r="AE312" t="s">
        <v>3302</v>
      </c>
      <c r="AF312" t="s">
        <v>1412</v>
      </c>
    </row>
    <row r="313" spans="1:32" ht="60" x14ac:dyDescent="0.25">
      <c r="A313" s="3" t="s">
        <v>1416</v>
      </c>
      <c r="B313" t="s">
        <v>1417</v>
      </c>
      <c r="C313" t="s">
        <v>1418</v>
      </c>
      <c r="D313" t="s">
        <v>1419</v>
      </c>
      <c r="E313">
        <v>0</v>
      </c>
      <c r="F313">
        <v>1</v>
      </c>
      <c r="G313">
        <v>0</v>
      </c>
      <c r="H313">
        <v>0</v>
      </c>
      <c r="I313">
        <v>0</v>
      </c>
      <c r="J313">
        <v>82</v>
      </c>
      <c r="K313">
        <v>47</v>
      </c>
      <c r="L313" t="s">
        <v>36</v>
      </c>
      <c r="M313">
        <v>1</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3447</v>
      </c>
      <c r="AE313" t="s">
        <v>3437</v>
      </c>
      <c r="AF313" t="s">
        <v>1421</v>
      </c>
    </row>
    <row r="314" spans="1:32" x14ac:dyDescent="0.25">
      <c r="A314" s="3" t="s">
        <v>1416</v>
      </c>
      <c r="B314" t="s">
        <v>1422</v>
      </c>
      <c r="C314" t="s">
        <v>1423</v>
      </c>
      <c r="D314" t="s">
        <v>1422</v>
      </c>
      <c r="E314">
        <v>0</v>
      </c>
      <c r="F314">
        <v>0</v>
      </c>
      <c r="G314">
        <v>0</v>
      </c>
      <c r="H314">
        <v>0</v>
      </c>
      <c r="I314">
        <v>0</v>
      </c>
      <c r="J314">
        <v>120</v>
      </c>
      <c r="K314">
        <v>87</v>
      </c>
      <c r="L314" t="s">
        <v>36</v>
      </c>
      <c r="M314">
        <v>0</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2409</v>
      </c>
      <c r="AE314" t="s">
        <v>3140</v>
      </c>
      <c r="AF314" t="s">
        <v>1422</v>
      </c>
    </row>
    <row r="315" spans="1:32" x14ac:dyDescent="0.25">
      <c r="A315" s="3" t="s">
        <v>1416</v>
      </c>
      <c r="B315" t="s">
        <v>1426</v>
      </c>
      <c r="C315" t="s">
        <v>1427</v>
      </c>
      <c r="D315" t="s">
        <v>1428</v>
      </c>
      <c r="E315">
        <v>0</v>
      </c>
      <c r="F315">
        <v>0</v>
      </c>
      <c r="G315">
        <v>0</v>
      </c>
      <c r="H315">
        <v>0</v>
      </c>
      <c r="I315">
        <v>0</v>
      </c>
      <c r="J315">
        <v>91</v>
      </c>
      <c r="K315">
        <v>72</v>
      </c>
      <c r="L315" t="s">
        <v>36</v>
      </c>
      <c r="M315">
        <v>0</v>
      </c>
      <c r="N315">
        <v>0</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2901</v>
      </c>
      <c r="AE315" t="s">
        <v>3448</v>
      </c>
      <c r="AF315" t="s">
        <v>1431</v>
      </c>
    </row>
    <row r="316" spans="1:32" ht="30" x14ac:dyDescent="0.25">
      <c r="A316" s="3" t="s">
        <v>1416</v>
      </c>
      <c r="B316" t="s">
        <v>1432</v>
      </c>
      <c r="C316" t="s">
        <v>1433</v>
      </c>
      <c r="D316" t="s">
        <v>1434</v>
      </c>
      <c r="E316">
        <v>0</v>
      </c>
      <c r="F316">
        <v>0</v>
      </c>
      <c r="G316">
        <v>0</v>
      </c>
      <c r="H316">
        <v>0</v>
      </c>
      <c r="I316">
        <v>0</v>
      </c>
      <c r="J316">
        <v>65</v>
      </c>
      <c r="K316">
        <v>43</v>
      </c>
      <c r="L316" t="s">
        <v>36</v>
      </c>
      <c r="M316">
        <v>0</v>
      </c>
      <c r="N316">
        <v>1</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3175</v>
      </c>
      <c r="AE316" t="s">
        <v>3294</v>
      </c>
      <c r="AF316" t="s">
        <v>1432</v>
      </c>
    </row>
    <row r="317" spans="1:32" x14ac:dyDescent="0.25">
      <c r="A317" s="3" t="s">
        <v>1416</v>
      </c>
      <c r="B317" t="s">
        <v>1436</v>
      </c>
      <c r="C317" t="s">
        <v>1437</v>
      </c>
      <c r="D317" t="s">
        <v>1438</v>
      </c>
      <c r="E317">
        <v>0</v>
      </c>
      <c r="F317">
        <v>0</v>
      </c>
      <c r="G317">
        <v>0</v>
      </c>
      <c r="H317">
        <v>0</v>
      </c>
      <c r="I317">
        <v>0</v>
      </c>
      <c r="J317">
        <v>123</v>
      </c>
      <c r="K317">
        <v>86</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3259</v>
      </c>
      <c r="AF317" t="s">
        <v>1438</v>
      </c>
    </row>
    <row r="318" spans="1:32" x14ac:dyDescent="0.25">
      <c r="A318" s="3" t="s">
        <v>1416</v>
      </c>
      <c r="B318" t="s">
        <v>1439</v>
      </c>
      <c r="C318" t="s">
        <v>1440</v>
      </c>
      <c r="D318" t="s">
        <v>296</v>
      </c>
      <c r="E318">
        <v>0</v>
      </c>
      <c r="F318">
        <v>0</v>
      </c>
      <c r="G318">
        <v>0</v>
      </c>
      <c r="H318">
        <v>0</v>
      </c>
      <c r="I318">
        <v>0</v>
      </c>
      <c r="J318">
        <v>60</v>
      </c>
      <c r="K318">
        <v>56</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3176</v>
      </c>
      <c r="AF318" t="s">
        <v>1441</v>
      </c>
    </row>
    <row r="319" spans="1:32" ht="30" x14ac:dyDescent="0.25">
      <c r="A319" s="3" t="s">
        <v>1416</v>
      </c>
      <c r="B319" t="s">
        <v>1442</v>
      </c>
      <c r="C319" t="s">
        <v>1443</v>
      </c>
      <c r="D319" t="s">
        <v>1442</v>
      </c>
      <c r="E319">
        <v>0</v>
      </c>
      <c r="F319">
        <v>0</v>
      </c>
      <c r="G319">
        <v>0</v>
      </c>
      <c r="H319">
        <v>0</v>
      </c>
      <c r="I319">
        <v>0</v>
      </c>
      <c r="J319">
        <v>98</v>
      </c>
      <c r="K319">
        <v>67</v>
      </c>
      <c r="L319" t="s">
        <v>36</v>
      </c>
      <c r="M319">
        <v>0</v>
      </c>
      <c r="N319">
        <v>3</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3834</v>
      </c>
      <c r="AE319" t="s">
        <v>3449</v>
      </c>
      <c r="AF319" t="s">
        <v>1442</v>
      </c>
    </row>
    <row r="320" spans="1:32" ht="60"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3177</v>
      </c>
      <c r="AF320" t="s">
        <v>1450</v>
      </c>
    </row>
    <row r="321" spans="1:32" ht="60" x14ac:dyDescent="0.25">
      <c r="A321" s="3" t="s">
        <v>1451</v>
      </c>
      <c r="B321" t="s">
        <v>1452</v>
      </c>
      <c r="C321" t="s">
        <v>1453</v>
      </c>
      <c r="D321" t="s">
        <v>1452</v>
      </c>
      <c r="E321">
        <v>0</v>
      </c>
      <c r="F321">
        <v>0</v>
      </c>
      <c r="G321">
        <v>0</v>
      </c>
      <c r="H321">
        <v>0</v>
      </c>
      <c r="I321">
        <v>0</v>
      </c>
      <c r="J321">
        <v>80</v>
      </c>
      <c r="K321">
        <v>71</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3418</v>
      </c>
      <c r="AF321" t="s">
        <v>1452</v>
      </c>
    </row>
    <row r="322" spans="1:32" x14ac:dyDescent="0.25">
      <c r="A322" s="3" t="s">
        <v>1451</v>
      </c>
      <c r="B322" t="s">
        <v>1456</v>
      </c>
      <c r="C322" t="s">
        <v>1457</v>
      </c>
      <c r="D322" t="s">
        <v>1456</v>
      </c>
      <c r="E322">
        <v>0</v>
      </c>
      <c r="F322">
        <v>0</v>
      </c>
      <c r="G322">
        <v>0</v>
      </c>
      <c r="H322">
        <v>0</v>
      </c>
      <c r="I322">
        <v>0</v>
      </c>
      <c r="J322">
        <v>108</v>
      </c>
      <c r="K322">
        <v>92</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2415</v>
      </c>
      <c r="AE322" t="s">
        <v>3363</v>
      </c>
      <c r="AF322" t="s">
        <v>1456</v>
      </c>
    </row>
    <row r="323" spans="1:32" ht="105" x14ac:dyDescent="0.25">
      <c r="A323" s="3" t="s">
        <v>1459</v>
      </c>
      <c r="B323" t="s">
        <v>1460</v>
      </c>
      <c r="C323" t="s">
        <v>1461</v>
      </c>
      <c r="D323" t="s">
        <v>1462</v>
      </c>
      <c r="E323">
        <v>0</v>
      </c>
      <c r="F323">
        <v>0</v>
      </c>
      <c r="G323">
        <v>0</v>
      </c>
      <c r="H323">
        <v>0</v>
      </c>
      <c r="I323">
        <v>0</v>
      </c>
      <c r="J323">
        <v>100</v>
      </c>
      <c r="K323">
        <v>93</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3450</v>
      </c>
      <c r="AF323" t="s">
        <v>1460</v>
      </c>
    </row>
    <row r="324" spans="1:32" x14ac:dyDescent="0.25">
      <c r="A324" s="3" t="s">
        <v>1459</v>
      </c>
      <c r="B324" t="s">
        <v>1464</v>
      </c>
      <c r="C324" t="s">
        <v>1465</v>
      </c>
      <c r="D324" t="s">
        <v>1464</v>
      </c>
      <c r="E324">
        <v>0</v>
      </c>
      <c r="F324">
        <v>0</v>
      </c>
      <c r="G324">
        <v>0</v>
      </c>
      <c r="H324">
        <v>0</v>
      </c>
      <c r="I324">
        <v>0</v>
      </c>
      <c r="J324">
        <v>101</v>
      </c>
      <c r="K324">
        <v>75</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3451</v>
      </c>
      <c r="AF324" t="s">
        <v>1468</v>
      </c>
    </row>
    <row r="325" spans="1:32" ht="45" x14ac:dyDescent="0.25">
      <c r="A325" s="3" t="s">
        <v>1459</v>
      </c>
      <c r="B325" t="s">
        <v>1469</v>
      </c>
      <c r="C325" t="s">
        <v>1470</v>
      </c>
      <c r="D325" t="s">
        <v>1471</v>
      </c>
      <c r="E325">
        <v>0</v>
      </c>
      <c r="F325">
        <v>0</v>
      </c>
      <c r="G325">
        <v>0</v>
      </c>
      <c r="H325">
        <v>0</v>
      </c>
      <c r="I325">
        <v>0</v>
      </c>
      <c r="J325">
        <v>57</v>
      </c>
      <c r="K325">
        <v>47</v>
      </c>
      <c r="L325" t="s">
        <v>36</v>
      </c>
      <c r="M325">
        <v>0</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3452</v>
      </c>
      <c r="AF325" t="s">
        <v>1469</v>
      </c>
    </row>
    <row r="326" spans="1:32" x14ac:dyDescent="0.25">
      <c r="A326" s="3" t="s">
        <v>1459</v>
      </c>
      <c r="B326" t="s">
        <v>1473</v>
      </c>
      <c r="C326" t="s">
        <v>1474</v>
      </c>
      <c r="D326" t="s">
        <v>1475</v>
      </c>
      <c r="E326">
        <v>0</v>
      </c>
      <c r="F326">
        <v>0</v>
      </c>
      <c r="G326">
        <v>0</v>
      </c>
      <c r="H326">
        <v>0</v>
      </c>
      <c r="I326">
        <v>0</v>
      </c>
      <c r="J326">
        <v>90</v>
      </c>
      <c r="K326">
        <v>80</v>
      </c>
      <c r="L326" t="s">
        <v>36</v>
      </c>
      <c r="M326">
        <v>0</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1476</v>
      </c>
      <c r="AE326" t="s">
        <v>3400</v>
      </c>
      <c r="AF326" t="s">
        <v>1478</v>
      </c>
    </row>
    <row r="327" spans="1:32" x14ac:dyDescent="0.25">
      <c r="A327" s="3" t="s">
        <v>1459</v>
      </c>
      <c r="B327" t="s">
        <v>1479</v>
      </c>
      <c r="C327" t="s">
        <v>1480</v>
      </c>
      <c r="D327" t="s">
        <v>1479</v>
      </c>
      <c r="E327">
        <v>0</v>
      </c>
      <c r="F327">
        <v>0</v>
      </c>
      <c r="G327">
        <v>0</v>
      </c>
      <c r="H327">
        <v>0</v>
      </c>
      <c r="I327">
        <v>0</v>
      </c>
      <c r="J327">
        <v>93</v>
      </c>
      <c r="K327">
        <v>81</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3181</v>
      </c>
      <c r="AF327" t="s">
        <v>1483</v>
      </c>
    </row>
    <row r="328" spans="1:32" ht="30" x14ac:dyDescent="0.25">
      <c r="A328" s="3" t="s">
        <v>1459</v>
      </c>
      <c r="B328" t="s">
        <v>1484</v>
      </c>
      <c r="C328" t="s">
        <v>1485</v>
      </c>
      <c r="D328" t="s">
        <v>1484</v>
      </c>
      <c r="E328">
        <v>1</v>
      </c>
      <c r="F328">
        <v>0</v>
      </c>
      <c r="G328">
        <v>0</v>
      </c>
      <c r="H328">
        <v>0</v>
      </c>
      <c r="I328">
        <v>0</v>
      </c>
      <c r="J328">
        <v>111</v>
      </c>
      <c r="K328">
        <v>48</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3453</v>
      </c>
      <c r="AF328" t="s">
        <v>1484</v>
      </c>
    </row>
    <row r="329" spans="1:32" x14ac:dyDescent="0.25">
      <c r="A329" s="3" t="s">
        <v>1459</v>
      </c>
      <c r="B329" t="s">
        <v>1488</v>
      </c>
      <c r="C329" t="s">
        <v>1489</v>
      </c>
      <c r="D329" t="s">
        <v>1490</v>
      </c>
      <c r="E329">
        <v>0</v>
      </c>
      <c r="F329">
        <v>0</v>
      </c>
      <c r="G329">
        <v>0</v>
      </c>
      <c r="H329">
        <v>0</v>
      </c>
      <c r="I329">
        <v>0</v>
      </c>
      <c r="J329">
        <v>120</v>
      </c>
      <c r="K329">
        <v>97</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3349</v>
      </c>
      <c r="AF329" t="s">
        <v>1488</v>
      </c>
    </row>
    <row r="330" spans="1:32" x14ac:dyDescent="0.25">
      <c r="A330" s="3" t="s">
        <v>1459</v>
      </c>
      <c r="B330" t="s">
        <v>1491</v>
      </c>
      <c r="C330" t="s">
        <v>1492</v>
      </c>
      <c r="D330" t="s">
        <v>1491</v>
      </c>
      <c r="E330">
        <v>0</v>
      </c>
      <c r="F330">
        <v>0</v>
      </c>
      <c r="G330">
        <v>0</v>
      </c>
      <c r="H330">
        <v>0</v>
      </c>
      <c r="I330">
        <v>0</v>
      </c>
      <c r="J330">
        <v>97</v>
      </c>
      <c r="K330">
        <v>65</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3118</v>
      </c>
      <c r="AF330" t="s">
        <v>1491</v>
      </c>
    </row>
    <row r="331" spans="1:32" ht="195"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1496</v>
      </c>
      <c r="AE331" t="s">
        <v>3454</v>
      </c>
      <c r="AF331" t="s">
        <v>1497</v>
      </c>
    </row>
    <row r="332" spans="1:32" x14ac:dyDescent="0.25">
      <c r="A332" s="3" t="s">
        <v>1459</v>
      </c>
      <c r="B332" t="s">
        <v>1498</v>
      </c>
      <c r="C332" t="s">
        <v>1499</v>
      </c>
      <c r="D332" t="s">
        <v>1500</v>
      </c>
      <c r="E332">
        <v>0</v>
      </c>
      <c r="F332">
        <v>0</v>
      </c>
      <c r="G332">
        <v>0</v>
      </c>
      <c r="H332">
        <v>0</v>
      </c>
      <c r="I332">
        <v>0</v>
      </c>
      <c r="J332">
        <v>38</v>
      </c>
      <c r="K332">
        <v>26</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3455</v>
      </c>
      <c r="AE332" t="s">
        <v>3362</v>
      </c>
      <c r="AF332" t="s">
        <v>1503</v>
      </c>
    </row>
    <row r="333" spans="1:32" ht="60" x14ac:dyDescent="0.25">
      <c r="A333" s="3" t="s">
        <v>1504</v>
      </c>
      <c r="B333" t="s">
        <v>1505</v>
      </c>
      <c r="C333" t="s">
        <v>1506</v>
      </c>
      <c r="D333" t="s">
        <v>1507</v>
      </c>
      <c r="E333">
        <v>0</v>
      </c>
      <c r="F333">
        <v>0</v>
      </c>
      <c r="G333">
        <v>0</v>
      </c>
      <c r="H333">
        <v>0</v>
      </c>
      <c r="I333">
        <v>0</v>
      </c>
      <c r="J333">
        <v>64</v>
      </c>
      <c r="K333">
        <v>50</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3184</v>
      </c>
      <c r="AE333" t="s">
        <v>3253</v>
      </c>
      <c r="AF333" t="s">
        <v>1509</v>
      </c>
    </row>
    <row r="334" spans="1:32" x14ac:dyDescent="0.25">
      <c r="A334" s="3" t="s">
        <v>1504</v>
      </c>
      <c r="B334" t="s">
        <v>1510</v>
      </c>
      <c r="C334" t="s">
        <v>1511</v>
      </c>
      <c r="D334" t="s">
        <v>1510</v>
      </c>
      <c r="E334">
        <v>0</v>
      </c>
      <c r="F334">
        <v>1</v>
      </c>
      <c r="G334">
        <v>0</v>
      </c>
      <c r="H334">
        <v>0</v>
      </c>
      <c r="I334">
        <v>0</v>
      </c>
      <c r="J334">
        <v>87</v>
      </c>
      <c r="K334">
        <v>49</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3399</v>
      </c>
      <c r="AF334" t="s">
        <v>1510</v>
      </c>
    </row>
    <row r="335" spans="1:32" x14ac:dyDescent="0.25">
      <c r="A335" s="3" t="s">
        <v>1504</v>
      </c>
      <c r="B335" t="s">
        <v>1513</v>
      </c>
      <c r="C335" t="s">
        <v>1514</v>
      </c>
      <c r="D335" t="s">
        <v>1515</v>
      </c>
      <c r="E335">
        <v>0</v>
      </c>
      <c r="F335">
        <v>0</v>
      </c>
      <c r="G335">
        <v>1</v>
      </c>
      <c r="H335">
        <v>2</v>
      </c>
      <c r="I335">
        <v>0</v>
      </c>
      <c r="J335">
        <v>100</v>
      </c>
      <c r="K335">
        <v>81</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3456</v>
      </c>
      <c r="AF335" t="s">
        <v>1518</v>
      </c>
    </row>
    <row r="336" spans="1:32" x14ac:dyDescent="0.25">
      <c r="A336" s="3" t="s">
        <v>1504</v>
      </c>
      <c r="B336" t="s">
        <v>1519</v>
      </c>
      <c r="C336" t="s">
        <v>43</v>
      </c>
      <c r="D336" t="s">
        <v>1520</v>
      </c>
      <c r="E336">
        <v>0</v>
      </c>
      <c r="F336">
        <v>0</v>
      </c>
      <c r="G336">
        <v>0</v>
      </c>
      <c r="H336">
        <v>0</v>
      </c>
      <c r="I336">
        <v>0</v>
      </c>
      <c r="J336">
        <v>106</v>
      </c>
      <c r="K336">
        <v>68</v>
      </c>
      <c r="L336" t="s">
        <v>36</v>
      </c>
      <c r="M336">
        <v>1</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1521</v>
      </c>
      <c r="AE336" t="s">
        <v>3457</v>
      </c>
      <c r="AF336" t="s">
        <v>1522</v>
      </c>
    </row>
    <row r="337" spans="1:32" x14ac:dyDescent="0.25">
      <c r="A337" s="3" t="s">
        <v>1523</v>
      </c>
      <c r="B337" t="s">
        <v>1524</v>
      </c>
      <c r="C337" t="s">
        <v>1525</v>
      </c>
      <c r="D337" t="s">
        <v>1524</v>
      </c>
      <c r="E337">
        <v>0</v>
      </c>
      <c r="F337">
        <v>0</v>
      </c>
      <c r="G337">
        <v>0</v>
      </c>
      <c r="H337">
        <v>0</v>
      </c>
      <c r="I337">
        <v>0</v>
      </c>
      <c r="J337">
        <v>99</v>
      </c>
      <c r="K337">
        <v>89</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3313</v>
      </c>
      <c r="AF337" t="s">
        <v>1524</v>
      </c>
    </row>
    <row r="338" spans="1:32" x14ac:dyDescent="0.25">
      <c r="A338" s="3" t="s">
        <v>1523</v>
      </c>
      <c r="B338" t="s">
        <v>1528</v>
      </c>
      <c r="C338" t="s">
        <v>1529</v>
      </c>
      <c r="D338" t="s">
        <v>1528</v>
      </c>
      <c r="E338">
        <v>0</v>
      </c>
      <c r="F338">
        <v>0</v>
      </c>
      <c r="G338">
        <v>0</v>
      </c>
      <c r="H338">
        <v>0</v>
      </c>
      <c r="I338">
        <v>0</v>
      </c>
      <c r="J338">
        <v>93</v>
      </c>
      <c r="K338">
        <v>54</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3458</v>
      </c>
      <c r="AF338" t="s">
        <v>1528</v>
      </c>
    </row>
    <row r="339" spans="1:32" ht="45" x14ac:dyDescent="0.25">
      <c r="A339" s="3" t="s">
        <v>1523</v>
      </c>
      <c r="B339" t="s">
        <v>1531</v>
      </c>
      <c r="C339" t="s">
        <v>1532</v>
      </c>
      <c r="D339" t="s">
        <v>1533</v>
      </c>
      <c r="E339">
        <v>0</v>
      </c>
      <c r="F339">
        <v>0</v>
      </c>
      <c r="G339">
        <v>0</v>
      </c>
      <c r="H339">
        <v>0</v>
      </c>
      <c r="I339">
        <v>0</v>
      </c>
      <c r="J339">
        <v>67</v>
      </c>
      <c r="K339">
        <v>49</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3459</v>
      </c>
      <c r="AE339" t="s">
        <v>3460</v>
      </c>
      <c r="AF339" t="s">
        <v>1535</v>
      </c>
    </row>
    <row r="340" spans="1:32" ht="30" x14ac:dyDescent="0.25">
      <c r="A340" s="3" t="s">
        <v>1523</v>
      </c>
      <c r="B340" t="s">
        <v>1536</v>
      </c>
      <c r="C340" t="s">
        <v>1537</v>
      </c>
      <c r="D340" t="s">
        <v>1538</v>
      </c>
      <c r="E340">
        <v>0</v>
      </c>
      <c r="F340">
        <v>0</v>
      </c>
      <c r="G340">
        <v>0</v>
      </c>
      <c r="H340">
        <v>0</v>
      </c>
      <c r="I340">
        <v>0</v>
      </c>
      <c r="J340">
        <v>70</v>
      </c>
      <c r="K340">
        <v>57</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3835</v>
      </c>
      <c r="AE340" t="s">
        <v>3461</v>
      </c>
      <c r="AF340" t="s">
        <v>1540</v>
      </c>
    </row>
    <row r="341" spans="1:32" ht="30" x14ac:dyDescent="0.25">
      <c r="A341" s="3" t="s">
        <v>1541</v>
      </c>
      <c r="B341" t="s">
        <v>1542</v>
      </c>
      <c r="C341" t="s">
        <v>1543</v>
      </c>
      <c r="D341" t="s">
        <v>1542</v>
      </c>
      <c r="E341">
        <v>0</v>
      </c>
      <c r="F341">
        <v>0</v>
      </c>
      <c r="G341">
        <v>0</v>
      </c>
      <c r="H341">
        <v>2</v>
      </c>
      <c r="I341">
        <v>0</v>
      </c>
      <c r="J341">
        <v>92</v>
      </c>
      <c r="K341">
        <v>77</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3327</v>
      </c>
      <c r="AF341" t="s">
        <v>1545</v>
      </c>
    </row>
    <row r="342" spans="1:32" x14ac:dyDescent="0.25">
      <c r="A342" s="3" t="s">
        <v>1541</v>
      </c>
      <c r="B342" t="s">
        <v>1546</v>
      </c>
      <c r="C342" t="s">
        <v>1547</v>
      </c>
      <c r="D342" t="s">
        <v>1546</v>
      </c>
      <c r="E342">
        <v>0</v>
      </c>
      <c r="F342">
        <v>0</v>
      </c>
      <c r="G342">
        <v>0</v>
      </c>
      <c r="H342">
        <v>15</v>
      </c>
      <c r="I342">
        <v>0</v>
      </c>
      <c r="J342">
        <v>71</v>
      </c>
      <c r="K342">
        <v>60</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3396</v>
      </c>
      <c r="AF342" t="s">
        <v>2425</v>
      </c>
    </row>
    <row r="343" spans="1:32" ht="60" x14ac:dyDescent="0.25">
      <c r="A343" s="3" t="s">
        <v>1551</v>
      </c>
      <c r="B343" t="s">
        <v>1552</v>
      </c>
      <c r="C343" t="s">
        <v>1553</v>
      </c>
      <c r="D343" t="s">
        <v>1552</v>
      </c>
      <c r="E343">
        <v>0</v>
      </c>
      <c r="F343">
        <v>0</v>
      </c>
      <c r="G343">
        <v>0</v>
      </c>
      <c r="H343">
        <v>0</v>
      </c>
      <c r="I343">
        <v>0</v>
      </c>
      <c r="J343">
        <v>128</v>
      </c>
      <c r="K343">
        <v>93</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3462</v>
      </c>
      <c r="AE343" t="s">
        <v>3293</v>
      </c>
      <c r="AF343" t="s">
        <v>1554</v>
      </c>
    </row>
    <row r="344" spans="1:32" ht="30" x14ac:dyDescent="0.25">
      <c r="A344" s="3" t="s">
        <v>1551</v>
      </c>
      <c r="B344" t="s">
        <v>1555</v>
      </c>
      <c r="C344" t="s">
        <v>1556</v>
      </c>
      <c r="D344" t="s">
        <v>1555</v>
      </c>
      <c r="E344">
        <v>0</v>
      </c>
      <c r="F344">
        <v>0</v>
      </c>
      <c r="G344">
        <v>0</v>
      </c>
      <c r="H344">
        <v>0</v>
      </c>
      <c r="I344">
        <v>0</v>
      </c>
      <c r="J344">
        <v>107</v>
      </c>
      <c r="K344">
        <v>75</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39</v>
      </c>
      <c r="AD344" s="2" t="s">
        <v>1557</v>
      </c>
      <c r="AE344" t="s">
        <v>3099</v>
      </c>
      <c r="AF344" t="s">
        <v>1558</v>
      </c>
    </row>
    <row r="345" spans="1:32" x14ac:dyDescent="0.25">
      <c r="A345" s="3" t="s">
        <v>1559</v>
      </c>
      <c r="B345" t="s">
        <v>1560</v>
      </c>
      <c r="C345" t="s">
        <v>1561</v>
      </c>
      <c r="D345" t="s">
        <v>1562</v>
      </c>
      <c r="E345">
        <v>0</v>
      </c>
      <c r="F345">
        <v>0</v>
      </c>
      <c r="G345">
        <v>0</v>
      </c>
      <c r="H345">
        <v>0</v>
      </c>
      <c r="I345">
        <v>0</v>
      </c>
      <c r="J345">
        <v>100</v>
      </c>
      <c r="K345">
        <v>75</v>
      </c>
      <c r="L345" t="s">
        <v>36</v>
      </c>
      <c r="M345">
        <v>0</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3463</v>
      </c>
      <c r="AF345" t="s">
        <v>1565</v>
      </c>
    </row>
    <row r="346" spans="1:32" ht="30" x14ac:dyDescent="0.25">
      <c r="A346" s="3" t="s">
        <v>1559</v>
      </c>
      <c r="B346" t="s">
        <v>1566</v>
      </c>
      <c r="C346" t="s">
        <v>1567</v>
      </c>
      <c r="D346" t="s">
        <v>1568</v>
      </c>
      <c r="E346">
        <v>0</v>
      </c>
      <c r="F346">
        <v>0</v>
      </c>
      <c r="G346">
        <v>0</v>
      </c>
      <c r="H346">
        <v>1</v>
      </c>
      <c r="I346">
        <v>0</v>
      </c>
      <c r="J346">
        <v>112</v>
      </c>
      <c r="K346">
        <v>81</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3189</v>
      </c>
      <c r="AF346" t="s">
        <v>1571</v>
      </c>
    </row>
    <row r="347" spans="1:32" ht="45" x14ac:dyDescent="0.25">
      <c r="A347" s="3" t="s">
        <v>1559</v>
      </c>
      <c r="B347" t="s">
        <v>1572</v>
      </c>
      <c r="C347" t="s">
        <v>1573</v>
      </c>
      <c r="D347" t="s">
        <v>1574</v>
      </c>
      <c r="E347">
        <v>0</v>
      </c>
      <c r="F347">
        <v>0</v>
      </c>
      <c r="G347">
        <v>0</v>
      </c>
      <c r="H347">
        <v>0</v>
      </c>
      <c r="I347">
        <v>0</v>
      </c>
      <c r="J347">
        <v>104</v>
      </c>
      <c r="K347">
        <v>67</v>
      </c>
      <c r="L347" t="s">
        <v>36</v>
      </c>
      <c r="M347">
        <v>0</v>
      </c>
      <c r="N347">
        <v>0</v>
      </c>
      <c r="O347">
        <v>0</v>
      </c>
      <c r="P347" t="s">
        <v>37</v>
      </c>
      <c r="Q347" t="s">
        <v>37</v>
      </c>
      <c r="R347" t="s">
        <v>37</v>
      </c>
      <c r="S347" t="s">
        <v>37</v>
      </c>
      <c r="T347" t="s">
        <v>38</v>
      </c>
      <c r="U347" t="s">
        <v>38</v>
      </c>
      <c r="V347" t="s">
        <v>38</v>
      </c>
      <c r="W347" t="s">
        <v>38</v>
      </c>
      <c r="X347" t="s">
        <v>38</v>
      </c>
      <c r="Y347" t="s">
        <v>38</v>
      </c>
      <c r="Z347" t="s">
        <v>37</v>
      </c>
      <c r="AA347">
        <v>0</v>
      </c>
      <c r="AB347">
        <v>0</v>
      </c>
      <c r="AC347" t="s">
        <v>39</v>
      </c>
      <c r="AD347" s="2" t="s">
        <v>1575</v>
      </c>
      <c r="AE347" t="s">
        <v>3295</v>
      </c>
      <c r="AF347" t="s">
        <v>1577</v>
      </c>
    </row>
    <row r="348" spans="1:32" x14ac:dyDescent="0.25">
      <c r="A348" s="3" t="s">
        <v>1578</v>
      </c>
      <c r="B348" t="s">
        <v>1579</v>
      </c>
      <c r="C348" t="s">
        <v>1580</v>
      </c>
      <c r="D348" t="s">
        <v>1581</v>
      </c>
      <c r="E348">
        <v>1</v>
      </c>
      <c r="F348">
        <v>0</v>
      </c>
      <c r="G348">
        <v>0</v>
      </c>
      <c r="H348">
        <v>0</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1582</v>
      </c>
      <c r="AE348" t="s">
        <v>3464</v>
      </c>
      <c r="AF348" t="s">
        <v>1583</v>
      </c>
    </row>
    <row r="349" spans="1:32" x14ac:dyDescent="0.25">
      <c r="A349" s="3" t="s">
        <v>1578</v>
      </c>
      <c r="B349" t="s">
        <v>1584</v>
      </c>
      <c r="C349" t="s">
        <v>1585</v>
      </c>
      <c r="D349" t="s">
        <v>1584</v>
      </c>
      <c r="E349">
        <v>0</v>
      </c>
      <c r="F349">
        <v>0</v>
      </c>
      <c r="G349">
        <v>0</v>
      </c>
      <c r="H349">
        <v>0</v>
      </c>
      <c r="I349">
        <v>0</v>
      </c>
      <c r="J349">
        <v>114</v>
      </c>
      <c r="K349">
        <v>91</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2917</v>
      </c>
      <c r="AF349" t="s">
        <v>1584</v>
      </c>
    </row>
    <row r="350" spans="1:32" ht="60"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3465</v>
      </c>
      <c r="AE350" t="s">
        <v>3466</v>
      </c>
      <c r="AF350" t="s">
        <v>1591</v>
      </c>
    </row>
    <row r="351" spans="1:32" ht="30" x14ac:dyDescent="0.25">
      <c r="A351" s="3" t="s">
        <v>1578</v>
      </c>
      <c r="B351" t="s">
        <v>1592</v>
      </c>
      <c r="C351" t="s">
        <v>1593</v>
      </c>
      <c r="D351" t="s">
        <v>296</v>
      </c>
      <c r="E351">
        <v>0</v>
      </c>
      <c r="F351">
        <v>0</v>
      </c>
      <c r="G351">
        <v>0</v>
      </c>
      <c r="H351">
        <v>0</v>
      </c>
      <c r="I351">
        <v>0</v>
      </c>
      <c r="J351">
        <v>37</v>
      </c>
      <c r="K351">
        <v>30</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3193</v>
      </c>
      <c r="AF351" t="s">
        <v>1596</v>
      </c>
    </row>
    <row r="352" spans="1:32" x14ac:dyDescent="0.25">
      <c r="A352" s="3" t="s">
        <v>1578</v>
      </c>
      <c r="B352" t="s">
        <v>1597</v>
      </c>
      <c r="C352" t="s">
        <v>1598</v>
      </c>
      <c r="D352" t="s">
        <v>1597</v>
      </c>
      <c r="E352">
        <v>0</v>
      </c>
      <c r="F352">
        <v>0</v>
      </c>
      <c r="G352">
        <v>0</v>
      </c>
      <c r="H352">
        <v>0</v>
      </c>
      <c r="I352">
        <v>0</v>
      </c>
      <c r="J352">
        <v>136</v>
      </c>
      <c r="K352">
        <v>104</v>
      </c>
      <c r="L352" t="s">
        <v>36</v>
      </c>
      <c r="M352">
        <v>0</v>
      </c>
      <c r="N352">
        <v>1</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2433</v>
      </c>
      <c r="AE352" t="s">
        <v>3467</v>
      </c>
      <c r="AF352" t="s">
        <v>1597</v>
      </c>
    </row>
    <row r="353" spans="1:32" x14ac:dyDescent="0.25">
      <c r="A353" s="3" t="s">
        <v>1578</v>
      </c>
      <c r="B353" t="s">
        <v>1600</v>
      </c>
      <c r="C353" t="s">
        <v>1601</v>
      </c>
      <c r="D353" t="s">
        <v>1602</v>
      </c>
      <c r="E353">
        <v>0</v>
      </c>
      <c r="F353">
        <v>0</v>
      </c>
      <c r="G353">
        <v>0</v>
      </c>
      <c r="H353">
        <v>1</v>
      </c>
      <c r="I353">
        <v>0</v>
      </c>
      <c r="J353">
        <v>65</v>
      </c>
      <c r="K353">
        <v>64</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1603</v>
      </c>
      <c r="AE353" t="s">
        <v>3194</v>
      </c>
      <c r="AF353" t="s">
        <v>1604</v>
      </c>
    </row>
    <row r="354" spans="1:32" ht="45" x14ac:dyDescent="0.25">
      <c r="A354" s="3" t="s">
        <v>1578</v>
      </c>
      <c r="B354" t="s">
        <v>1605</v>
      </c>
      <c r="C354" t="s">
        <v>1606</v>
      </c>
      <c r="D354" t="s">
        <v>1607</v>
      </c>
      <c r="E354">
        <v>0</v>
      </c>
      <c r="F354">
        <v>0</v>
      </c>
      <c r="G354">
        <v>0</v>
      </c>
      <c r="H354">
        <v>0</v>
      </c>
      <c r="I354">
        <v>0</v>
      </c>
      <c r="J354">
        <v>101</v>
      </c>
      <c r="K354">
        <v>84</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1608</v>
      </c>
      <c r="AE354" t="s">
        <v>3468</v>
      </c>
      <c r="AF354" t="s">
        <v>1609</v>
      </c>
    </row>
    <row r="355" spans="1:32" ht="60" x14ac:dyDescent="0.25">
      <c r="A355" s="3" t="s">
        <v>1578</v>
      </c>
      <c r="B355" t="s">
        <v>1610</v>
      </c>
      <c r="C355" t="s">
        <v>1611</v>
      </c>
      <c r="D355" t="s">
        <v>1612</v>
      </c>
      <c r="E355">
        <v>0</v>
      </c>
      <c r="F355">
        <v>0</v>
      </c>
      <c r="G355">
        <v>0</v>
      </c>
      <c r="H355">
        <v>0</v>
      </c>
      <c r="I355">
        <v>0</v>
      </c>
      <c r="J355">
        <v>58</v>
      </c>
      <c r="K355">
        <v>43</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3469</v>
      </c>
      <c r="AF355" t="s">
        <v>1609</v>
      </c>
    </row>
    <row r="356" spans="1:32" x14ac:dyDescent="0.25">
      <c r="A356" s="3" t="s">
        <v>1578</v>
      </c>
      <c r="B356" t="s">
        <v>1614</v>
      </c>
      <c r="C356" t="s">
        <v>296</v>
      </c>
      <c r="D356" t="s">
        <v>1615</v>
      </c>
      <c r="E356">
        <v>0</v>
      </c>
      <c r="F356">
        <v>0</v>
      </c>
      <c r="G356">
        <v>0</v>
      </c>
      <c r="H356">
        <v>0</v>
      </c>
      <c r="I356">
        <v>0</v>
      </c>
      <c r="J356">
        <v>153</v>
      </c>
      <c r="K356">
        <v>108</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3354</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ht="30" x14ac:dyDescent="0.25">
      <c r="A358" s="3" t="s">
        <v>1578</v>
      </c>
      <c r="B358" t="s">
        <v>1621</v>
      </c>
      <c r="C358" t="s">
        <v>1622</v>
      </c>
      <c r="D358" t="s">
        <v>1623</v>
      </c>
      <c r="E358">
        <v>0</v>
      </c>
      <c r="F358">
        <v>0</v>
      </c>
      <c r="G358">
        <v>0</v>
      </c>
      <c r="H358">
        <v>0</v>
      </c>
      <c r="I358">
        <v>0</v>
      </c>
      <c r="J358">
        <v>80</v>
      </c>
      <c r="K358">
        <v>77</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2919</v>
      </c>
      <c r="AF358" t="s">
        <v>1626</v>
      </c>
    </row>
    <row r="359" spans="1:32" x14ac:dyDescent="0.25">
      <c r="A359" s="3" t="s">
        <v>1578</v>
      </c>
      <c r="B359" t="s">
        <v>1627</v>
      </c>
      <c r="C359" t="s">
        <v>1628</v>
      </c>
      <c r="D359" t="s">
        <v>1627</v>
      </c>
      <c r="E359">
        <v>0</v>
      </c>
      <c r="F359">
        <v>0</v>
      </c>
      <c r="G359">
        <v>0</v>
      </c>
      <c r="H359">
        <v>0</v>
      </c>
      <c r="I359">
        <v>0</v>
      </c>
      <c r="J359">
        <v>77</v>
      </c>
      <c r="K359">
        <v>59</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1629</v>
      </c>
      <c r="AE359" t="s">
        <v>3470</v>
      </c>
      <c r="AF359" t="s">
        <v>1630</v>
      </c>
    </row>
    <row r="360" spans="1:32" x14ac:dyDescent="0.25">
      <c r="A360" s="3" t="s">
        <v>1578</v>
      </c>
      <c r="B360" t="s">
        <v>1631</v>
      </c>
      <c r="C360" t="s">
        <v>1632</v>
      </c>
      <c r="D360" t="s">
        <v>1631</v>
      </c>
      <c r="E360">
        <v>0</v>
      </c>
      <c r="F360">
        <v>0</v>
      </c>
      <c r="G360">
        <v>0</v>
      </c>
      <c r="H360">
        <v>0</v>
      </c>
      <c r="I360">
        <v>0</v>
      </c>
      <c r="J360">
        <v>58</v>
      </c>
      <c r="K360">
        <v>58</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3471</v>
      </c>
      <c r="AF360" t="s">
        <v>1634</v>
      </c>
    </row>
    <row r="361" spans="1:32" x14ac:dyDescent="0.25">
      <c r="A361" s="3" t="s">
        <v>1578</v>
      </c>
      <c r="B361" t="s">
        <v>1635</v>
      </c>
      <c r="C361" t="s">
        <v>1636</v>
      </c>
      <c r="D361" t="s">
        <v>1635</v>
      </c>
      <c r="E361">
        <v>0</v>
      </c>
      <c r="F361">
        <v>0</v>
      </c>
      <c r="G361">
        <v>0</v>
      </c>
      <c r="H361">
        <v>0</v>
      </c>
      <c r="I361">
        <v>0</v>
      </c>
      <c r="J361">
        <v>44</v>
      </c>
      <c r="K361">
        <v>33</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2438</v>
      </c>
      <c r="AF361" t="s">
        <v>1638</v>
      </c>
    </row>
    <row r="362" spans="1:32" x14ac:dyDescent="0.25">
      <c r="A362" s="3" t="s">
        <v>1578</v>
      </c>
      <c r="B362" t="s">
        <v>1639</v>
      </c>
      <c r="C362" t="s">
        <v>1640</v>
      </c>
      <c r="D362" t="s">
        <v>1639</v>
      </c>
      <c r="E362">
        <v>0</v>
      </c>
      <c r="F362">
        <v>0</v>
      </c>
      <c r="G362">
        <v>0</v>
      </c>
      <c r="H362">
        <v>0</v>
      </c>
      <c r="I362">
        <v>0</v>
      </c>
      <c r="J362">
        <v>81</v>
      </c>
      <c r="K362">
        <v>68</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2915</v>
      </c>
      <c r="AE362" t="s">
        <v>3472</v>
      </c>
      <c r="AF362" t="s">
        <v>1643</v>
      </c>
    </row>
    <row r="363" spans="1:32" ht="165" x14ac:dyDescent="0.25">
      <c r="A363" s="3" t="s">
        <v>1578</v>
      </c>
      <c r="B363" t="s">
        <v>1644</v>
      </c>
      <c r="C363" t="s">
        <v>1645</v>
      </c>
      <c r="D363" t="s">
        <v>1646</v>
      </c>
      <c r="E363">
        <v>11</v>
      </c>
      <c r="F363">
        <v>0</v>
      </c>
      <c r="G363">
        <v>0</v>
      </c>
      <c r="H363">
        <v>0</v>
      </c>
      <c r="I363">
        <v>0</v>
      </c>
      <c r="J363">
        <v>125</v>
      </c>
      <c r="K363">
        <v>48</v>
      </c>
      <c r="L363" t="s">
        <v>36</v>
      </c>
      <c r="M363">
        <v>0</v>
      </c>
      <c r="N363">
        <v>0</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2917</v>
      </c>
      <c r="AF363" t="s">
        <v>1649</v>
      </c>
    </row>
    <row r="364" spans="1:32" x14ac:dyDescent="0.25">
      <c r="A364" s="3" t="s">
        <v>1578</v>
      </c>
      <c r="B364" t="s">
        <v>1650</v>
      </c>
      <c r="C364" t="s">
        <v>1651</v>
      </c>
      <c r="D364" t="s">
        <v>1650</v>
      </c>
      <c r="E364">
        <v>0</v>
      </c>
      <c r="F364">
        <v>0</v>
      </c>
      <c r="G364">
        <v>0</v>
      </c>
      <c r="H364">
        <v>0</v>
      </c>
      <c r="I364">
        <v>0</v>
      </c>
      <c r="J364">
        <v>182</v>
      </c>
      <c r="K364">
        <v>137</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3275</v>
      </c>
      <c r="AF364" t="s">
        <v>1652</v>
      </c>
    </row>
    <row r="365" spans="1:32" ht="30" x14ac:dyDescent="0.25">
      <c r="A365" s="3" t="s">
        <v>1578</v>
      </c>
      <c r="B365" t="s">
        <v>1653</v>
      </c>
      <c r="C365" t="s">
        <v>1651</v>
      </c>
      <c r="D365" t="s">
        <v>1650</v>
      </c>
      <c r="E365">
        <v>0</v>
      </c>
      <c r="F365">
        <v>0</v>
      </c>
      <c r="G365">
        <v>0</v>
      </c>
      <c r="H365">
        <v>0</v>
      </c>
      <c r="I365">
        <v>0</v>
      </c>
      <c r="J365">
        <v>26</v>
      </c>
      <c r="K365">
        <v>13</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3275</v>
      </c>
      <c r="AF365" t="s">
        <v>1652</v>
      </c>
    </row>
    <row r="366" spans="1:32" ht="240" x14ac:dyDescent="0.25">
      <c r="A366" s="3" t="s">
        <v>1578</v>
      </c>
      <c r="B366" t="s">
        <v>1655</v>
      </c>
      <c r="C366" t="s">
        <v>1656</v>
      </c>
      <c r="D366" t="s">
        <v>1655</v>
      </c>
      <c r="E366">
        <v>0</v>
      </c>
      <c r="F366">
        <v>0</v>
      </c>
      <c r="G366">
        <v>0</v>
      </c>
      <c r="H366">
        <v>0</v>
      </c>
      <c r="I366">
        <v>0</v>
      </c>
      <c r="J366">
        <v>69</v>
      </c>
      <c r="K366">
        <v>64</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3836</v>
      </c>
      <c r="AE366" t="s">
        <v>3473</v>
      </c>
      <c r="AF366" t="s">
        <v>1657</v>
      </c>
    </row>
    <row r="367" spans="1:32" ht="30" x14ac:dyDescent="0.25">
      <c r="A367" s="3" t="s">
        <v>1578</v>
      </c>
      <c r="B367" t="s">
        <v>1658</v>
      </c>
      <c r="C367" t="s">
        <v>1659</v>
      </c>
      <c r="D367" t="s">
        <v>1660</v>
      </c>
      <c r="E367">
        <v>1</v>
      </c>
      <c r="F367">
        <v>0</v>
      </c>
      <c r="G367">
        <v>0</v>
      </c>
      <c r="H367">
        <v>0</v>
      </c>
      <c r="I367">
        <v>0</v>
      </c>
      <c r="J367">
        <v>92</v>
      </c>
      <c r="K367">
        <v>82</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3201</v>
      </c>
      <c r="AF367" t="s">
        <v>1662</v>
      </c>
    </row>
    <row r="368" spans="1:32" x14ac:dyDescent="0.25">
      <c r="A368" s="3" t="s">
        <v>1578</v>
      </c>
      <c r="B368" t="s">
        <v>1663</v>
      </c>
      <c r="C368" t="s">
        <v>1664</v>
      </c>
      <c r="D368" t="s">
        <v>1665</v>
      </c>
      <c r="E368">
        <v>0</v>
      </c>
      <c r="F368">
        <v>0</v>
      </c>
      <c r="G368">
        <v>0</v>
      </c>
      <c r="H368">
        <v>0</v>
      </c>
      <c r="I368">
        <v>0</v>
      </c>
      <c r="J368">
        <v>250</v>
      </c>
      <c r="K368">
        <v>201</v>
      </c>
      <c r="L368" t="s">
        <v>36</v>
      </c>
      <c r="M368">
        <v>0</v>
      </c>
      <c r="N368">
        <v>2</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2919</v>
      </c>
      <c r="AF368" t="s">
        <v>1667</v>
      </c>
    </row>
    <row r="369" spans="1:32" ht="60" x14ac:dyDescent="0.25">
      <c r="A369" s="3" t="s">
        <v>1578</v>
      </c>
      <c r="B369" t="s">
        <v>1668</v>
      </c>
      <c r="C369" t="s">
        <v>1669</v>
      </c>
      <c r="D369" t="s">
        <v>1670</v>
      </c>
      <c r="E369">
        <v>0</v>
      </c>
      <c r="F369">
        <v>0</v>
      </c>
      <c r="G369">
        <v>0</v>
      </c>
      <c r="H369">
        <v>0</v>
      </c>
      <c r="I369">
        <v>0</v>
      </c>
      <c r="J369">
        <v>165</v>
      </c>
      <c r="K369">
        <v>127</v>
      </c>
      <c r="L369" t="s">
        <v>36</v>
      </c>
      <c r="M369">
        <v>0</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3202</v>
      </c>
      <c r="AF369" t="s">
        <v>1667</v>
      </c>
    </row>
    <row r="370" spans="1:32" ht="225" x14ac:dyDescent="0.25">
      <c r="A370" s="3" t="s">
        <v>1578</v>
      </c>
      <c r="B370" t="s">
        <v>1673</v>
      </c>
      <c r="C370" t="s">
        <v>1674</v>
      </c>
      <c r="D370" t="s">
        <v>1675</v>
      </c>
      <c r="E370">
        <v>0</v>
      </c>
      <c r="F370">
        <v>0</v>
      </c>
      <c r="G370">
        <v>0</v>
      </c>
      <c r="H370">
        <v>0</v>
      </c>
      <c r="I370">
        <v>0</v>
      </c>
      <c r="J370">
        <v>55</v>
      </c>
      <c r="K370">
        <v>43</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3474</v>
      </c>
      <c r="AE370" t="s">
        <v>3461</v>
      </c>
      <c r="AF370" t="s">
        <v>1675</v>
      </c>
    </row>
    <row r="371" spans="1:32" x14ac:dyDescent="0.25">
      <c r="A371" s="3" t="s">
        <v>1578</v>
      </c>
      <c r="B371" t="s">
        <v>1677</v>
      </c>
      <c r="C371" t="s">
        <v>1678</v>
      </c>
      <c r="D371" t="s">
        <v>1677</v>
      </c>
      <c r="E371">
        <v>0</v>
      </c>
      <c r="F371">
        <v>0</v>
      </c>
      <c r="G371">
        <v>0</v>
      </c>
      <c r="H371">
        <v>0</v>
      </c>
      <c r="I371">
        <v>0</v>
      </c>
      <c r="J371">
        <v>60</v>
      </c>
      <c r="K371">
        <v>40</v>
      </c>
      <c r="L371" t="s">
        <v>36</v>
      </c>
      <c r="M371">
        <v>1</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3204</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1</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3475</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3476</v>
      </c>
      <c r="AF374" t="s">
        <v>1690</v>
      </c>
    </row>
    <row r="375" spans="1:32" x14ac:dyDescent="0.25">
      <c r="A375" s="3" t="s">
        <v>1691</v>
      </c>
      <c r="B375" t="s">
        <v>1692</v>
      </c>
      <c r="C375" t="s">
        <v>1693</v>
      </c>
      <c r="D375" t="s">
        <v>1692</v>
      </c>
      <c r="E375">
        <v>0</v>
      </c>
      <c r="F375">
        <v>0</v>
      </c>
      <c r="G375">
        <v>0</v>
      </c>
      <c r="H375">
        <v>0</v>
      </c>
      <c r="I375">
        <v>0</v>
      </c>
      <c r="J375">
        <v>79</v>
      </c>
      <c r="K375">
        <v>63</v>
      </c>
      <c r="L375" t="s">
        <v>36</v>
      </c>
      <c r="M375">
        <v>0</v>
      </c>
      <c r="N375">
        <v>0</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3206</v>
      </c>
      <c r="AF375" t="s">
        <v>1692</v>
      </c>
    </row>
    <row r="376" spans="1:32" ht="30" x14ac:dyDescent="0.25">
      <c r="A376" s="3" t="s">
        <v>1695</v>
      </c>
      <c r="B376" t="s">
        <v>1696</v>
      </c>
      <c r="C376" t="s">
        <v>1697</v>
      </c>
      <c r="D376" t="s">
        <v>1696</v>
      </c>
      <c r="E376">
        <v>0</v>
      </c>
      <c r="F376">
        <v>0</v>
      </c>
      <c r="G376">
        <v>0</v>
      </c>
      <c r="H376">
        <v>0</v>
      </c>
      <c r="I376">
        <v>0</v>
      </c>
      <c r="J376">
        <v>93</v>
      </c>
      <c r="K376">
        <v>71</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1698</v>
      </c>
      <c r="AE376" t="s">
        <v>3406</v>
      </c>
      <c r="AF376" t="s">
        <v>1699</v>
      </c>
    </row>
    <row r="377" spans="1:32" ht="30" x14ac:dyDescent="0.25">
      <c r="A377" s="3" t="s">
        <v>1695</v>
      </c>
      <c r="B377" t="s">
        <v>1700</v>
      </c>
      <c r="C377" t="s">
        <v>1701</v>
      </c>
      <c r="D377" t="s">
        <v>1700</v>
      </c>
      <c r="E377">
        <v>0</v>
      </c>
      <c r="F377">
        <v>0</v>
      </c>
      <c r="G377">
        <v>0</v>
      </c>
      <c r="H377">
        <v>0</v>
      </c>
      <c r="I377">
        <v>0</v>
      </c>
      <c r="J377">
        <v>96</v>
      </c>
      <c r="K377">
        <v>86</v>
      </c>
      <c r="L377" t="s">
        <v>36</v>
      </c>
      <c r="M377">
        <v>0</v>
      </c>
      <c r="N377">
        <v>1</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2709</v>
      </c>
      <c r="AE377" t="s">
        <v>3274</v>
      </c>
      <c r="AF377" t="s">
        <v>1703</v>
      </c>
    </row>
    <row r="378" spans="1:32" ht="30" x14ac:dyDescent="0.25">
      <c r="A378" s="3" t="s">
        <v>1704</v>
      </c>
      <c r="B378" t="s">
        <v>1705</v>
      </c>
      <c r="C378" t="s">
        <v>1706</v>
      </c>
      <c r="D378" t="s">
        <v>1707</v>
      </c>
      <c r="E378">
        <v>0</v>
      </c>
      <c r="F378">
        <v>0</v>
      </c>
      <c r="G378">
        <v>0</v>
      </c>
      <c r="H378">
        <v>0</v>
      </c>
      <c r="I378">
        <v>0</v>
      </c>
      <c r="J378">
        <v>100</v>
      </c>
      <c r="K378">
        <v>66</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3285</v>
      </c>
      <c r="AF378" t="s">
        <v>1710</v>
      </c>
    </row>
    <row r="379" spans="1:32" ht="45" x14ac:dyDescent="0.25">
      <c r="A379" s="3" t="s">
        <v>1704</v>
      </c>
      <c r="B379" t="s">
        <v>1711</v>
      </c>
      <c r="C379" t="s">
        <v>1712</v>
      </c>
      <c r="D379" t="s">
        <v>1711</v>
      </c>
      <c r="E379">
        <v>0</v>
      </c>
      <c r="F379">
        <v>0</v>
      </c>
      <c r="G379">
        <v>0</v>
      </c>
      <c r="H379">
        <v>0</v>
      </c>
      <c r="I379">
        <v>0</v>
      </c>
      <c r="J379">
        <v>96</v>
      </c>
      <c r="K379">
        <v>69</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3477</v>
      </c>
      <c r="AF379" t="s">
        <v>1715</v>
      </c>
    </row>
    <row r="380" spans="1:32" x14ac:dyDescent="0.25">
      <c r="A380" s="3" t="s">
        <v>1716</v>
      </c>
      <c r="B380" t="s">
        <v>1717</v>
      </c>
      <c r="C380" t="s">
        <v>296</v>
      </c>
      <c r="D380" t="s">
        <v>1717</v>
      </c>
      <c r="E380">
        <v>0</v>
      </c>
      <c r="F380">
        <v>0</v>
      </c>
      <c r="G380">
        <v>0</v>
      </c>
      <c r="H380">
        <v>0</v>
      </c>
      <c r="I380">
        <v>0</v>
      </c>
      <c r="J380">
        <v>82</v>
      </c>
      <c r="K380">
        <v>69</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3320</v>
      </c>
      <c r="AF380" t="s">
        <v>1719</v>
      </c>
    </row>
    <row r="381" spans="1:32" ht="195" x14ac:dyDescent="0.25">
      <c r="A381" s="3" t="s">
        <v>1716</v>
      </c>
      <c r="B381" t="s">
        <v>1720</v>
      </c>
      <c r="C381" t="s">
        <v>1721</v>
      </c>
      <c r="D381" t="s">
        <v>1720</v>
      </c>
      <c r="E381">
        <v>0</v>
      </c>
      <c r="F381">
        <v>0</v>
      </c>
      <c r="G381">
        <v>0</v>
      </c>
      <c r="H381">
        <v>1</v>
      </c>
      <c r="I381">
        <v>0</v>
      </c>
      <c r="J381">
        <v>120</v>
      </c>
      <c r="K381">
        <v>89</v>
      </c>
      <c r="L381" t="s">
        <v>36</v>
      </c>
      <c r="M381">
        <v>0</v>
      </c>
      <c r="N381">
        <v>1</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3478</v>
      </c>
      <c r="AE381" t="s">
        <v>3479</v>
      </c>
      <c r="AF381" t="s">
        <v>1723</v>
      </c>
    </row>
    <row r="382" spans="1:32" ht="45" x14ac:dyDescent="0.25">
      <c r="A382" s="3" t="s">
        <v>1716</v>
      </c>
      <c r="B382" t="s">
        <v>1724</v>
      </c>
      <c r="C382" t="s">
        <v>1725</v>
      </c>
      <c r="D382" t="s">
        <v>296</v>
      </c>
      <c r="E382">
        <v>0</v>
      </c>
      <c r="F382">
        <v>0</v>
      </c>
      <c r="G382">
        <v>0</v>
      </c>
      <c r="H382">
        <v>0</v>
      </c>
      <c r="I382">
        <v>0</v>
      </c>
      <c r="J382">
        <v>31</v>
      </c>
      <c r="K382">
        <v>26</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3121</v>
      </c>
      <c r="AF382" t="s">
        <v>1667</v>
      </c>
    </row>
    <row r="383" spans="1:32" ht="45" x14ac:dyDescent="0.25">
      <c r="A383" s="3" t="s">
        <v>1716</v>
      </c>
      <c r="B383" t="s">
        <v>1728</v>
      </c>
      <c r="C383" t="s">
        <v>1729</v>
      </c>
      <c r="D383" t="s">
        <v>123</v>
      </c>
      <c r="E383">
        <v>0</v>
      </c>
      <c r="F383">
        <v>0</v>
      </c>
      <c r="G383">
        <v>0</v>
      </c>
      <c r="H383">
        <v>0</v>
      </c>
      <c r="I383">
        <v>0</v>
      </c>
      <c r="J383">
        <v>39</v>
      </c>
      <c r="K383">
        <v>37</v>
      </c>
      <c r="L383" t="s">
        <v>36</v>
      </c>
      <c r="M383">
        <v>0</v>
      </c>
      <c r="N383">
        <v>2</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3121</v>
      </c>
      <c r="AF383" t="s">
        <v>1667</v>
      </c>
    </row>
    <row r="384" spans="1:32" x14ac:dyDescent="0.25">
      <c r="A384" s="3" t="s">
        <v>1731</v>
      </c>
      <c r="B384" t="s">
        <v>1732</v>
      </c>
      <c r="C384" t="s">
        <v>1733</v>
      </c>
      <c r="D384" t="s">
        <v>1732</v>
      </c>
      <c r="E384">
        <v>0</v>
      </c>
      <c r="F384">
        <v>0</v>
      </c>
      <c r="G384">
        <v>0</v>
      </c>
      <c r="H384">
        <v>0</v>
      </c>
      <c r="I384">
        <v>0</v>
      </c>
      <c r="J384">
        <v>70</v>
      </c>
      <c r="K384">
        <v>38</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3480</v>
      </c>
      <c r="AE384" t="s">
        <v>3481</v>
      </c>
      <c r="AF384" t="s">
        <v>1736</v>
      </c>
    </row>
    <row r="385" spans="1:32" ht="45" x14ac:dyDescent="0.25">
      <c r="A385" s="3" t="s">
        <v>1731</v>
      </c>
      <c r="B385" t="s">
        <v>1737</v>
      </c>
      <c r="C385" t="s">
        <v>1738</v>
      </c>
      <c r="D385" t="s">
        <v>1739</v>
      </c>
      <c r="E385">
        <v>0</v>
      </c>
      <c r="F385">
        <v>0</v>
      </c>
      <c r="G385">
        <v>0</v>
      </c>
      <c r="H385">
        <v>0</v>
      </c>
      <c r="I385">
        <v>0</v>
      </c>
      <c r="J385">
        <v>39</v>
      </c>
      <c r="K385">
        <v>36</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3482</v>
      </c>
      <c r="AF385" t="s">
        <v>1742</v>
      </c>
    </row>
    <row r="386" spans="1:32" ht="30" x14ac:dyDescent="0.25">
      <c r="A386" s="3" t="s">
        <v>1731</v>
      </c>
      <c r="B386" t="s">
        <v>1743</v>
      </c>
      <c r="C386" t="s">
        <v>1744</v>
      </c>
      <c r="D386" t="s">
        <v>1743</v>
      </c>
      <c r="E386">
        <v>0</v>
      </c>
      <c r="F386">
        <v>0</v>
      </c>
      <c r="G386">
        <v>0</v>
      </c>
      <c r="H386">
        <v>0</v>
      </c>
      <c r="I386">
        <v>0</v>
      </c>
      <c r="J386">
        <v>90</v>
      </c>
      <c r="K386">
        <v>64</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3212</v>
      </c>
      <c r="AF386" t="s">
        <v>1747</v>
      </c>
    </row>
    <row r="387" spans="1:32" ht="60" x14ac:dyDescent="0.25">
      <c r="A387" s="3" t="s">
        <v>1731</v>
      </c>
      <c r="B387" t="s">
        <v>1748</v>
      </c>
      <c r="C387" t="s">
        <v>1749</v>
      </c>
      <c r="D387" t="s">
        <v>1750</v>
      </c>
      <c r="E387">
        <v>0</v>
      </c>
      <c r="F387">
        <v>1</v>
      </c>
      <c r="G387">
        <v>0</v>
      </c>
      <c r="H387">
        <v>0</v>
      </c>
      <c r="I387">
        <v>0</v>
      </c>
      <c r="J387">
        <v>39</v>
      </c>
      <c r="K387">
        <v>23</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2716</v>
      </c>
      <c r="AE387" t="s">
        <v>3307</v>
      </c>
      <c r="AF387" t="s">
        <v>1748</v>
      </c>
    </row>
    <row r="388" spans="1:32" x14ac:dyDescent="0.25">
      <c r="A388" s="3" t="s">
        <v>1731</v>
      </c>
      <c r="B388" t="s">
        <v>1752</v>
      </c>
      <c r="C388" t="s">
        <v>1753</v>
      </c>
      <c r="D388" t="s">
        <v>1752</v>
      </c>
      <c r="E388">
        <v>0</v>
      </c>
      <c r="F388">
        <v>0</v>
      </c>
      <c r="G388">
        <v>0</v>
      </c>
      <c r="H388">
        <v>0</v>
      </c>
      <c r="I388">
        <v>0</v>
      </c>
      <c r="J388">
        <v>98</v>
      </c>
      <c r="K388">
        <v>47</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3334</v>
      </c>
      <c r="AF388" t="s">
        <v>1754</v>
      </c>
    </row>
    <row r="389" spans="1:32" x14ac:dyDescent="0.25">
      <c r="A389" s="3" t="s">
        <v>1731</v>
      </c>
      <c r="B389" t="s">
        <v>1755</v>
      </c>
      <c r="C389" t="s">
        <v>1756</v>
      </c>
      <c r="D389" t="s">
        <v>1757</v>
      </c>
      <c r="E389">
        <v>0</v>
      </c>
      <c r="F389">
        <v>0</v>
      </c>
      <c r="G389">
        <v>0</v>
      </c>
      <c r="H389">
        <v>0</v>
      </c>
      <c r="I389">
        <v>0</v>
      </c>
      <c r="J389">
        <v>77</v>
      </c>
      <c r="K389">
        <v>43</v>
      </c>
      <c r="L389" t="s">
        <v>36</v>
      </c>
      <c r="M389">
        <v>0</v>
      </c>
      <c r="N389">
        <v>0</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450</v>
      </c>
      <c r="AE389" t="s">
        <v>3272</v>
      </c>
      <c r="AF389" t="s">
        <v>1758</v>
      </c>
    </row>
    <row r="390" spans="1:32" ht="30"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2718</v>
      </c>
      <c r="AE390" t="s">
        <v>3202</v>
      </c>
      <c r="AF390" t="s">
        <v>1763</v>
      </c>
    </row>
    <row r="391" spans="1:32" ht="30" x14ac:dyDescent="0.25">
      <c r="A391" s="3" t="s">
        <v>1731</v>
      </c>
      <c r="B391" t="s">
        <v>1764</v>
      </c>
      <c r="C391" t="s">
        <v>1760</v>
      </c>
      <c r="D391" t="s">
        <v>1759</v>
      </c>
      <c r="E391">
        <v>0</v>
      </c>
      <c r="F391">
        <v>0</v>
      </c>
      <c r="G391">
        <v>0</v>
      </c>
      <c r="H391">
        <v>1</v>
      </c>
      <c r="I391">
        <v>0</v>
      </c>
      <c r="J391">
        <v>52</v>
      </c>
      <c r="K391">
        <v>37</v>
      </c>
      <c r="L391" t="s">
        <v>36</v>
      </c>
      <c r="M391">
        <v>0</v>
      </c>
      <c r="N391">
        <v>0</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3215</v>
      </c>
      <c r="AE391" t="s">
        <v>3391</v>
      </c>
      <c r="AF391" t="s">
        <v>1763</v>
      </c>
    </row>
    <row r="392" spans="1:32" ht="30" x14ac:dyDescent="0.25">
      <c r="A392" s="3" t="s">
        <v>1731</v>
      </c>
      <c r="B392" t="s">
        <v>1766</v>
      </c>
      <c r="C392" t="s">
        <v>1767</v>
      </c>
      <c r="D392" t="s">
        <v>1766</v>
      </c>
      <c r="E392">
        <v>0</v>
      </c>
      <c r="F392">
        <v>0</v>
      </c>
      <c r="G392">
        <v>0</v>
      </c>
      <c r="H392">
        <v>0</v>
      </c>
      <c r="I392">
        <v>0</v>
      </c>
      <c r="J392">
        <v>119</v>
      </c>
      <c r="K392">
        <v>75</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1768</v>
      </c>
      <c r="AE392" t="s">
        <v>3139</v>
      </c>
      <c r="AF392" t="s">
        <v>1769</v>
      </c>
    </row>
    <row r="393" spans="1:32" ht="30" x14ac:dyDescent="0.25">
      <c r="A393" s="3" t="s">
        <v>1770</v>
      </c>
      <c r="B393" t="s">
        <v>1771</v>
      </c>
      <c r="C393" t="s">
        <v>1772</v>
      </c>
      <c r="D393" t="s">
        <v>1773</v>
      </c>
      <c r="E393">
        <v>0</v>
      </c>
      <c r="F393">
        <v>0</v>
      </c>
      <c r="G393">
        <v>0</v>
      </c>
      <c r="H393">
        <v>0</v>
      </c>
      <c r="I393">
        <v>0</v>
      </c>
      <c r="J393">
        <v>116</v>
      </c>
      <c r="K393">
        <v>79</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3393</v>
      </c>
      <c r="AF393" t="s">
        <v>2460</v>
      </c>
    </row>
    <row r="394" spans="1:32" x14ac:dyDescent="0.25">
      <c r="A394" s="3" t="s">
        <v>1770</v>
      </c>
      <c r="B394" t="s">
        <v>1776</v>
      </c>
      <c r="C394" t="s">
        <v>1777</v>
      </c>
      <c r="D394" t="s">
        <v>1776</v>
      </c>
      <c r="E394">
        <v>0</v>
      </c>
      <c r="F394">
        <v>0</v>
      </c>
      <c r="G394">
        <v>0</v>
      </c>
      <c r="H394">
        <v>0</v>
      </c>
      <c r="I394">
        <v>0</v>
      </c>
      <c r="J394">
        <v>129</v>
      </c>
      <c r="K394">
        <v>71</v>
      </c>
      <c r="L394" t="s">
        <v>36</v>
      </c>
      <c r="M394">
        <v>0</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3272</v>
      </c>
      <c r="AF394" t="s">
        <v>1778</v>
      </c>
    </row>
    <row r="395" spans="1:32" ht="75" x14ac:dyDescent="0.25">
      <c r="A395" s="3" t="s">
        <v>1779</v>
      </c>
      <c r="B395" t="s">
        <v>1780</v>
      </c>
      <c r="C395" t="s">
        <v>1781</v>
      </c>
      <c r="D395" t="s">
        <v>1782</v>
      </c>
      <c r="E395">
        <v>0</v>
      </c>
      <c r="F395">
        <v>0</v>
      </c>
      <c r="G395">
        <v>0</v>
      </c>
      <c r="H395">
        <v>0</v>
      </c>
      <c r="I395">
        <v>0</v>
      </c>
      <c r="J395">
        <v>115</v>
      </c>
      <c r="K395">
        <v>92</v>
      </c>
      <c r="L395" t="s">
        <v>36</v>
      </c>
      <c r="M395">
        <v>0</v>
      </c>
      <c r="N395">
        <v>0</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3483</v>
      </c>
      <c r="AE395" t="s">
        <v>3484</v>
      </c>
      <c r="AF395" t="s">
        <v>2462</v>
      </c>
    </row>
    <row r="396" spans="1:32" ht="45" x14ac:dyDescent="0.25">
      <c r="A396" s="3" t="s">
        <v>1786</v>
      </c>
      <c r="B396" t="s">
        <v>1787</v>
      </c>
      <c r="C396" t="s">
        <v>1788</v>
      </c>
      <c r="D396" t="s">
        <v>123</v>
      </c>
      <c r="E396">
        <v>0</v>
      </c>
      <c r="F396">
        <v>0</v>
      </c>
      <c r="G396">
        <v>0</v>
      </c>
      <c r="H396">
        <v>0</v>
      </c>
      <c r="I396">
        <v>0</v>
      </c>
      <c r="J396">
        <v>50</v>
      </c>
      <c r="K396">
        <v>48</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3217</v>
      </c>
      <c r="AF396" t="s">
        <v>1667</v>
      </c>
    </row>
    <row r="397" spans="1:32" x14ac:dyDescent="0.25">
      <c r="A397" s="3" t="s">
        <v>1789</v>
      </c>
      <c r="B397" t="s">
        <v>1790</v>
      </c>
      <c r="C397" t="s">
        <v>1791</v>
      </c>
      <c r="D397" t="s">
        <v>1792</v>
      </c>
      <c r="E397">
        <v>0</v>
      </c>
      <c r="F397">
        <v>0</v>
      </c>
      <c r="G397">
        <v>0</v>
      </c>
      <c r="H397">
        <v>0</v>
      </c>
      <c r="I397">
        <v>0</v>
      </c>
      <c r="J397">
        <v>60</v>
      </c>
      <c r="K397">
        <v>50</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3485</v>
      </c>
      <c r="AF397" t="s">
        <v>1794</v>
      </c>
    </row>
    <row r="398" spans="1:32" ht="75"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3486</v>
      </c>
      <c r="AF398" t="s">
        <v>1799</v>
      </c>
    </row>
    <row r="399" spans="1:32" ht="30" x14ac:dyDescent="0.25">
      <c r="A399" s="3" t="s">
        <v>1789</v>
      </c>
      <c r="B399" t="s">
        <v>1800</v>
      </c>
      <c r="C399" t="s">
        <v>1801</v>
      </c>
      <c r="D399" t="s">
        <v>1800</v>
      </c>
      <c r="E399">
        <v>0</v>
      </c>
      <c r="F399">
        <v>0</v>
      </c>
      <c r="G399">
        <v>0</v>
      </c>
      <c r="H399">
        <v>0</v>
      </c>
      <c r="I399">
        <v>0</v>
      </c>
      <c r="J399">
        <v>39</v>
      </c>
      <c r="K399">
        <v>37</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3487</v>
      </c>
      <c r="AF399" t="s">
        <v>1800</v>
      </c>
    </row>
    <row r="400" spans="1:32" x14ac:dyDescent="0.25">
      <c r="A400" s="3" t="s">
        <v>1789</v>
      </c>
      <c r="B400" t="s">
        <v>1803</v>
      </c>
      <c r="C400" t="s">
        <v>1804</v>
      </c>
      <c r="D400" t="s">
        <v>1805</v>
      </c>
      <c r="E400">
        <v>0</v>
      </c>
      <c r="F400">
        <v>0</v>
      </c>
      <c r="G400">
        <v>0</v>
      </c>
      <c r="H400">
        <v>0</v>
      </c>
      <c r="I400">
        <v>0</v>
      </c>
      <c r="J400">
        <v>39</v>
      </c>
      <c r="K400">
        <v>20</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3440</v>
      </c>
      <c r="AF400" t="s">
        <v>1808</v>
      </c>
    </row>
    <row r="401" spans="1:32" x14ac:dyDescent="0.25">
      <c r="A401" s="3" t="s">
        <v>1789</v>
      </c>
      <c r="B401" t="s">
        <v>1809</v>
      </c>
      <c r="C401" t="s">
        <v>1810</v>
      </c>
      <c r="D401" t="s">
        <v>1811</v>
      </c>
      <c r="E401">
        <v>0</v>
      </c>
      <c r="F401">
        <v>0</v>
      </c>
      <c r="G401">
        <v>0</v>
      </c>
      <c r="H401">
        <v>0</v>
      </c>
      <c r="I401">
        <v>0</v>
      </c>
      <c r="J401">
        <v>108</v>
      </c>
      <c r="K401">
        <v>86</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3204</v>
      </c>
      <c r="AF401" t="s">
        <v>1813</v>
      </c>
    </row>
    <row r="402" spans="1:32" ht="30" x14ac:dyDescent="0.25">
      <c r="A402" s="3" t="s">
        <v>1789</v>
      </c>
      <c r="B402" t="s">
        <v>1814</v>
      </c>
      <c r="C402" t="s">
        <v>1815</v>
      </c>
      <c r="D402" t="s">
        <v>1816</v>
      </c>
      <c r="E402">
        <v>0</v>
      </c>
      <c r="F402">
        <v>0</v>
      </c>
      <c r="G402">
        <v>0</v>
      </c>
      <c r="H402">
        <v>0</v>
      </c>
      <c r="I402">
        <v>0</v>
      </c>
      <c r="J402">
        <v>118</v>
      </c>
      <c r="K402">
        <v>89</v>
      </c>
      <c r="L402" t="s">
        <v>36</v>
      </c>
      <c r="M402">
        <v>0</v>
      </c>
      <c r="N402">
        <v>1</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3488</v>
      </c>
      <c r="AF402" t="s">
        <v>1818</v>
      </c>
    </row>
    <row r="403" spans="1:32" x14ac:dyDescent="0.25">
      <c r="A403" s="3" t="s">
        <v>1789</v>
      </c>
      <c r="B403" t="s">
        <v>1819</v>
      </c>
      <c r="C403" t="s">
        <v>1820</v>
      </c>
      <c r="D403" t="s">
        <v>1819</v>
      </c>
      <c r="E403">
        <v>0</v>
      </c>
      <c r="F403">
        <v>0</v>
      </c>
      <c r="G403">
        <v>0</v>
      </c>
      <c r="H403">
        <v>0</v>
      </c>
      <c r="I403">
        <v>0</v>
      </c>
      <c r="J403">
        <v>77</v>
      </c>
      <c r="K403">
        <v>69</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3377</v>
      </c>
      <c r="AF403" t="s">
        <v>1821</v>
      </c>
    </row>
    <row r="404" spans="1:32" x14ac:dyDescent="0.25">
      <c r="A404" s="3" t="s">
        <v>1789</v>
      </c>
      <c r="B404" t="s">
        <v>1822</v>
      </c>
      <c r="C404" t="s">
        <v>1823</v>
      </c>
      <c r="D404" t="s">
        <v>1822</v>
      </c>
      <c r="E404">
        <v>0</v>
      </c>
      <c r="F404">
        <v>0</v>
      </c>
      <c r="G404">
        <v>0</v>
      </c>
      <c r="H404">
        <v>0</v>
      </c>
      <c r="I404">
        <v>0</v>
      </c>
      <c r="J404">
        <v>39</v>
      </c>
      <c r="K404">
        <v>39</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3489</v>
      </c>
      <c r="AE404" t="s">
        <v>3275</v>
      </c>
      <c r="AF404" t="s">
        <v>1825</v>
      </c>
    </row>
    <row r="405" spans="1:32" x14ac:dyDescent="0.25">
      <c r="A405" s="3" t="s">
        <v>1789</v>
      </c>
      <c r="B405" t="s">
        <v>1826</v>
      </c>
      <c r="C405" t="s">
        <v>1827</v>
      </c>
      <c r="D405" t="s">
        <v>1826</v>
      </c>
      <c r="E405">
        <v>0</v>
      </c>
      <c r="F405">
        <v>0</v>
      </c>
      <c r="G405">
        <v>0</v>
      </c>
      <c r="H405">
        <v>1</v>
      </c>
      <c r="I405">
        <v>0</v>
      </c>
      <c r="J405">
        <v>84</v>
      </c>
      <c r="K405">
        <v>67</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3490</v>
      </c>
      <c r="AF405" t="s">
        <v>1829</v>
      </c>
    </row>
    <row r="406" spans="1:32" ht="30" x14ac:dyDescent="0.25">
      <c r="A406" s="3" t="s">
        <v>1789</v>
      </c>
      <c r="B406" t="s">
        <v>1830</v>
      </c>
      <c r="C406" t="s">
        <v>1831</v>
      </c>
      <c r="D406" t="s">
        <v>1830</v>
      </c>
      <c r="E406">
        <v>0</v>
      </c>
      <c r="F406">
        <v>0</v>
      </c>
      <c r="G406">
        <v>0</v>
      </c>
      <c r="H406">
        <v>0</v>
      </c>
      <c r="I406">
        <v>0</v>
      </c>
      <c r="J406">
        <v>34</v>
      </c>
      <c r="K406">
        <v>31</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3316</v>
      </c>
      <c r="AF406" t="s">
        <v>1834</v>
      </c>
    </row>
    <row r="407" spans="1:32" ht="30" x14ac:dyDescent="0.25">
      <c r="A407" s="3" t="s">
        <v>1789</v>
      </c>
      <c r="B407" t="s">
        <v>1835</v>
      </c>
      <c r="C407" t="s">
        <v>1836</v>
      </c>
      <c r="D407" t="s">
        <v>1835</v>
      </c>
      <c r="E407">
        <v>0</v>
      </c>
      <c r="F407">
        <v>0</v>
      </c>
      <c r="G407">
        <v>0</v>
      </c>
      <c r="H407">
        <v>0</v>
      </c>
      <c r="I407">
        <v>0</v>
      </c>
      <c r="J407">
        <v>138</v>
      </c>
      <c r="K407">
        <v>125</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3346</v>
      </c>
      <c r="AF407" t="s">
        <v>1838</v>
      </c>
    </row>
    <row r="408" spans="1:32" ht="45" x14ac:dyDescent="0.25">
      <c r="A408" s="3" t="s">
        <v>1839</v>
      </c>
      <c r="B408" t="s">
        <v>1840</v>
      </c>
      <c r="C408" t="s">
        <v>1841</v>
      </c>
      <c r="D408" t="s">
        <v>1842</v>
      </c>
      <c r="E408">
        <v>4</v>
      </c>
      <c r="F408">
        <v>0</v>
      </c>
      <c r="G408">
        <v>0</v>
      </c>
      <c r="H408">
        <v>0</v>
      </c>
      <c r="I408">
        <v>9</v>
      </c>
      <c r="J408">
        <v>132</v>
      </c>
      <c r="K408">
        <v>91</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3491</v>
      </c>
      <c r="AE408" t="s">
        <v>3330</v>
      </c>
      <c r="AF408" t="s">
        <v>1842</v>
      </c>
    </row>
    <row r="409" spans="1:32" x14ac:dyDescent="0.25">
      <c r="A409" s="3" t="s">
        <v>1839</v>
      </c>
      <c r="B409" t="s">
        <v>1845</v>
      </c>
      <c r="C409" t="s">
        <v>1846</v>
      </c>
      <c r="D409" t="s">
        <v>1847</v>
      </c>
      <c r="E409">
        <v>0</v>
      </c>
      <c r="F409">
        <v>0</v>
      </c>
      <c r="G409">
        <v>0</v>
      </c>
      <c r="H409">
        <v>0</v>
      </c>
      <c r="I409">
        <v>0</v>
      </c>
      <c r="J409">
        <v>39</v>
      </c>
      <c r="K409">
        <v>36</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2467</v>
      </c>
      <c r="AE409" t="s">
        <v>3193</v>
      </c>
      <c r="AF409" t="s">
        <v>1845</v>
      </c>
    </row>
    <row r="410" spans="1:32" ht="30" x14ac:dyDescent="0.25">
      <c r="A410" s="3" t="s">
        <v>1849</v>
      </c>
      <c r="B410" t="s">
        <v>1850</v>
      </c>
      <c r="C410" t="s">
        <v>1851</v>
      </c>
      <c r="D410" t="s">
        <v>1852</v>
      </c>
      <c r="E410">
        <v>0</v>
      </c>
      <c r="F410">
        <v>0</v>
      </c>
      <c r="G410">
        <v>0</v>
      </c>
      <c r="H410">
        <v>0</v>
      </c>
      <c r="I410">
        <v>0</v>
      </c>
      <c r="J410">
        <v>133</v>
      </c>
      <c r="K410">
        <v>113</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3263</v>
      </c>
      <c r="AF410" t="s">
        <v>1852</v>
      </c>
    </row>
    <row r="411" spans="1:32" ht="30" x14ac:dyDescent="0.25">
      <c r="A411" s="3" t="s">
        <v>1855</v>
      </c>
      <c r="B411" t="s">
        <v>1856</v>
      </c>
      <c r="C411" t="s">
        <v>1857</v>
      </c>
      <c r="D411" t="s">
        <v>1858</v>
      </c>
      <c r="E411">
        <v>0</v>
      </c>
      <c r="F411">
        <v>0</v>
      </c>
      <c r="G411">
        <v>0</v>
      </c>
      <c r="H411">
        <v>0</v>
      </c>
      <c r="I411">
        <v>0</v>
      </c>
      <c r="J411">
        <v>78</v>
      </c>
      <c r="K411">
        <v>71</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3468</v>
      </c>
      <c r="AF411" t="s">
        <v>1861</v>
      </c>
    </row>
    <row r="412" spans="1:32" ht="75" x14ac:dyDescent="0.25">
      <c r="A412" s="3" t="s">
        <v>1855</v>
      </c>
      <c r="B412" t="s">
        <v>1862</v>
      </c>
      <c r="C412" t="s">
        <v>1863</v>
      </c>
      <c r="D412" t="s">
        <v>1862</v>
      </c>
      <c r="E412">
        <v>0</v>
      </c>
      <c r="F412">
        <v>0</v>
      </c>
      <c r="G412">
        <v>0</v>
      </c>
      <c r="H412">
        <v>0</v>
      </c>
      <c r="I412">
        <v>0</v>
      </c>
      <c r="J412">
        <v>35</v>
      </c>
      <c r="K412">
        <v>27</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3492</v>
      </c>
      <c r="AF412" t="s">
        <v>1866</v>
      </c>
    </row>
    <row r="413" spans="1:32" x14ac:dyDescent="0.25">
      <c r="A413" s="3" t="s">
        <v>1867</v>
      </c>
      <c r="B413" t="s">
        <v>1868</v>
      </c>
      <c r="C413" t="s">
        <v>1869</v>
      </c>
      <c r="D413" t="s">
        <v>1868</v>
      </c>
      <c r="E413">
        <v>0</v>
      </c>
      <c r="F413">
        <v>0</v>
      </c>
      <c r="G413">
        <v>0</v>
      </c>
      <c r="H413">
        <v>2</v>
      </c>
      <c r="I413">
        <v>0</v>
      </c>
      <c r="J413">
        <v>72</v>
      </c>
      <c r="K413">
        <v>57</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3493</v>
      </c>
      <c r="AE413" t="s">
        <v>3494</v>
      </c>
      <c r="AF413" t="s">
        <v>1868</v>
      </c>
    </row>
    <row r="414" spans="1:32" ht="90" x14ac:dyDescent="0.25">
      <c r="A414" s="3" t="s">
        <v>1867</v>
      </c>
      <c r="B414" t="s">
        <v>1871</v>
      </c>
      <c r="C414" t="s">
        <v>1872</v>
      </c>
      <c r="D414" t="s">
        <v>1871</v>
      </c>
      <c r="E414">
        <v>0</v>
      </c>
      <c r="F414">
        <v>0</v>
      </c>
      <c r="G414">
        <v>0</v>
      </c>
      <c r="H414">
        <v>0</v>
      </c>
      <c r="I414">
        <v>0</v>
      </c>
      <c r="J414">
        <v>113</v>
      </c>
      <c r="K414">
        <v>98</v>
      </c>
      <c r="L414" t="s">
        <v>36</v>
      </c>
      <c r="M414">
        <v>0</v>
      </c>
      <c r="N414">
        <v>0</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3224</v>
      </c>
      <c r="AE414" t="s">
        <v>3495</v>
      </c>
      <c r="AF414" t="s">
        <v>1871</v>
      </c>
    </row>
    <row r="415" spans="1:32" ht="60" x14ac:dyDescent="0.25">
      <c r="A415" s="3" t="s">
        <v>1875</v>
      </c>
      <c r="B415" t="s">
        <v>1876</v>
      </c>
      <c r="C415" t="s">
        <v>1877</v>
      </c>
      <c r="D415" t="s">
        <v>1878</v>
      </c>
      <c r="E415">
        <v>0</v>
      </c>
      <c r="F415">
        <v>0</v>
      </c>
      <c r="G415">
        <v>0</v>
      </c>
      <c r="H415">
        <v>1</v>
      </c>
      <c r="I415">
        <v>0</v>
      </c>
      <c r="J415">
        <v>85</v>
      </c>
      <c r="K415">
        <v>62</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3496</v>
      </c>
      <c r="AF415" t="s">
        <v>1878</v>
      </c>
    </row>
    <row r="416" spans="1:32" x14ac:dyDescent="0.25">
      <c r="A416" s="3" t="s">
        <v>1881</v>
      </c>
      <c r="B416" t="s">
        <v>1882</v>
      </c>
      <c r="C416" t="s">
        <v>1883</v>
      </c>
      <c r="D416" t="s">
        <v>1884</v>
      </c>
      <c r="E416">
        <v>0</v>
      </c>
      <c r="F416">
        <v>0</v>
      </c>
      <c r="G416">
        <v>0</v>
      </c>
      <c r="H416">
        <v>0</v>
      </c>
      <c r="I416">
        <v>0</v>
      </c>
      <c r="J416">
        <v>72</v>
      </c>
      <c r="K416">
        <v>49</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3226</v>
      </c>
      <c r="AF416" t="s">
        <v>1885</v>
      </c>
    </row>
    <row r="417" spans="1:32" ht="30" x14ac:dyDescent="0.25">
      <c r="A417" s="3" t="s">
        <v>1881</v>
      </c>
      <c r="B417" t="s">
        <v>1886</v>
      </c>
      <c r="C417" t="s">
        <v>1887</v>
      </c>
      <c r="D417" t="s">
        <v>1888</v>
      </c>
      <c r="E417">
        <v>0</v>
      </c>
      <c r="F417">
        <v>0</v>
      </c>
      <c r="G417">
        <v>0</v>
      </c>
      <c r="H417">
        <v>0</v>
      </c>
      <c r="I417">
        <v>0</v>
      </c>
      <c r="J417">
        <v>39</v>
      </c>
      <c r="K417">
        <v>27</v>
      </c>
      <c r="L417" t="s">
        <v>36</v>
      </c>
      <c r="M417">
        <v>0</v>
      </c>
      <c r="N417">
        <v>0</v>
      </c>
      <c r="O417">
        <v>0</v>
      </c>
      <c r="P417" t="s">
        <v>37</v>
      </c>
      <c r="Q417" t="s">
        <v>37</v>
      </c>
      <c r="R417" t="s">
        <v>37</v>
      </c>
      <c r="S417" t="s">
        <v>37</v>
      </c>
      <c r="T417" t="s">
        <v>39</v>
      </c>
      <c r="U417" t="s">
        <v>38</v>
      </c>
      <c r="V417" t="s">
        <v>38</v>
      </c>
      <c r="W417" t="s">
        <v>38</v>
      </c>
      <c r="X417" t="s">
        <v>38</v>
      </c>
      <c r="Y417" t="s">
        <v>38</v>
      </c>
      <c r="Z417" t="s">
        <v>37</v>
      </c>
      <c r="AA417">
        <v>0</v>
      </c>
      <c r="AB417">
        <v>0</v>
      </c>
      <c r="AC417" t="s">
        <v>39</v>
      </c>
      <c r="AD417" s="2" t="s">
        <v>1889</v>
      </c>
      <c r="AE417" t="s">
        <v>3395</v>
      </c>
      <c r="AF417" t="s">
        <v>1890</v>
      </c>
    </row>
    <row r="418" spans="1:32" ht="120" x14ac:dyDescent="0.25">
      <c r="A418" s="3" t="s">
        <v>1891</v>
      </c>
      <c r="B418" t="s">
        <v>1892</v>
      </c>
      <c r="C418" t="s">
        <v>1893</v>
      </c>
      <c r="D418" t="s">
        <v>1894</v>
      </c>
      <c r="E418">
        <v>0</v>
      </c>
      <c r="F418">
        <v>0</v>
      </c>
      <c r="G418">
        <v>0</v>
      </c>
      <c r="H418">
        <v>0</v>
      </c>
      <c r="I418">
        <v>0</v>
      </c>
      <c r="J418">
        <v>120</v>
      </c>
      <c r="K418">
        <v>96</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3497</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45" x14ac:dyDescent="0.25">
      <c r="A420" s="3" t="s">
        <v>1891</v>
      </c>
      <c r="B420" t="s">
        <v>1898</v>
      </c>
      <c r="C420" t="s">
        <v>1899</v>
      </c>
      <c r="D420" t="s">
        <v>1900</v>
      </c>
      <c r="E420">
        <v>0</v>
      </c>
      <c r="F420">
        <v>0</v>
      </c>
      <c r="G420">
        <v>0</v>
      </c>
      <c r="H420">
        <v>0</v>
      </c>
      <c r="I420">
        <v>0</v>
      </c>
      <c r="J420">
        <v>110</v>
      </c>
      <c r="K420">
        <v>79</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3396</v>
      </c>
      <c r="AF420" t="s">
        <v>1898</v>
      </c>
    </row>
    <row r="421" spans="1:32" ht="45" x14ac:dyDescent="0.25">
      <c r="A421" s="3" t="s">
        <v>1902</v>
      </c>
      <c r="B421" t="s">
        <v>1903</v>
      </c>
      <c r="C421" t="s">
        <v>1904</v>
      </c>
      <c r="D421" t="s">
        <v>1905</v>
      </c>
      <c r="E421">
        <v>0</v>
      </c>
      <c r="F421">
        <v>0</v>
      </c>
      <c r="G421">
        <v>0</v>
      </c>
      <c r="H421">
        <v>0</v>
      </c>
      <c r="I421">
        <v>0</v>
      </c>
      <c r="J421">
        <v>240</v>
      </c>
      <c r="K421">
        <v>206</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3230</v>
      </c>
      <c r="AF421" t="s">
        <v>1903</v>
      </c>
    </row>
    <row r="422" spans="1:32" ht="30" x14ac:dyDescent="0.25">
      <c r="A422" s="3" t="s">
        <v>1902</v>
      </c>
      <c r="B422" t="s">
        <v>1908</v>
      </c>
      <c r="C422" t="s">
        <v>1909</v>
      </c>
      <c r="D422" t="s">
        <v>1910</v>
      </c>
      <c r="E422">
        <v>0</v>
      </c>
      <c r="F422">
        <v>0</v>
      </c>
      <c r="G422">
        <v>0</v>
      </c>
      <c r="H422">
        <v>0</v>
      </c>
      <c r="I422">
        <v>0</v>
      </c>
      <c r="J422">
        <v>125</v>
      </c>
      <c r="K422">
        <v>81</v>
      </c>
      <c r="L422" t="s">
        <v>36</v>
      </c>
      <c r="M422">
        <v>0</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3437</v>
      </c>
      <c r="AF422" t="s">
        <v>1913</v>
      </c>
    </row>
    <row r="423" spans="1:32" ht="45" x14ac:dyDescent="0.25">
      <c r="A423" s="3" t="s">
        <v>1902</v>
      </c>
      <c r="B423" t="s">
        <v>1914</v>
      </c>
      <c r="C423" t="s">
        <v>1909</v>
      </c>
      <c r="D423" t="s">
        <v>1910</v>
      </c>
      <c r="E423">
        <v>0</v>
      </c>
      <c r="F423">
        <v>0</v>
      </c>
      <c r="G423">
        <v>0</v>
      </c>
      <c r="H423">
        <v>0</v>
      </c>
      <c r="I423">
        <v>0</v>
      </c>
      <c r="J423">
        <v>26</v>
      </c>
      <c r="K423">
        <v>2</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3437</v>
      </c>
      <c r="AF423" t="s">
        <v>1913</v>
      </c>
    </row>
    <row r="424" spans="1:32" x14ac:dyDescent="0.25">
      <c r="A424" s="3" t="s">
        <v>1902</v>
      </c>
      <c r="B424" t="s">
        <v>1916</v>
      </c>
      <c r="C424" t="s">
        <v>1917</v>
      </c>
      <c r="D424" t="s">
        <v>1916</v>
      </c>
      <c r="E424">
        <v>0</v>
      </c>
      <c r="F424">
        <v>0</v>
      </c>
      <c r="G424">
        <v>0</v>
      </c>
      <c r="H424">
        <v>0</v>
      </c>
      <c r="I424">
        <v>0</v>
      </c>
      <c r="J424">
        <v>84</v>
      </c>
      <c r="K424">
        <v>53</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3498</v>
      </c>
      <c r="AF424" t="s">
        <v>1916</v>
      </c>
    </row>
    <row r="425" spans="1:32" x14ac:dyDescent="0.25">
      <c r="A425" s="3" t="s">
        <v>1902</v>
      </c>
      <c r="B425" t="s">
        <v>1920</v>
      </c>
      <c r="C425" t="s">
        <v>1921</v>
      </c>
      <c r="D425" t="s">
        <v>1920</v>
      </c>
      <c r="E425">
        <v>0</v>
      </c>
      <c r="F425">
        <v>0</v>
      </c>
      <c r="G425">
        <v>0</v>
      </c>
      <c r="H425">
        <v>0</v>
      </c>
      <c r="I425">
        <v>0</v>
      </c>
      <c r="J425">
        <v>96</v>
      </c>
      <c r="K425">
        <v>80</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3176</v>
      </c>
      <c r="AF425" t="s">
        <v>1923</v>
      </c>
    </row>
    <row r="426" spans="1:32" ht="60" x14ac:dyDescent="0.25">
      <c r="A426" s="3" t="s">
        <v>1924</v>
      </c>
      <c r="B426" t="s">
        <v>1925</v>
      </c>
      <c r="C426" t="s">
        <v>1926</v>
      </c>
      <c r="D426" t="s">
        <v>1927</v>
      </c>
      <c r="E426">
        <v>0</v>
      </c>
      <c r="F426">
        <v>0</v>
      </c>
      <c r="G426">
        <v>0</v>
      </c>
      <c r="H426">
        <v>0</v>
      </c>
      <c r="I426">
        <v>0</v>
      </c>
      <c r="J426">
        <v>104</v>
      </c>
      <c r="K426">
        <v>85</v>
      </c>
      <c r="L426" t="s">
        <v>36</v>
      </c>
      <c r="M426">
        <v>0</v>
      </c>
      <c r="N426">
        <v>0</v>
      </c>
      <c r="O426">
        <v>0</v>
      </c>
      <c r="P426" t="s">
        <v>37</v>
      </c>
      <c r="Q426" t="s">
        <v>37</v>
      </c>
      <c r="R426" t="s">
        <v>36</v>
      </c>
      <c r="S426" t="s">
        <v>37</v>
      </c>
      <c r="T426" t="s">
        <v>38</v>
      </c>
      <c r="U426" t="s">
        <v>38</v>
      </c>
      <c r="V426" t="s">
        <v>38</v>
      </c>
      <c r="W426" t="s">
        <v>38</v>
      </c>
      <c r="X426" t="s">
        <v>38</v>
      </c>
      <c r="Y426" t="s">
        <v>38</v>
      </c>
      <c r="Z426" t="s">
        <v>37</v>
      </c>
      <c r="AA426">
        <v>0</v>
      </c>
      <c r="AB426">
        <v>0</v>
      </c>
      <c r="AC426" t="s">
        <v>39</v>
      </c>
      <c r="AD426" s="2" t="s">
        <v>2476</v>
      </c>
      <c r="AE426" t="s">
        <v>3499</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3500</v>
      </c>
      <c r="AF427" t="s">
        <v>1931</v>
      </c>
    </row>
    <row r="428" spans="1:32" x14ac:dyDescent="0.25">
      <c r="A428" s="3" t="s">
        <v>1930</v>
      </c>
      <c r="B428" t="s">
        <v>1933</v>
      </c>
      <c r="C428" t="s">
        <v>1934</v>
      </c>
      <c r="D428" t="s">
        <v>1933</v>
      </c>
      <c r="E428">
        <v>0</v>
      </c>
      <c r="F428">
        <v>0</v>
      </c>
      <c r="G428">
        <v>0</v>
      </c>
      <c r="H428">
        <v>0</v>
      </c>
      <c r="I428">
        <v>0</v>
      </c>
      <c r="J428">
        <v>72</v>
      </c>
      <c r="K428">
        <v>60</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3501</v>
      </c>
      <c r="AF428" t="s">
        <v>1933</v>
      </c>
    </row>
    <row r="429" spans="1:32" ht="60" x14ac:dyDescent="0.25">
      <c r="A429" s="3" t="s">
        <v>1930</v>
      </c>
      <c r="B429" t="s">
        <v>1937</v>
      </c>
      <c r="C429" t="s">
        <v>1938</v>
      </c>
      <c r="D429" t="s">
        <v>1939</v>
      </c>
      <c r="E429">
        <v>0</v>
      </c>
      <c r="F429">
        <v>0</v>
      </c>
      <c r="G429">
        <v>0</v>
      </c>
      <c r="H429">
        <v>0</v>
      </c>
      <c r="I429">
        <v>0</v>
      </c>
      <c r="J429">
        <v>22</v>
      </c>
      <c r="K429">
        <v>19</v>
      </c>
      <c r="L429" t="s">
        <v>36</v>
      </c>
      <c r="M429">
        <v>0</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3232</v>
      </c>
      <c r="AE429" t="s">
        <v>3380</v>
      </c>
      <c r="AF429" t="s">
        <v>1937</v>
      </c>
    </row>
    <row r="430" spans="1:32" ht="75" x14ac:dyDescent="0.25">
      <c r="A430" s="3" t="s">
        <v>1941</v>
      </c>
      <c r="B430" t="s">
        <v>1942</v>
      </c>
      <c r="C430" t="s">
        <v>1943</v>
      </c>
      <c r="D430" t="s">
        <v>1942</v>
      </c>
      <c r="E430">
        <v>0</v>
      </c>
      <c r="F430">
        <v>0</v>
      </c>
      <c r="G430">
        <v>0</v>
      </c>
      <c r="H430">
        <v>0</v>
      </c>
      <c r="I430">
        <v>0</v>
      </c>
      <c r="J430">
        <v>96</v>
      </c>
      <c r="K430">
        <v>62</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3358</v>
      </c>
      <c r="AF430" t="s">
        <v>1942</v>
      </c>
    </row>
    <row r="431" spans="1:32" x14ac:dyDescent="0.25">
      <c r="A431" s="3" t="s">
        <v>1945</v>
      </c>
      <c r="B431" t="s">
        <v>1946</v>
      </c>
      <c r="C431" t="s">
        <v>833</v>
      </c>
      <c r="D431" t="s">
        <v>1947</v>
      </c>
      <c r="E431">
        <v>0</v>
      </c>
      <c r="F431">
        <v>0</v>
      </c>
      <c r="G431">
        <v>0</v>
      </c>
      <c r="H431">
        <v>2</v>
      </c>
      <c r="I431">
        <v>0</v>
      </c>
      <c r="J431">
        <v>95</v>
      </c>
      <c r="K431">
        <v>65</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1949</v>
      </c>
      <c r="AF431" t="s">
        <v>1950</v>
      </c>
    </row>
    <row r="432" spans="1:32" ht="30" x14ac:dyDescent="0.25">
      <c r="A432" s="3" t="s">
        <v>1951</v>
      </c>
      <c r="B432" t="s">
        <v>1952</v>
      </c>
      <c r="C432" t="s">
        <v>1953</v>
      </c>
      <c r="D432" t="s">
        <v>1954</v>
      </c>
      <c r="E432">
        <v>0</v>
      </c>
      <c r="F432">
        <v>0</v>
      </c>
      <c r="G432">
        <v>0</v>
      </c>
      <c r="H432">
        <v>0</v>
      </c>
      <c r="I432">
        <v>0</v>
      </c>
      <c r="J432">
        <v>39</v>
      </c>
      <c r="K432">
        <v>38</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3324</v>
      </c>
      <c r="AF432" t="s">
        <v>1952</v>
      </c>
    </row>
    <row r="433" spans="1:32" ht="30" x14ac:dyDescent="0.25">
      <c r="A433" s="3" t="s">
        <v>1956</v>
      </c>
      <c r="B433" t="s">
        <v>1957</v>
      </c>
      <c r="C433" t="s">
        <v>1958</v>
      </c>
      <c r="D433" t="s">
        <v>1957</v>
      </c>
      <c r="E433">
        <v>0</v>
      </c>
      <c r="F433">
        <v>0</v>
      </c>
      <c r="G433">
        <v>0</v>
      </c>
      <c r="H433">
        <v>0</v>
      </c>
      <c r="I433">
        <v>0</v>
      </c>
      <c r="J433">
        <v>92</v>
      </c>
      <c r="K433">
        <v>69</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1959</v>
      </c>
      <c r="AE433" t="s">
        <v>3334</v>
      </c>
      <c r="AF433" t="s">
        <v>1957</v>
      </c>
    </row>
    <row r="434" spans="1:32" ht="240" x14ac:dyDescent="0.25">
      <c r="A434" s="3" t="s">
        <v>1956</v>
      </c>
      <c r="B434" t="s">
        <v>1960</v>
      </c>
      <c r="C434" t="s">
        <v>1961</v>
      </c>
      <c r="D434" t="s">
        <v>1962</v>
      </c>
      <c r="E434">
        <v>0</v>
      </c>
      <c r="F434">
        <v>0</v>
      </c>
      <c r="G434">
        <v>0</v>
      </c>
      <c r="H434">
        <v>0</v>
      </c>
      <c r="I434">
        <v>0</v>
      </c>
      <c r="J434">
        <v>34</v>
      </c>
      <c r="K434">
        <v>29</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2948</v>
      </c>
      <c r="AE434" t="s">
        <v>3502</v>
      </c>
      <c r="AF434" t="s">
        <v>1964</v>
      </c>
    </row>
    <row r="435" spans="1:32" ht="30" x14ac:dyDescent="0.25">
      <c r="A435" s="3" t="s">
        <v>1965</v>
      </c>
      <c r="B435" t="s">
        <v>1966</v>
      </c>
      <c r="C435" t="s">
        <v>1967</v>
      </c>
      <c r="D435" t="s">
        <v>1966</v>
      </c>
      <c r="E435">
        <v>0</v>
      </c>
      <c r="F435">
        <v>0</v>
      </c>
      <c r="G435">
        <v>0</v>
      </c>
      <c r="H435">
        <v>0</v>
      </c>
      <c r="I435">
        <v>0</v>
      </c>
      <c r="J435">
        <v>98</v>
      </c>
      <c r="K435">
        <v>55</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3194</v>
      </c>
      <c r="AF435" t="s">
        <v>1970</v>
      </c>
    </row>
    <row r="436" spans="1:32" x14ac:dyDescent="0.25">
      <c r="A436" s="3" t="s">
        <v>1971</v>
      </c>
      <c r="B436" t="s">
        <v>1972</v>
      </c>
      <c r="C436" t="s">
        <v>1973</v>
      </c>
      <c r="D436" t="s">
        <v>1974</v>
      </c>
      <c r="E436">
        <v>0</v>
      </c>
      <c r="F436">
        <v>0</v>
      </c>
      <c r="G436">
        <v>0</v>
      </c>
      <c r="H436">
        <v>0</v>
      </c>
      <c r="I436">
        <v>0</v>
      </c>
      <c r="J436">
        <v>61</v>
      </c>
      <c r="K436">
        <v>44</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3449</v>
      </c>
      <c r="AF436" t="s">
        <v>1977</v>
      </c>
    </row>
    <row r="437" spans="1:32" ht="45" x14ac:dyDescent="0.25">
      <c r="A437" s="3" t="s">
        <v>1971</v>
      </c>
      <c r="B437" t="s">
        <v>1978</v>
      </c>
      <c r="C437" t="s">
        <v>1979</v>
      </c>
      <c r="D437" t="s">
        <v>1980</v>
      </c>
      <c r="E437">
        <v>0</v>
      </c>
      <c r="F437">
        <v>0</v>
      </c>
      <c r="G437">
        <v>0</v>
      </c>
      <c r="H437">
        <v>0</v>
      </c>
      <c r="I437">
        <v>0</v>
      </c>
      <c r="J437">
        <v>39</v>
      </c>
      <c r="K437">
        <v>37</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2950</v>
      </c>
      <c r="AE437" t="s">
        <v>3285</v>
      </c>
      <c r="AF437" t="s">
        <v>1978</v>
      </c>
    </row>
    <row r="438" spans="1:32" ht="30" x14ac:dyDescent="0.25">
      <c r="A438" s="3" t="s">
        <v>1982</v>
      </c>
      <c r="B438" t="s">
        <v>1983</v>
      </c>
      <c r="C438" t="s">
        <v>1984</v>
      </c>
      <c r="D438" t="s">
        <v>1983</v>
      </c>
      <c r="E438">
        <v>2</v>
      </c>
      <c r="F438">
        <v>0</v>
      </c>
      <c r="G438">
        <v>0</v>
      </c>
      <c r="H438">
        <v>0</v>
      </c>
      <c r="I438">
        <v>0</v>
      </c>
      <c r="J438">
        <v>90</v>
      </c>
      <c r="K438">
        <v>68</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3503</v>
      </c>
      <c r="AE438" t="s">
        <v>3385</v>
      </c>
      <c r="AF438" t="s">
        <v>1986</v>
      </c>
    </row>
    <row r="439" spans="1:32" ht="45" x14ac:dyDescent="0.25">
      <c r="A439" s="3" t="s">
        <v>1987</v>
      </c>
      <c r="B439" t="s">
        <v>1988</v>
      </c>
      <c r="C439" t="s">
        <v>1989</v>
      </c>
      <c r="D439" t="s">
        <v>1988</v>
      </c>
      <c r="E439">
        <v>0</v>
      </c>
      <c r="F439">
        <v>0</v>
      </c>
      <c r="G439">
        <v>0</v>
      </c>
      <c r="H439">
        <v>1</v>
      </c>
      <c r="I439">
        <v>0</v>
      </c>
      <c r="J439">
        <v>59</v>
      </c>
      <c r="K439">
        <v>43</v>
      </c>
      <c r="L439" t="s">
        <v>36</v>
      </c>
      <c r="M439">
        <v>0</v>
      </c>
      <c r="N439">
        <v>2</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3504</v>
      </c>
      <c r="AF439" t="s">
        <v>1991</v>
      </c>
    </row>
    <row r="440" spans="1:32" ht="90" x14ac:dyDescent="0.25">
      <c r="A440" s="3" t="s">
        <v>1992</v>
      </c>
      <c r="B440" t="s">
        <v>1993</v>
      </c>
      <c r="C440" t="s">
        <v>1994</v>
      </c>
      <c r="D440" t="s">
        <v>1995</v>
      </c>
      <c r="E440">
        <v>0</v>
      </c>
      <c r="F440">
        <v>0</v>
      </c>
      <c r="G440">
        <v>0</v>
      </c>
      <c r="H440">
        <v>2</v>
      </c>
      <c r="I440">
        <v>0</v>
      </c>
      <c r="J440">
        <v>51</v>
      </c>
      <c r="K440">
        <v>46</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2953</v>
      </c>
      <c r="AE440" t="s">
        <v>3237</v>
      </c>
      <c r="AF440" t="s">
        <v>1997</v>
      </c>
    </row>
    <row r="441" spans="1:32" x14ac:dyDescent="0.25">
      <c r="A441" s="3" t="s">
        <v>1992</v>
      </c>
      <c r="B441" t="s">
        <v>1998</v>
      </c>
      <c r="C441" t="s">
        <v>1999</v>
      </c>
      <c r="D441" t="s">
        <v>2000</v>
      </c>
      <c r="E441">
        <v>0</v>
      </c>
      <c r="F441">
        <v>0</v>
      </c>
      <c r="G441">
        <v>0</v>
      </c>
      <c r="H441">
        <v>0</v>
      </c>
      <c r="I441">
        <v>0</v>
      </c>
      <c r="J441">
        <v>106</v>
      </c>
      <c r="K441">
        <v>61</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3238</v>
      </c>
      <c r="AF441" t="s">
        <v>2002</v>
      </c>
    </row>
    <row r="442" spans="1:32" x14ac:dyDescent="0.25">
      <c r="A442" s="3" t="s">
        <v>2003</v>
      </c>
      <c r="B442" t="s">
        <v>2004</v>
      </c>
      <c r="C442" t="s">
        <v>2005</v>
      </c>
      <c r="D442" t="s">
        <v>2004</v>
      </c>
      <c r="E442">
        <v>0</v>
      </c>
      <c r="F442">
        <v>0</v>
      </c>
      <c r="G442">
        <v>0</v>
      </c>
      <c r="H442">
        <v>0</v>
      </c>
      <c r="I442">
        <v>0</v>
      </c>
      <c r="J442">
        <v>81</v>
      </c>
      <c r="K442">
        <v>60</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3145</v>
      </c>
      <c r="AF442" t="s">
        <v>2007</v>
      </c>
    </row>
    <row r="443" spans="1:32" ht="30" x14ac:dyDescent="0.25">
      <c r="A443" s="3" t="s">
        <v>2003</v>
      </c>
      <c r="B443" t="s">
        <v>2008</v>
      </c>
      <c r="C443" t="s">
        <v>123</v>
      </c>
      <c r="D443" t="s">
        <v>2009</v>
      </c>
      <c r="E443">
        <v>0</v>
      </c>
      <c r="F443">
        <v>0</v>
      </c>
      <c r="G443">
        <v>0</v>
      </c>
      <c r="H443">
        <v>4</v>
      </c>
      <c r="I443">
        <v>0</v>
      </c>
      <c r="J443">
        <v>99</v>
      </c>
      <c r="K443">
        <v>83</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3505</v>
      </c>
      <c r="AE443" t="s">
        <v>3401</v>
      </c>
      <c r="AF443" t="s">
        <v>2008</v>
      </c>
    </row>
    <row r="444" spans="1:32" ht="30" x14ac:dyDescent="0.25">
      <c r="A444" s="3" t="s">
        <v>2003</v>
      </c>
      <c r="B444" t="s">
        <v>2012</v>
      </c>
      <c r="C444" t="s">
        <v>2013</v>
      </c>
      <c r="D444" t="s">
        <v>2012</v>
      </c>
      <c r="E444">
        <v>0</v>
      </c>
      <c r="F444">
        <v>0</v>
      </c>
      <c r="G444">
        <v>0</v>
      </c>
      <c r="H444">
        <v>0</v>
      </c>
      <c r="I444">
        <v>0</v>
      </c>
      <c r="J444">
        <v>59</v>
      </c>
      <c r="K444">
        <v>58</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3240</v>
      </c>
      <c r="AE444" t="s">
        <v>3284</v>
      </c>
      <c r="AF444" t="s">
        <v>2012</v>
      </c>
    </row>
    <row r="445" spans="1:32" ht="75" x14ac:dyDescent="0.25">
      <c r="A445" s="3" t="s">
        <v>2015</v>
      </c>
      <c r="B445" t="s">
        <v>2016</v>
      </c>
      <c r="C445" t="s">
        <v>2017</v>
      </c>
      <c r="D445" t="s">
        <v>2018</v>
      </c>
      <c r="E445">
        <v>0</v>
      </c>
      <c r="F445">
        <v>0</v>
      </c>
      <c r="G445">
        <v>0</v>
      </c>
      <c r="H445">
        <v>0</v>
      </c>
      <c r="I445">
        <v>0</v>
      </c>
      <c r="J445">
        <v>45</v>
      </c>
      <c r="K445">
        <v>36</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2019</v>
      </c>
      <c r="AE445" t="s">
        <v>3330</v>
      </c>
      <c r="AF445" t="s">
        <v>2021</v>
      </c>
    </row>
    <row r="446" spans="1:32" ht="45" x14ac:dyDescent="0.25">
      <c r="A446" s="3" t="s">
        <v>2015</v>
      </c>
      <c r="B446" t="s">
        <v>2022</v>
      </c>
      <c r="C446" t="s">
        <v>2023</v>
      </c>
      <c r="D446" t="s">
        <v>2024</v>
      </c>
      <c r="E446">
        <v>0</v>
      </c>
      <c r="F446">
        <v>0</v>
      </c>
      <c r="G446">
        <v>0</v>
      </c>
      <c r="H446">
        <v>0</v>
      </c>
      <c r="I446">
        <v>0</v>
      </c>
      <c r="J446">
        <v>107</v>
      </c>
      <c r="K446">
        <v>87</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2495</v>
      </c>
      <c r="AE446" t="s">
        <v>3193</v>
      </c>
      <c r="AF446" t="s">
        <v>2026</v>
      </c>
    </row>
    <row r="447" spans="1:32" ht="30" x14ac:dyDescent="0.25">
      <c r="A447" s="3" t="s">
        <v>2027</v>
      </c>
      <c r="B447" t="s">
        <v>2028</v>
      </c>
      <c r="C447" t="s">
        <v>2029</v>
      </c>
      <c r="D447" t="s">
        <v>2030</v>
      </c>
      <c r="E447">
        <v>0</v>
      </c>
      <c r="F447">
        <v>0</v>
      </c>
      <c r="G447">
        <v>0</v>
      </c>
      <c r="H447">
        <v>0</v>
      </c>
      <c r="I447">
        <v>0</v>
      </c>
      <c r="J447">
        <v>109</v>
      </c>
      <c r="K447">
        <v>91</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3194</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3506</v>
      </c>
      <c r="AF448" t="s">
        <v>2038</v>
      </c>
    </row>
    <row r="449" spans="1:32" ht="30" x14ac:dyDescent="0.25">
      <c r="A449" s="3" t="s">
        <v>2039</v>
      </c>
      <c r="B449" t="s">
        <v>2040</v>
      </c>
      <c r="C449" t="s">
        <v>2041</v>
      </c>
      <c r="D449" t="s">
        <v>2042</v>
      </c>
      <c r="E449">
        <v>0</v>
      </c>
      <c r="F449">
        <v>0</v>
      </c>
      <c r="G449">
        <v>0</v>
      </c>
      <c r="H449">
        <v>0</v>
      </c>
      <c r="I449">
        <v>0</v>
      </c>
      <c r="J449">
        <v>197</v>
      </c>
      <c r="K449">
        <v>169</v>
      </c>
      <c r="L449" t="s">
        <v>36</v>
      </c>
      <c r="M449">
        <v>0</v>
      </c>
      <c r="N449">
        <v>0</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2960</v>
      </c>
      <c r="AE449" t="s">
        <v>3345</v>
      </c>
      <c r="AF449" t="s">
        <v>2044</v>
      </c>
    </row>
    <row r="450" spans="1:32" ht="75" x14ac:dyDescent="0.25">
      <c r="A450" s="3" t="s">
        <v>2039</v>
      </c>
      <c r="B450" t="s">
        <v>2045</v>
      </c>
      <c r="C450" t="s">
        <v>2046</v>
      </c>
      <c r="D450" t="s">
        <v>2047</v>
      </c>
      <c r="E450">
        <v>0</v>
      </c>
      <c r="F450">
        <v>0</v>
      </c>
      <c r="G450">
        <v>1</v>
      </c>
      <c r="H450">
        <v>0</v>
      </c>
      <c r="I450">
        <v>0</v>
      </c>
      <c r="J450">
        <v>55</v>
      </c>
      <c r="K450">
        <v>33</v>
      </c>
      <c r="L450" t="s">
        <v>36</v>
      </c>
      <c r="M450">
        <v>0</v>
      </c>
      <c r="N450">
        <v>0</v>
      </c>
      <c r="O450">
        <v>0</v>
      </c>
      <c r="P450" t="s">
        <v>36</v>
      </c>
      <c r="Q450" t="s">
        <v>36</v>
      </c>
      <c r="R450" t="s">
        <v>36</v>
      </c>
      <c r="S450" t="s">
        <v>37</v>
      </c>
      <c r="T450" t="s">
        <v>38</v>
      </c>
      <c r="U450" t="s">
        <v>38</v>
      </c>
      <c r="V450" t="s">
        <v>38</v>
      </c>
      <c r="W450" t="s">
        <v>38</v>
      </c>
      <c r="X450" t="s">
        <v>38</v>
      </c>
      <c r="Y450" t="s">
        <v>38</v>
      </c>
      <c r="Z450" t="s">
        <v>39</v>
      </c>
      <c r="AA450">
        <v>0</v>
      </c>
      <c r="AB450">
        <v>0</v>
      </c>
      <c r="AC450" t="s">
        <v>37</v>
      </c>
      <c r="AD450" s="2" t="s">
        <v>2048</v>
      </c>
      <c r="AE450" t="s">
        <v>3120</v>
      </c>
      <c r="AF450" t="s">
        <v>2049</v>
      </c>
    </row>
    <row r="451" spans="1:32" ht="75" x14ac:dyDescent="0.25">
      <c r="A451" s="3" t="s">
        <v>2039</v>
      </c>
      <c r="B451" t="s">
        <v>2050</v>
      </c>
      <c r="C451" t="s">
        <v>2051</v>
      </c>
      <c r="D451" t="s">
        <v>2052</v>
      </c>
      <c r="E451">
        <v>0</v>
      </c>
      <c r="F451">
        <v>0</v>
      </c>
      <c r="G451">
        <v>0</v>
      </c>
      <c r="H451">
        <v>8</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2053</v>
      </c>
      <c r="AE451" t="s">
        <v>3448</v>
      </c>
      <c r="AF451" t="s">
        <v>2055</v>
      </c>
    </row>
    <row r="452" spans="1:32" ht="75" x14ac:dyDescent="0.25">
      <c r="A452" s="3" t="s">
        <v>2039</v>
      </c>
      <c r="B452" t="s">
        <v>2056</v>
      </c>
      <c r="C452" t="s">
        <v>2057</v>
      </c>
      <c r="D452" t="s">
        <v>2058</v>
      </c>
      <c r="E452">
        <v>0</v>
      </c>
      <c r="F452">
        <v>0</v>
      </c>
      <c r="G452">
        <v>0</v>
      </c>
      <c r="H452">
        <v>0</v>
      </c>
      <c r="I452">
        <v>0</v>
      </c>
      <c r="J452">
        <v>63</v>
      </c>
      <c r="K452">
        <v>60</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3507</v>
      </c>
      <c r="AF452" t="s">
        <v>2061</v>
      </c>
    </row>
    <row r="453" spans="1:32" x14ac:dyDescent="0.25">
      <c r="A453" s="3" t="s">
        <v>2062</v>
      </c>
      <c r="B453" t="s">
        <v>2063</v>
      </c>
      <c r="C453" t="s">
        <v>2064</v>
      </c>
      <c r="D453" t="s">
        <v>2065</v>
      </c>
      <c r="E453">
        <v>0</v>
      </c>
      <c r="F453">
        <v>0</v>
      </c>
      <c r="G453">
        <v>0</v>
      </c>
      <c r="H453">
        <v>0</v>
      </c>
      <c r="I453">
        <v>0</v>
      </c>
      <c r="J453">
        <v>200</v>
      </c>
      <c r="K453">
        <v>157</v>
      </c>
      <c r="L453" t="s">
        <v>36</v>
      </c>
      <c r="M453">
        <v>0</v>
      </c>
      <c r="N453">
        <v>0</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3318</v>
      </c>
      <c r="AF453" t="s">
        <v>2068</v>
      </c>
    </row>
    <row r="454" spans="1:32" ht="30" x14ac:dyDescent="0.25">
      <c r="A454" s="3" t="s">
        <v>2062</v>
      </c>
      <c r="B454" t="s">
        <v>2069</v>
      </c>
      <c r="C454" t="s">
        <v>2070</v>
      </c>
      <c r="D454" t="s">
        <v>2069</v>
      </c>
      <c r="E454">
        <v>0</v>
      </c>
      <c r="F454">
        <v>0</v>
      </c>
      <c r="G454">
        <v>0</v>
      </c>
      <c r="H454">
        <v>0</v>
      </c>
      <c r="I454">
        <v>0</v>
      </c>
      <c r="J454">
        <v>69</v>
      </c>
      <c r="K454">
        <v>49</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3508</v>
      </c>
      <c r="AF454" t="s">
        <v>2069</v>
      </c>
    </row>
    <row r="455" spans="1:32" ht="90" x14ac:dyDescent="0.25">
      <c r="A455" s="3" t="s">
        <v>2073</v>
      </c>
      <c r="B455" t="s">
        <v>2074</v>
      </c>
      <c r="C455" t="s">
        <v>2075</v>
      </c>
      <c r="D455" t="s">
        <v>2074</v>
      </c>
      <c r="E455">
        <v>0</v>
      </c>
      <c r="F455">
        <v>0</v>
      </c>
      <c r="G455">
        <v>0</v>
      </c>
      <c r="H455">
        <v>0</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3212</v>
      </c>
      <c r="AF455" t="s">
        <v>2077</v>
      </c>
    </row>
    <row r="456" spans="1:32" ht="30" x14ac:dyDescent="0.25">
      <c r="A456" s="3" t="s">
        <v>2078</v>
      </c>
      <c r="B456" t="s">
        <v>2079</v>
      </c>
      <c r="C456" t="s">
        <v>2080</v>
      </c>
      <c r="D456" t="s">
        <v>2081</v>
      </c>
      <c r="E456">
        <v>0</v>
      </c>
      <c r="F456">
        <v>0</v>
      </c>
      <c r="G456">
        <v>0</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3509</v>
      </c>
      <c r="AE456" t="s">
        <v>3510</v>
      </c>
      <c r="AF456" t="s">
        <v>2084</v>
      </c>
    </row>
    <row r="457" spans="1:32" ht="225" x14ac:dyDescent="0.25">
      <c r="A457" s="3" t="s">
        <v>2078</v>
      </c>
      <c r="B457" t="s">
        <v>2085</v>
      </c>
      <c r="C457" t="s">
        <v>2086</v>
      </c>
      <c r="D457" t="s">
        <v>2085</v>
      </c>
      <c r="E457">
        <v>0</v>
      </c>
      <c r="F457">
        <v>0</v>
      </c>
      <c r="G457">
        <v>0</v>
      </c>
      <c r="H457">
        <v>0</v>
      </c>
      <c r="I457">
        <v>0</v>
      </c>
      <c r="J457">
        <v>100</v>
      </c>
      <c r="K457">
        <v>88</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3244</v>
      </c>
      <c r="AE457" t="s">
        <v>3348</v>
      </c>
      <c r="AF457" t="s">
        <v>2089</v>
      </c>
    </row>
    <row r="458" spans="1:32" ht="45" x14ac:dyDescent="0.25">
      <c r="A458" s="3" t="s">
        <v>2078</v>
      </c>
      <c r="B458" t="s">
        <v>2090</v>
      </c>
      <c r="C458" t="s">
        <v>2091</v>
      </c>
      <c r="D458" t="s">
        <v>2090</v>
      </c>
      <c r="E458">
        <v>0</v>
      </c>
      <c r="F458">
        <v>0</v>
      </c>
      <c r="G458">
        <v>0</v>
      </c>
      <c r="H458">
        <v>0</v>
      </c>
      <c r="I458">
        <v>0</v>
      </c>
      <c r="J458">
        <v>140</v>
      </c>
      <c r="K458">
        <v>126</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3245</v>
      </c>
      <c r="AE458" t="s">
        <v>3511</v>
      </c>
      <c r="AF458" t="s">
        <v>2093</v>
      </c>
    </row>
    <row r="459" spans="1:32" ht="45" x14ac:dyDescent="0.25">
      <c r="A459" s="3" t="s">
        <v>2078</v>
      </c>
      <c r="B459" t="s">
        <v>2094</v>
      </c>
      <c r="C459" t="s">
        <v>2095</v>
      </c>
      <c r="D459" t="s">
        <v>2094</v>
      </c>
      <c r="E459">
        <v>0</v>
      </c>
      <c r="F459">
        <v>0</v>
      </c>
      <c r="G459">
        <v>0</v>
      </c>
      <c r="H459">
        <v>0</v>
      </c>
      <c r="I459">
        <v>0</v>
      </c>
      <c r="J459">
        <v>99</v>
      </c>
      <c r="K459">
        <v>50</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3247</v>
      </c>
      <c r="AE459" t="s">
        <v>3248</v>
      </c>
      <c r="AF459" t="s">
        <v>2097</v>
      </c>
    </row>
    <row r="460" spans="1:32" ht="75" x14ac:dyDescent="0.25">
      <c r="A460" s="3" t="s">
        <v>2078</v>
      </c>
      <c r="B460" t="s">
        <v>2098</v>
      </c>
      <c r="C460" t="s">
        <v>2099</v>
      </c>
      <c r="D460" t="s">
        <v>2100</v>
      </c>
      <c r="E460">
        <v>0</v>
      </c>
      <c r="F460">
        <v>0</v>
      </c>
      <c r="G460">
        <v>0</v>
      </c>
      <c r="H460">
        <v>0</v>
      </c>
      <c r="I460">
        <v>0</v>
      </c>
      <c r="J460">
        <v>96</v>
      </c>
      <c r="K460">
        <v>61</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3512</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216</v>
      </c>
      <c r="AE461" t="s">
        <v>3464</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1</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3513</v>
      </c>
      <c r="AF462" t="s">
        <v>2112</v>
      </c>
    </row>
    <row r="463" spans="1:32" ht="30"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3418</v>
      </c>
      <c r="AF463" t="s">
        <v>2117</v>
      </c>
    </row>
    <row r="464" spans="1:32" ht="45" x14ac:dyDescent="0.25">
      <c r="A464" s="3" t="s">
        <v>2118</v>
      </c>
      <c r="B464" t="s">
        <v>2119</v>
      </c>
      <c r="C464" t="s">
        <v>2120</v>
      </c>
      <c r="D464" t="s">
        <v>2121</v>
      </c>
      <c r="E464">
        <v>0</v>
      </c>
      <c r="F464">
        <v>0</v>
      </c>
      <c r="G464">
        <v>0</v>
      </c>
      <c r="H464">
        <v>0</v>
      </c>
      <c r="I464">
        <v>0</v>
      </c>
      <c r="J464">
        <v>85</v>
      </c>
      <c r="K464">
        <v>60</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3514</v>
      </c>
      <c r="AF464" t="s">
        <v>2124</v>
      </c>
    </row>
    <row r="465" spans="1:32" ht="45" x14ac:dyDescent="0.25">
      <c r="A465" s="3" t="s">
        <v>2125</v>
      </c>
      <c r="B465" t="s">
        <v>2126</v>
      </c>
      <c r="C465" t="s">
        <v>2127</v>
      </c>
      <c r="D465" t="s">
        <v>2126</v>
      </c>
      <c r="E465">
        <v>0</v>
      </c>
      <c r="F465">
        <v>0</v>
      </c>
      <c r="G465">
        <v>0</v>
      </c>
      <c r="H465">
        <v>0</v>
      </c>
      <c r="I465">
        <v>0</v>
      </c>
      <c r="J465">
        <v>131</v>
      </c>
      <c r="K465">
        <v>84</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2749</v>
      </c>
      <c r="AE465" t="s">
        <v>3363</v>
      </c>
      <c r="AF465" t="s">
        <v>2129</v>
      </c>
    </row>
    <row r="466" spans="1:32" ht="30" x14ac:dyDescent="0.25">
      <c r="A466" s="3" t="s">
        <v>2130</v>
      </c>
      <c r="B466" t="s">
        <v>2131</v>
      </c>
      <c r="C466" t="s">
        <v>2132</v>
      </c>
      <c r="D466" t="s">
        <v>2133</v>
      </c>
      <c r="E466">
        <v>0</v>
      </c>
      <c r="F466">
        <v>0</v>
      </c>
      <c r="G466">
        <v>0</v>
      </c>
      <c r="H466">
        <v>0</v>
      </c>
      <c r="I466">
        <v>0</v>
      </c>
      <c r="J466">
        <v>39</v>
      </c>
      <c r="K466">
        <v>29</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3515</v>
      </c>
      <c r="AE466" t="s">
        <v>3421</v>
      </c>
      <c r="AF466" t="s">
        <v>2135</v>
      </c>
    </row>
    <row r="467" spans="1:32" ht="330" x14ac:dyDescent="0.25">
      <c r="A467" s="3" t="s">
        <v>2136</v>
      </c>
      <c r="B467" t="s">
        <v>2137</v>
      </c>
      <c r="C467" t="s">
        <v>2138</v>
      </c>
      <c r="D467" t="s">
        <v>2139</v>
      </c>
      <c r="E467">
        <v>0</v>
      </c>
      <c r="F467">
        <v>0</v>
      </c>
      <c r="G467">
        <v>0</v>
      </c>
      <c r="H467">
        <v>0</v>
      </c>
      <c r="I467">
        <v>0</v>
      </c>
      <c r="J467">
        <v>39</v>
      </c>
      <c r="K467">
        <v>34</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2140</v>
      </c>
      <c r="AE467" t="s">
        <v>3257</v>
      </c>
      <c r="AF467" t="s">
        <v>2142</v>
      </c>
    </row>
  </sheetData>
  <autoFilter ref="A1:AG467" xr:uid="{3E340C46-C3EF-4FE0-AB26-7F6A2CBAAD12}"/>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E31E-A0E4-4EFA-A819-AE13C1419CEF}">
  <dimension ref="A1:AG467"/>
  <sheetViews>
    <sheetView tabSelected="1" topLeftCell="U193" workbookViewId="0">
      <selection activeCell="AE202" sqref="AE202"/>
    </sheetView>
  </sheetViews>
  <sheetFormatPr defaultColWidth="9.140625" defaultRowHeight="15" x14ac:dyDescent="0.25"/>
  <cols>
    <col min="1" max="1" width="27.42578125" bestFit="1" customWidth="1"/>
    <col min="2" max="2" width="32.5703125" customWidth="1"/>
    <col min="3" max="29" width="12.85546875" customWidth="1"/>
    <col min="30" max="30" width="68.85546875" style="6" customWidth="1"/>
    <col min="31" max="31" width="41.7109375" customWidth="1"/>
    <col min="32" max="32" width="19.85546875" customWidth="1"/>
    <col min="33" max="33" width="16.28515625" customWidth="1"/>
  </cols>
  <sheetData>
    <row r="1" spans="1:33" s="2" customFormat="1"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ht="45" x14ac:dyDescent="0.25">
      <c r="A2" s="3" t="s">
        <v>33</v>
      </c>
      <c r="B2" t="s">
        <v>34</v>
      </c>
      <c r="C2" t="s">
        <v>35</v>
      </c>
      <c r="D2" t="s">
        <v>34</v>
      </c>
      <c r="E2">
        <v>0</v>
      </c>
      <c r="F2">
        <v>0</v>
      </c>
      <c r="G2">
        <v>0</v>
      </c>
      <c r="H2">
        <v>0</v>
      </c>
      <c r="I2">
        <v>0</v>
      </c>
      <c r="J2">
        <v>150</v>
      </c>
      <c r="K2">
        <v>88</v>
      </c>
      <c r="L2" t="s">
        <v>36</v>
      </c>
      <c r="M2">
        <v>0</v>
      </c>
      <c r="N2">
        <v>0</v>
      </c>
      <c r="O2">
        <v>0</v>
      </c>
      <c r="P2" t="s">
        <v>37</v>
      </c>
      <c r="Q2" t="s">
        <v>37</v>
      </c>
      <c r="R2" t="s">
        <v>37</v>
      </c>
      <c r="S2" t="s">
        <v>37</v>
      </c>
      <c r="T2" t="s">
        <v>38</v>
      </c>
      <c r="U2" t="s">
        <v>38</v>
      </c>
      <c r="V2" t="s">
        <v>38</v>
      </c>
      <c r="W2" t="s">
        <v>38</v>
      </c>
      <c r="X2" t="s">
        <v>38</v>
      </c>
      <c r="Y2" t="s">
        <v>38</v>
      </c>
      <c r="Z2" t="s">
        <v>37</v>
      </c>
      <c r="AA2">
        <v>0</v>
      </c>
      <c r="AB2">
        <v>0</v>
      </c>
      <c r="AC2" t="s">
        <v>39</v>
      </c>
      <c r="AD2" s="6" t="s">
        <v>3252</v>
      </c>
      <c r="AE2" t="s">
        <v>3516</v>
      </c>
      <c r="AF2" t="s">
        <v>34</v>
      </c>
    </row>
    <row r="3" spans="1:33" ht="30" x14ac:dyDescent="0.25">
      <c r="A3" s="3" t="s">
        <v>33</v>
      </c>
      <c r="B3" t="s">
        <v>42</v>
      </c>
      <c r="C3" t="s">
        <v>43</v>
      </c>
      <c r="D3" t="s">
        <v>42</v>
      </c>
      <c r="E3">
        <v>0</v>
      </c>
      <c r="F3">
        <v>0</v>
      </c>
      <c r="G3">
        <v>0</v>
      </c>
      <c r="H3">
        <v>0</v>
      </c>
      <c r="I3">
        <v>0</v>
      </c>
      <c r="J3">
        <v>94</v>
      </c>
      <c r="K3">
        <v>60</v>
      </c>
      <c r="L3" t="s">
        <v>36</v>
      </c>
      <c r="M3">
        <v>0</v>
      </c>
      <c r="N3">
        <v>0</v>
      </c>
      <c r="O3">
        <v>0</v>
      </c>
      <c r="P3" t="s">
        <v>37</v>
      </c>
      <c r="Q3" t="s">
        <v>37</v>
      </c>
      <c r="R3" t="s">
        <v>37</v>
      </c>
      <c r="S3" t="s">
        <v>37</v>
      </c>
      <c r="T3" t="s">
        <v>39</v>
      </c>
      <c r="U3" t="s">
        <v>38</v>
      </c>
      <c r="V3" t="s">
        <v>38</v>
      </c>
      <c r="W3" t="s">
        <v>38</v>
      </c>
      <c r="X3" t="s">
        <v>38</v>
      </c>
      <c r="Y3" t="s">
        <v>38</v>
      </c>
      <c r="Z3" t="s">
        <v>37</v>
      </c>
      <c r="AA3">
        <v>0</v>
      </c>
      <c r="AB3">
        <v>0</v>
      </c>
      <c r="AC3" t="s">
        <v>39</v>
      </c>
      <c r="AD3" s="6" t="s">
        <v>44</v>
      </c>
      <c r="AE3" t="s">
        <v>3254</v>
      </c>
      <c r="AF3" t="s">
        <v>42</v>
      </c>
    </row>
    <row r="4" spans="1:33" ht="30" x14ac:dyDescent="0.25">
      <c r="A4" s="3" t="s">
        <v>46</v>
      </c>
      <c r="B4" t="s">
        <v>47</v>
      </c>
      <c r="C4" t="s">
        <v>48</v>
      </c>
      <c r="D4" t="s">
        <v>47</v>
      </c>
      <c r="E4">
        <v>0</v>
      </c>
      <c r="F4">
        <v>0</v>
      </c>
      <c r="G4">
        <v>0</v>
      </c>
      <c r="H4">
        <v>0</v>
      </c>
      <c r="I4">
        <v>0</v>
      </c>
      <c r="J4">
        <v>150</v>
      </c>
      <c r="K4">
        <v>132</v>
      </c>
      <c r="L4" t="s">
        <v>36</v>
      </c>
      <c r="M4">
        <v>0</v>
      </c>
      <c r="N4">
        <v>0</v>
      </c>
      <c r="O4">
        <v>0</v>
      </c>
      <c r="P4" t="s">
        <v>37</v>
      </c>
      <c r="Q4" t="s">
        <v>37</v>
      </c>
      <c r="R4" t="s">
        <v>37</v>
      </c>
      <c r="S4" t="s">
        <v>37</v>
      </c>
      <c r="T4" t="s">
        <v>38</v>
      </c>
      <c r="U4" t="s">
        <v>38</v>
      </c>
      <c r="V4" t="s">
        <v>38</v>
      </c>
      <c r="W4" t="s">
        <v>38</v>
      </c>
      <c r="X4" t="s">
        <v>38</v>
      </c>
      <c r="Y4" t="s">
        <v>38</v>
      </c>
      <c r="Z4" t="s">
        <v>37</v>
      </c>
      <c r="AA4">
        <v>0</v>
      </c>
      <c r="AB4">
        <v>0</v>
      </c>
      <c r="AC4" t="s">
        <v>39</v>
      </c>
      <c r="AD4" s="6" t="s">
        <v>49</v>
      </c>
      <c r="AE4" t="s">
        <v>3517</v>
      </c>
      <c r="AF4" t="s">
        <v>47</v>
      </c>
    </row>
    <row r="5" spans="1:33" x14ac:dyDescent="0.25">
      <c r="A5" s="3" t="s">
        <v>46</v>
      </c>
      <c r="B5" t="s">
        <v>51</v>
      </c>
      <c r="C5" t="s">
        <v>52</v>
      </c>
      <c r="D5" t="s">
        <v>53</v>
      </c>
      <c r="E5">
        <v>0</v>
      </c>
      <c r="F5">
        <v>0</v>
      </c>
      <c r="G5">
        <v>0</v>
      </c>
      <c r="H5">
        <v>0</v>
      </c>
      <c r="I5">
        <v>0</v>
      </c>
      <c r="J5">
        <v>142</v>
      </c>
      <c r="K5">
        <v>125</v>
      </c>
      <c r="L5" t="s">
        <v>36</v>
      </c>
      <c r="M5">
        <v>1</v>
      </c>
      <c r="N5">
        <v>7</v>
      </c>
      <c r="O5">
        <v>0</v>
      </c>
      <c r="P5" t="s">
        <v>37</v>
      </c>
      <c r="Q5" t="s">
        <v>37</v>
      </c>
      <c r="R5" t="s">
        <v>37</v>
      </c>
      <c r="S5" t="s">
        <v>37</v>
      </c>
      <c r="T5" t="s">
        <v>38</v>
      </c>
      <c r="U5" t="s">
        <v>38</v>
      </c>
      <c r="V5" t="s">
        <v>38</v>
      </c>
      <c r="W5" t="s">
        <v>38</v>
      </c>
      <c r="X5" t="s">
        <v>38</v>
      </c>
      <c r="Y5" t="s">
        <v>38</v>
      </c>
      <c r="Z5" t="s">
        <v>37</v>
      </c>
      <c r="AA5">
        <v>0</v>
      </c>
      <c r="AB5">
        <v>0</v>
      </c>
      <c r="AC5" t="s">
        <v>39</v>
      </c>
      <c r="AD5" s="6" t="s">
        <v>54</v>
      </c>
      <c r="AE5" t="s">
        <v>3518</v>
      </c>
      <c r="AF5" t="s">
        <v>56</v>
      </c>
    </row>
    <row r="6" spans="1:33" x14ac:dyDescent="0.25">
      <c r="A6" s="3" t="s">
        <v>46</v>
      </c>
      <c r="B6" t="s">
        <v>57</v>
      </c>
      <c r="C6" t="s">
        <v>58</v>
      </c>
      <c r="D6" t="s">
        <v>59</v>
      </c>
      <c r="E6">
        <v>0</v>
      </c>
      <c r="F6">
        <v>0</v>
      </c>
      <c r="G6">
        <v>0</v>
      </c>
      <c r="H6">
        <v>0</v>
      </c>
      <c r="I6">
        <v>0</v>
      </c>
      <c r="J6">
        <v>61</v>
      </c>
      <c r="K6">
        <v>55</v>
      </c>
      <c r="L6" t="s">
        <v>36</v>
      </c>
      <c r="M6">
        <v>0</v>
      </c>
      <c r="N6">
        <v>0</v>
      </c>
      <c r="O6">
        <v>0</v>
      </c>
      <c r="P6" t="s">
        <v>37</v>
      </c>
      <c r="Q6" t="s">
        <v>37</v>
      </c>
      <c r="R6" t="s">
        <v>37</v>
      </c>
      <c r="S6" t="s">
        <v>37</v>
      </c>
      <c r="T6" t="s">
        <v>38</v>
      </c>
      <c r="U6" t="s">
        <v>38</v>
      </c>
      <c r="V6" t="s">
        <v>38</v>
      </c>
      <c r="W6" t="s">
        <v>60</v>
      </c>
      <c r="X6" t="s">
        <v>38</v>
      </c>
      <c r="Y6" t="s">
        <v>38</v>
      </c>
      <c r="Z6" t="s">
        <v>37</v>
      </c>
      <c r="AA6">
        <v>0</v>
      </c>
      <c r="AB6">
        <v>0</v>
      </c>
      <c r="AC6" t="s">
        <v>39</v>
      </c>
      <c r="AD6" s="6" t="s">
        <v>61</v>
      </c>
      <c r="AE6" t="s">
        <v>3519</v>
      </c>
      <c r="AF6" t="s">
        <v>63</v>
      </c>
    </row>
    <row r="7" spans="1:33" ht="30" x14ac:dyDescent="0.25">
      <c r="A7" s="3" t="s">
        <v>46</v>
      </c>
      <c r="B7" t="s">
        <v>64</v>
      </c>
      <c r="C7" t="s">
        <v>43</v>
      </c>
      <c r="D7" t="s">
        <v>43</v>
      </c>
      <c r="E7">
        <v>0</v>
      </c>
      <c r="F7">
        <v>0</v>
      </c>
      <c r="G7">
        <v>0</v>
      </c>
      <c r="H7">
        <v>0</v>
      </c>
      <c r="I7">
        <v>0</v>
      </c>
      <c r="J7">
        <v>120</v>
      </c>
      <c r="K7">
        <v>105</v>
      </c>
      <c r="L7" t="s">
        <v>36</v>
      </c>
      <c r="M7">
        <v>0</v>
      </c>
      <c r="N7">
        <v>0</v>
      </c>
      <c r="O7">
        <v>0</v>
      </c>
      <c r="P7" t="s">
        <v>36</v>
      </c>
      <c r="Q7" t="s">
        <v>37</v>
      </c>
      <c r="R7" t="s">
        <v>36</v>
      </c>
      <c r="S7" t="s">
        <v>37</v>
      </c>
      <c r="T7" t="s">
        <v>60</v>
      </c>
      <c r="U7" t="s">
        <v>38</v>
      </c>
      <c r="V7" t="s">
        <v>38</v>
      </c>
      <c r="W7" t="s">
        <v>60</v>
      </c>
      <c r="X7" t="s">
        <v>38</v>
      </c>
      <c r="Y7" t="s">
        <v>38</v>
      </c>
      <c r="Z7" t="s">
        <v>37</v>
      </c>
      <c r="AA7">
        <v>0</v>
      </c>
      <c r="AB7">
        <v>0</v>
      </c>
      <c r="AC7" t="s">
        <v>39</v>
      </c>
      <c r="AD7" s="6" t="s">
        <v>3520</v>
      </c>
      <c r="AE7" t="s">
        <v>3521</v>
      </c>
      <c r="AF7" t="s">
        <v>64</v>
      </c>
    </row>
    <row r="8" spans="1:33" x14ac:dyDescent="0.25">
      <c r="A8" s="3" t="s">
        <v>67</v>
      </c>
      <c r="B8" t="s">
        <v>68</v>
      </c>
      <c r="C8" t="s">
        <v>69</v>
      </c>
      <c r="D8" t="s">
        <v>68</v>
      </c>
      <c r="E8">
        <v>0</v>
      </c>
      <c r="F8">
        <v>0</v>
      </c>
      <c r="G8">
        <v>0</v>
      </c>
      <c r="H8">
        <v>0</v>
      </c>
      <c r="I8">
        <v>0</v>
      </c>
      <c r="J8">
        <v>63</v>
      </c>
      <c r="K8">
        <v>51</v>
      </c>
      <c r="L8" t="s">
        <v>37</v>
      </c>
      <c r="M8">
        <v>0</v>
      </c>
      <c r="N8">
        <v>0</v>
      </c>
      <c r="O8">
        <v>0</v>
      </c>
      <c r="P8" t="s">
        <v>37</v>
      </c>
      <c r="Q8" t="s">
        <v>37</v>
      </c>
      <c r="R8" t="s">
        <v>37</v>
      </c>
      <c r="S8" t="s">
        <v>37</v>
      </c>
      <c r="T8" t="s">
        <v>38</v>
      </c>
      <c r="U8" t="s">
        <v>38</v>
      </c>
      <c r="V8" t="s">
        <v>38</v>
      </c>
      <c r="W8" t="s">
        <v>60</v>
      </c>
      <c r="X8" t="s">
        <v>38</v>
      </c>
      <c r="Y8" t="s">
        <v>38</v>
      </c>
      <c r="Z8" t="s">
        <v>37</v>
      </c>
      <c r="AA8">
        <v>0</v>
      </c>
      <c r="AB8">
        <v>0</v>
      </c>
      <c r="AC8" t="s">
        <v>39</v>
      </c>
      <c r="AD8" s="6" t="s">
        <v>2751</v>
      </c>
      <c r="AE8" t="s">
        <v>3522</v>
      </c>
      <c r="AF8" t="s">
        <v>72</v>
      </c>
    </row>
    <row r="9" spans="1:33" ht="90" x14ac:dyDescent="0.25">
      <c r="A9" s="3" t="s">
        <v>67</v>
      </c>
      <c r="B9" t="s">
        <v>73</v>
      </c>
      <c r="C9" t="s">
        <v>43</v>
      </c>
      <c r="D9" t="s">
        <v>74</v>
      </c>
      <c r="E9">
        <v>0</v>
      </c>
      <c r="F9">
        <v>0</v>
      </c>
      <c r="G9">
        <v>0</v>
      </c>
      <c r="H9">
        <v>0</v>
      </c>
      <c r="I9">
        <v>0</v>
      </c>
      <c r="J9">
        <v>50</v>
      </c>
      <c r="K9">
        <v>44</v>
      </c>
      <c r="L9" t="s">
        <v>36</v>
      </c>
      <c r="M9">
        <v>0</v>
      </c>
      <c r="N9">
        <v>0</v>
      </c>
      <c r="O9">
        <v>0</v>
      </c>
      <c r="P9" t="s">
        <v>37</v>
      </c>
      <c r="Q9" t="s">
        <v>37</v>
      </c>
      <c r="R9" t="s">
        <v>37</v>
      </c>
      <c r="S9" t="s">
        <v>37</v>
      </c>
      <c r="T9" t="s">
        <v>38</v>
      </c>
      <c r="U9" t="s">
        <v>38</v>
      </c>
      <c r="V9" t="s">
        <v>38</v>
      </c>
      <c r="W9" t="s">
        <v>38</v>
      </c>
      <c r="X9" t="s">
        <v>38</v>
      </c>
      <c r="Y9" t="s">
        <v>38</v>
      </c>
      <c r="Z9" t="s">
        <v>37</v>
      </c>
      <c r="AA9">
        <v>0</v>
      </c>
      <c r="AB9">
        <v>0</v>
      </c>
      <c r="AC9" t="s">
        <v>39</v>
      </c>
      <c r="AD9" s="6" t="s">
        <v>2183</v>
      </c>
      <c r="AE9" t="s">
        <v>3523</v>
      </c>
      <c r="AF9" t="s">
        <v>74</v>
      </c>
    </row>
    <row r="10" spans="1:33" ht="45" x14ac:dyDescent="0.25">
      <c r="A10" s="3" t="s">
        <v>67</v>
      </c>
      <c r="B10" t="s">
        <v>77</v>
      </c>
      <c r="C10" t="s">
        <v>78</v>
      </c>
      <c r="D10" t="s">
        <v>79</v>
      </c>
      <c r="E10">
        <v>0</v>
      </c>
      <c r="F10">
        <v>0</v>
      </c>
      <c r="G10">
        <v>2</v>
      </c>
      <c r="H10">
        <v>2</v>
      </c>
      <c r="I10">
        <v>1</v>
      </c>
      <c r="J10">
        <v>204</v>
      </c>
      <c r="K10">
        <v>146</v>
      </c>
      <c r="L10" t="s">
        <v>36</v>
      </c>
      <c r="M10">
        <v>0</v>
      </c>
      <c r="N10">
        <v>1</v>
      </c>
      <c r="O10">
        <v>0</v>
      </c>
      <c r="P10" t="s">
        <v>37</v>
      </c>
      <c r="Q10" t="s">
        <v>37</v>
      </c>
      <c r="R10" t="s">
        <v>37</v>
      </c>
      <c r="S10" t="s">
        <v>37</v>
      </c>
      <c r="T10" t="s">
        <v>38</v>
      </c>
      <c r="U10" t="s">
        <v>38</v>
      </c>
      <c r="V10" t="s">
        <v>38</v>
      </c>
      <c r="W10" t="s">
        <v>38</v>
      </c>
      <c r="X10" t="s">
        <v>38</v>
      </c>
      <c r="Y10" t="s">
        <v>38</v>
      </c>
      <c r="Z10" t="s">
        <v>36</v>
      </c>
      <c r="AA10">
        <v>10</v>
      </c>
      <c r="AB10">
        <v>0</v>
      </c>
      <c r="AC10" t="s">
        <v>38</v>
      </c>
      <c r="AD10" s="6" t="s">
        <v>3524</v>
      </c>
      <c r="AE10" t="s">
        <v>3525</v>
      </c>
      <c r="AF10" t="s">
        <v>77</v>
      </c>
    </row>
    <row r="11" spans="1:33" ht="60" x14ac:dyDescent="0.25">
      <c r="A11" s="3" t="s">
        <v>67</v>
      </c>
      <c r="B11" t="s">
        <v>82</v>
      </c>
      <c r="C11" t="s">
        <v>83</v>
      </c>
      <c r="D11" t="s">
        <v>82</v>
      </c>
      <c r="E11">
        <v>0</v>
      </c>
      <c r="F11">
        <v>0</v>
      </c>
      <c r="G11">
        <v>0</v>
      </c>
      <c r="H11">
        <v>0</v>
      </c>
      <c r="I11">
        <v>0</v>
      </c>
      <c r="J11">
        <v>39</v>
      </c>
      <c r="K11">
        <v>24</v>
      </c>
      <c r="L11" t="s">
        <v>36</v>
      </c>
      <c r="M11">
        <v>0</v>
      </c>
      <c r="N11">
        <v>0</v>
      </c>
      <c r="O11">
        <v>0</v>
      </c>
      <c r="P11" t="s">
        <v>37</v>
      </c>
      <c r="Q11" t="s">
        <v>37</v>
      </c>
      <c r="R11" t="s">
        <v>37</v>
      </c>
      <c r="S11" t="s">
        <v>37</v>
      </c>
      <c r="T11" t="s">
        <v>38</v>
      </c>
      <c r="U11" t="s">
        <v>38</v>
      </c>
      <c r="V11" t="s">
        <v>38</v>
      </c>
      <c r="W11" t="s">
        <v>38</v>
      </c>
      <c r="X11" t="s">
        <v>38</v>
      </c>
      <c r="Y11" t="s">
        <v>38</v>
      </c>
      <c r="Z11" t="s">
        <v>37</v>
      </c>
      <c r="AA11">
        <v>0</v>
      </c>
      <c r="AB11">
        <v>0</v>
      </c>
      <c r="AC11" t="s">
        <v>39</v>
      </c>
      <c r="AD11" s="6" t="s">
        <v>3261</v>
      </c>
      <c r="AE11" t="s">
        <v>3526</v>
      </c>
      <c r="AF11" t="s">
        <v>86</v>
      </c>
    </row>
    <row r="12" spans="1:33" x14ac:dyDescent="0.25">
      <c r="A12" s="3" t="s">
        <v>67</v>
      </c>
      <c r="B12" t="s">
        <v>87</v>
      </c>
      <c r="C12" t="s">
        <v>88</v>
      </c>
      <c r="D12" t="s">
        <v>89</v>
      </c>
      <c r="E12">
        <v>0</v>
      </c>
      <c r="F12">
        <v>0</v>
      </c>
      <c r="G12">
        <v>0</v>
      </c>
      <c r="H12">
        <v>0</v>
      </c>
      <c r="I12">
        <v>0</v>
      </c>
      <c r="J12">
        <v>97</v>
      </c>
      <c r="K12">
        <v>81</v>
      </c>
      <c r="L12" t="s">
        <v>36</v>
      </c>
      <c r="M12">
        <v>0</v>
      </c>
      <c r="N12">
        <v>0</v>
      </c>
      <c r="O12">
        <v>0</v>
      </c>
      <c r="P12" t="s">
        <v>37</v>
      </c>
      <c r="Q12" t="s">
        <v>37</v>
      </c>
      <c r="R12" t="s">
        <v>37</v>
      </c>
      <c r="S12" t="s">
        <v>37</v>
      </c>
      <c r="T12" t="s">
        <v>38</v>
      </c>
      <c r="U12" t="s">
        <v>38</v>
      </c>
      <c r="V12" t="s">
        <v>38</v>
      </c>
      <c r="W12" t="s">
        <v>38</v>
      </c>
      <c r="X12" t="s">
        <v>38</v>
      </c>
      <c r="Y12" t="s">
        <v>38</v>
      </c>
      <c r="Z12" t="s">
        <v>37</v>
      </c>
      <c r="AA12">
        <v>0</v>
      </c>
      <c r="AB12">
        <v>0</v>
      </c>
      <c r="AC12" t="s">
        <v>39</v>
      </c>
      <c r="AD12" s="6" t="s">
        <v>2976</v>
      </c>
      <c r="AE12" t="s">
        <v>3527</v>
      </c>
      <c r="AF12" t="s">
        <v>92</v>
      </c>
    </row>
    <row r="13" spans="1:33" x14ac:dyDescent="0.25">
      <c r="A13" s="3" t="s">
        <v>67</v>
      </c>
      <c r="B13" t="s">
        <v>93</v>
      </c>
      <c r="C13" t="s">
        <v>94</v>
      </c>
      <c r="D13" t="s">
        <v>79</v>
      </c>
      <c r="E13">
        <v>0</v>
      </c>
      <c r="F13">
        <v>0</v>
      </c>
      <c r="G13">
        <v>0</v>
      </c>
      <c r="H13">
        <v>0</v>
      </c>
      <c r="I13">
        <v>0</v>
      </c>
      <c r="J13">
        <v>45</v>
      </c>
      <c r="K13">
        <v>37</v>
      </c>
      <c r="L13" t="s">
        <v>36</v>
      </c>
      <c r="M13">
        <v>0</v>
      </c>
      <c r="N13">
        <v>0</v>
      </c>
      <c r="O13">
        <v>0</v>
      </c>
      <c r="P13" t="s">
        <v>37</v>
      </c>
      <c r="Q13" t="s">
        <v>37</v>
      </c>
      <c r="R13" t="s">
        <v>37</v>
      </c>
      <c r="S13" t="s">
        <v>37</v>
      </c>
      <c r="T13" t="s">
        <v>60</v>
      </c>
      <c r="U13" t="s">
        <v>38</v>
      </c>
      <c r="V13" t="s">
        <v>60</v>
      </c>
      <c r="W13" t="s">
        <v>60</v>
      </c>
      <c r="X13" t="s">
        <v>38</v>
      </c>
      <c r="Y13" t="s">
        <v>38</v>
      </c>
      <c r="Z13" t="s">
        <v>37</v>
      </c>
      <c r="AA13">
        <v>0</v>
      </c>
      <c r="AB13">
        <v>0</v>
      </c>
      <c r="AC13" t="s">
        <v>39</v>
      </c>
      <c r="AD13" s="6" t="s">
        <v>95</v>
      </c>
      <c r="AE13" t="s">
        <v>3383</v>
      </c>
      <c r="AF13" t="s">
        <v>77</v>
      </c>
    </row>
    <row r="14" spans="1:33" x14ac:dyDescent="0.25">
      <c r="A14" s="3" t="s">
        <v>97</v>
      </c>
      <c r="B14" t="s">
        <v>98</v>
      </c>
      <c r="C14" t="s">
        <v>99</v>
      </c>
      <c r="D14" t="s">
        <v>100</v>
      </c>
      <c r="E14">
        <v>0</v>
      </c>
      <c r="F14">
        <v>0</v>
      </c>
      <c r="G14">
        <v>0</v>
      </c>
      <c r="H14">
        <v>0</v>
      </c>
      <c r="I14">
        <v>0</v>
      </c>
      <c r="J14">
        <v>170</v>
      </c>
      <c r="K14">
        <v>131</v>
      </c>
      <c r="L14" t="s">
        <v>36</v>
      </c>
      <c r="M14">
        <v>0</v>
      </c>
      <c r="N14">
        <v>0</v>
      </c>
      <c r="O14">
        <v>0</v>
      </c>
      <c r="P14" t="s">
        <v>37</v>
      </c>
      <c r="Q14" t="s">
        <v>37</v>
      </c>
      <c r="R14" t="s">
        <v>37</v>
      </c>
      <c r="S14" t="s">
        <v>37</v>
      </c>
      <c r="T14" t="s">
        <v>38</v>
      </c>
      <c r="U14" t="s">
        <v>38</v>
      </c>
      <c r="V14" t="s">
        <v>38</v>
      </c>
      <c r="W14" t="s">
        <v>38</v>
      </c>
      <c r="X14" t="s">
        <v>38</v>
      </c>
      <c r="Y14" t="s">
        <v>38</v>
      </c>
      <c r="Z14" t="s">
        <v>37</v>
      </c>
      <c r="AA14">
        <v>0</v>
      </c>
      <c r="AB14">
        <v>0</v>
      </c>
      <c r="AC14" t="s">
        <v>39</v>
      </c>
      <c r="AD14" s="6" t="s">
        <v>3528</v>
      </c>
      <c r="AE14" t="s">
        <v>3529</v>
      </c>
      <c r="AF14" t="s">
        <v>100</v>
      </c>
    </row>
    <row r="15" spans="1:33" ht="75" x14ac:dyDescent="0.25">
      <c r="A15" s="3" t="s">
        <v>97</v>
      </c>
      <c r="B15" t="s">
        <v>103</v>
      </c>
      <c r="C15" t="s">
        <v>104</v>
      </c>
      <c r="D15" t="s">
        <v>105</v>
      </c>
      <c r="E15">
        <v>0</v>
      </c>
      <c r="F15">
        <v>0</v>
      </c>
      <c r="G15">
        <v>0</v>
      </c>
      <c r="H15">
        <v>0</v>
      </c>
      <c r="I15">
        <v>0</v>
      </c>
      <c r="J15">
        <v>38</v>
      </c>
      <c r="K15">
        <v>32</v>
      </c>
      <c r="L15" t="s">
        <v>36</v>
      </c>
      <c r="M15">
        <v>0</v>
      </c>
      <c r="N15">
        <v>0</v>
      </c>
      <c r="O15">
        <v>0</v>
      </c>
      <c r="P15" t="s">
        <v>36</v>
      </c>
      <c r="Q15" t="s">
        <v>37</v>
      </c>
      <c r="R15" t="s">
        <v>36</v>
      </c>
      <c r="S15" t="s">
        <v>37</v>
      </c>
      <c r="T15" t="s">
        <v>38</v>
      </c>
      <c r="U15" t="s">
        <v>38</v>
      </c>
      <c r="V15" t="s">
        <v>38</v>
      </c>
      <c r="W15" t="s">
        <v>38</v>
      </c>
      <c r="X15" t="s">
        <v>38</v>
      </c>
      <c r="Y15" t="s">
        <v>38</v>
      </c>
      <c r="Z15" t="s">
        <v>37</v>
      </c>
      <c r="AA15">
        <v>0</v>
      </c>
      <c r="AB15">
        <v>0</v>
      </c>
      <c r="AC15" t="s">
        <v>39</v>
      </c>
      <c r="AD15" s="6" t="s">
        <v>2524</v>
      </c>
      <c r="AE15" t="s">
        <v>3530</v>
      </c>
      <c r="AF15" t="s">
        <v>108</v>
      </c>
    </row>
    <row r="16" spans="1:33" x14ac:dyDescent="0.25">
      <c r="A16" s="3" t="s">
        <v>109</v>
      </c>
      <c r="B16" t="s">
        <v>110</v>
      </c>
      <c r="C16" t="s">
        <v>111</v>
      </c>
      <c r="D16" t="s">
        <v>110</v>
      </c>
      <c r="E16">
        <v>0</v>
      </c>
      <c r="F16">
        <v>0</v>
      </c>
      <c r="G16">
        <v>0</v>
      </c>
      <c r="H16">
        <v>0</v>
      </c>
      <c r="I16">
        <v>0</v>
      </c>
      <c r="J16">
        <v>100</v>
      </c>
      <c r="K16">
        <v>94</v>
      </c>
      <c r="L16" t="s">
        <v>36</v>
      </c>
      <c r="M16">
        <v>0</v>
      </c>
      <c r="N16">
        <v>2</v>
      </c>
      <c r="O16">
        <v>0</v>
      </c>
      <c r="P16" t="s">
        <v>37</v>
      </c>
      <c r="Q16" t="s">
        <v>37</v>
      </c>
      <c r="R16" t="s">
        <v>36</v>
      </c>
      <c r="S16" t="s">
        <v>37</v>
      </c>
      <c r="T16" t="s">
        <v>38</v>
      </c>
      <c r="U16" t="s">
        <v>38</v>
      </c>
      <c r="V16" t="s">
        <v>38</v>
      </c>
      <c r="W16" t="s">
        <v>38</v>
      </c>
      <c r="X16" t="s">
        <v>38</v>
      </c>
      <c r="Y16" t="s">
        <v>38</v>
      </c>
      <c r="Z16" t="s">
        <v>37</v>
      </c>
      <c r="AA16">
        <v>0</v>
      </c>
      <c r="AB16">
        <v>0</v>
      </c>
      <c r="AC16" t="s">
        <v>39</v>
      </c>
      <c r="AD16" s="6" t="s">
        <v>112</v>
      </c>
      <c r="AE16" t="s">
        <v>3266</v>
      </c>
      <c r="AF16" t="s">
        <v>110</v>
      </c>
    </row>
    <row r="17" spans="1:32" ht="30" x14ac:dyDescent="0.25">
      <c r="A17" s="3" t="s">
        <v>109</v>
      </c>
      <c r="B17" t="s">
        <v>114</v>
      </c>
      <c r="C17" t="s">
        <v>115</v>
      </c>
      <c r="D17" t="s">
        <v>116</v>
      </c>
      <c r="E17">
        <v>0</v>
      </c>
      <c r="F17">
        <v>0</v>
      </c>
      <c r="G17">
        <v>0</v>
      </c>
      <c r="H17">
        <v>1</v>
      </c>
      <c r="I17">
        <v>0</v>
      </c>
      <c r="J17">
        <v>133</v>
      </c>
      <c r="K17">
        <v>96</v>
      </c>
      <c r="L17" t="s">
        <v>36</v>
      </c>
      <c r="M17">
        <v>0</v>
      </c>
      <c r="N17">
        <v>0</v>
      </c>
      <c r="O17">
        <v>0</v>
      </c>
      <c r="P17" t="s">
        <v>37</v>
      </c>
      <c r="Q17" t="s">
        <v>37</v>
      </c>
      <c r="R17" t="s">
        <v>37</v>
      </c>
      <c r="S17" t="s">
        <v>37</v>
      </c>
      <c r="T17" t="s">
        <v>38</v>
      </c>
      <c r="U17" t="s">
        <v>38</v>
      </c>
      <c r="V17" t="s">
        <v>38</v>
      </c>
      <c r="W17" t="s">
        <v>38</v>
      </c>
      <c r="X17" t="s">
        <v>38</v>
      </c>
      <c r="Y17" t="s">
        <v>38</v>
      </c>
      <c r="Z17" t="s">
        <v>37</v>
      </c>
      <c r="AA17">
        <v>0</v>
      </c>
      <c r="AB17">
        <v>0</v>
      </c>
      <c r="AC17" t="s">
        <v>39</v>
      </c>
      <c r="AD17" s="6" t="s">
        <v>117</v>
      </c>
      <c r="AE17" t="s">
        <v>3531</v>
      </c>
      <c r="AF17" t="s">
        <v>119</v>
      </c>
    </row>
    <row r="18" spans="1:32" x14ac:dyDescent="0.25">
      <c r="A18" s="3" t="s">
        <v>109</v>
      </c>
      <c r="B18" t="s">
        <v>120</v>
      </c>
      <c r="C18" t="s">
        <v>121</v>
      </c>
      <c r="D18" t="s">
        <v>122</v>
      </c>
      <c r="E18">
        <v>0</v>
      </c>
      <c r="F18">
        <v>0</v>
      </c>
      <c r="G18">
        <v>0</v>
      </c>
      <c r="H18">
        <v>0</v>
      </c>
      <c r="I18">
        <v>0</v>
      </c>
      <c r="J18">
        <v>101</v>
      </c>
      <c r="K18">
        <v>81</v>
      </c>
      <c r="L18" t="s">
        <v>36</v>
      </c>
      <c r="M18">
        <v>0</v>
      </c>
      <c r="N18">
        <v>0</v>
      </c>
      <c r="O18">
        <v>0</v>
      </c>
      <c r="P18" t="s">
        <v>36</v>
      </c>
      <c r="Q18" t="s">
        <v>37</v>
      </c>
      <c r="R18" t="s">
        <v>36</v>
      </c>
      <c r="S18" t="s">
        <v>37</v>
      </c>
      <c r="T18" t="s">
        <v>38</v>
      </c>
      <c r="U18" t="s">
        <v>38</v>
      </c>
      <c r="V18" t="s">
        <v>38</v>
      </c>
      <c r="W18" t="s">
        <v>38</v>
      </c>
      <c r="X18" t="s">
        <v>38</v>
      </c>
      <c r="Y18" t="s">
        <v>38</v>
      </c>
      <c r="Z18" t="s">
        <v>123</v>
      </c>
      <c r="AA18">
        <v>0</v>
      </c>
      <c r="AB18">
        <v>0</v>
      </c>
      <c r="AC18" t="s">
        <v>123</v>
      </c>
      <c r="AD18" s="6" t="s">
        <v>124</v>
      </c>
      <c r="AE18" t="s">
        <v>3532</v>
      </c>
      <c r="AF18" t="s">
        <v>122</v>
      </c>
    </row>
    <row r="19" spans="1:32" x14ac:dyDescent="0.25">
      <c r="A19" s="3" t="s">
        <v>109</v>
      </c>
      <c r="B19" t="s">
        <v>126</v>
      </c>
      <c r="C19" t="s">
        <v>127</v>
      </c>
      <c r="D19" t="s">
        <v>128</v>
      </c>
      <c r="E19">
        <v>0</v>
      </c>
      <c r="F19">
        <v>0</v>
      </c>
      <c r="G19">
        <v>0</v>
      </c>
      <c r="H19">
        <v>0</v>
      </c>
      <c r="I19">
        <v>0</v>
      </c>
      <c r="J19">
        <v>236</v>
      </c>
      <c r="K19">
        <v>185</v>
      </c>
      <c r="L19" t="s">
        <v>36</v>
      </c>
      <c r="M19">
        <v>0</v>
      </c>
      <c r="N19">
        <v>0</v>
      </c>
      <c r="O19">
        <v>0</v>
      </c>
      <c r="P19" t="s">
        <v>37</v>
      </c>
      <c r="Q19" t="s">
        <v>37</v>
      </c>
      <c r="R19" t="s">
        <v>37</v>
      </c>
      <c r="S19" t="s">
        <v>37</v>
      </c>
      <c r="T19" t="s">
        <v>38</v>
      </c>
      <c r="U19" t="s">
        <v>38</v>
      </c>
      <c r="V19" t="s">
        <v>38</v>
      </c>
      <c r="W19" t="s">
        <v>38</v>
      </c>
      <c r="X19" t="s">
        <v>38</v>
      </c>
      <c r="Y19" t="s">
        <v>38</v>
      </c>
      <c r="Z19" t="s">
        <v>37</v>
      </c>
      <c r="AA19">
        <v>0</v>
      </c>
      <c r="AB19">
        <v>0</v>
      </c>
      <c r="AC19" t="s">
        <v>39</v>
      </c>
      <c r="AD19" s="6" t="s">
        <v>129</v>
      </c>
      <c r="AE19" t="s">
        <v>3287</v>
      </c>
      <c r="AF19" t="s">
        <v>128</v>
      </c>
    </row>
    <row r="20" spans="1:32" ht="45" x14ac:dyDescent="0.25">
      <c r="A20" s="3" t="s">
        <v>109</v>
      </c>
      <c r="B20" t="s">
        <v>131</v>
      </c>
      <c r="C20" t="s">
        <v>132</v>
      </c>
      <c r="D20" t="s">
        <v>131</v>
      </c>
      <c r="E20">
        <v>0</v>
      </c>
      <c r="F20">
        <v>0</v>
      </c>
      <c r="G20">
        <v>0</v>
      </c>
      <c r="H20">
        <v>0</v>
      </c>
      <c r="I20">
        <v>0</v>
      </c>
      <c r="J20">
        <v>92</v>
      </c>
      <c r="K20">
        <v>69</v>
      </c>
      <c r="L20" t="s">
        <v>36</v>
      </c>
      <c r="M20">
        <v>0</v>
      </c>
      <c r="N20">
        <v>0</v>
      </c>
      <c r="O20">
        <v>0</v>
      </c>
      <c r="P20" t="s">
        <v>37</v>
      </c>
      <c r="Q20" t="s">
        <v>37</v>
      </c>
      <c r="R20" t="s">
        <v>37</v>
      </c>
      <c r="S20" t="s">
        <v>37</v>
      </c>
      <c r="T20" t="s">
        <v>38</v>
      </c>
      <c r="U20" t="s">
        <v>38</v>
      </c>
      <c r="V20" t="s">
        <v>38</v>
      </c>
      <c r="W20" t="s">
        <v>38</v>
      </c>
      <c r="X20" t="s">
        <v>38</v>
      </c>
      <c r="Y20" t="s">
        <v>38</v>
      </c>
      <c r="Z20" t="s">
        <v>37</v>
      </c>
      <c r="AA20">
        <v>0</v>
      </c>
      <c r="AB20">
        <v>0</v>
      </c>
      <c r="AC20" t="s">
        <v>39</v>
      </c>
      <c r="AD20" s="6" t="s">
        <v>2982</v>
      </c>
      <c r="AE20" t="s">
        <v>3533</v>
      </c>
      <c r="AF20" t="s">
        <v>131</v>
      </c>
    </row>
    <row r="21" spans="1:32" ht="30" x14ac:dyDescent="0.25">
      <c r="A21" s="3" t="s">
        <v>109</v>
      </c>
      <c r="B21" t="s">
        <v>134</v>
      </c>
      <c r="C21" t="s">
        <v>135</v>
      </c>
      <c r="D21" t="s">
        <v>136</v>
      </c>
      <c r="E21">
        <v>0</v>
      </c>
      <c r="F21">
        <v>0</v>
      </c>
      <c r="G21">
        <v>0</v>
      </c>
      <c r="H21">
        <v>0</v>
      </c>
      <c r="I21">
        <v>0</v>
      </c>
      <c r="J21">
        <v>112</v>
      </c>
      <c r="K21">
        <v>79</v>
      </c>
      <c r="L21" t="s">
        <v>36</v>
      </c>
      <c r="M21">
        <v>0</v>
      </c>
      <c r="N21">
        <v>0</v>
      </c>
      <c r="O21">
        <v>0</v>
      </c>
      <c r="P21" t="s">
        <v>37</v>
      </c>
      <c r="Q21" t="s">
        <v>37</v>
      </c>
      <c r="R21" t="s">
        <v>37</v>
      </c>
      <c r="S21" t="s">
        <v>37</v>
      </c>
      <c r="T21" t="s">
        <v>60</v>
      </c>
      <c r="U21" t="s">
        <v>38</v>
      </c>
      <c r="V21" t="s">
        <v>60</v>
      </c>
      <c r="W21" t="s">
        <v>60</v>
      </c>
      <c r="X21" t="s">
        <v>38</v>
      </c>
      <c r="Y21" t="s">
        <v>38</v>
      </c>
      <c r="Z21" t="s">
        <v>37</v>
      </c>
      <c r="AA21">
        <v>0</v>
      </c>
      <c r="AB21">
        <v>0</v>
      </c>
      <c r="AC21" t="s">
        <v>39</v>
      </c>
      <c r="AD21" s="6" t="s">
        <v>137</v>
      </c>
      <c r="AE21" t="s">
        <v>3499</v>
      </c>
      <c r="AF21" t="s">
        <v>134</v>
      </c>
    </row>
    <row r="22" spans="1:32" ht="30" x14ac:dyDescent="0.25">
      <c r="A22" s="3" t="s">
        <v>109</v>
      </c>
      <c r="B22" t="s">
        <v>139</v>
      </c>
      <c r="C22" t="s">
        <v>140</v>
      </c>
      <c r="D22" t="s">
        <v>141</v>
      </c>
      <c r="E22">
        <v>2</v>
      </c>
      <c r="F22">
        <v>0</v>
      </c>
      <c r="G22">
        <v>0</v>
      </c>
      <c r="H22">
        <v>0</v>
      </c>
      <c r="I22">
        <v>0</v>
      </c>
      <c r="J22">
        <v>103</v>
      </c>
      <c r="K22">
        <v>52</v>
      </c>
      <c r="L22" t="s">
        <v>36</v>
      </c>
      <c r="M22">
        <v>0</v>
      </c>
      <c r="N22">
        <v>0</v>
      </c>
      <c r="O22">
        <v>0</v>
      </c>
      <c r="P22" t="s">
        <v>37</v>
      </c>
      <c r="Q22" t="s">
        <v>37</v>
      </c>
      <c r="R22" t="s">
        <v>37</v>
      </c>
      <c r="S22" t="s">
        <v>37</v>
      </c>
      <c r="T22" t="s">
        <v>60</v>
      </c>
      <c r="U22" t="s">
        <v>60</v>
      </c>
      <c r="V22" t="s">
        <v>60</v>
      </c>
      <c r="W22" t="s">
        <v>60</v>
      </c>
      <c r="X22" t="s">
        <v>60</v>
      </c>
      <c r="Y22" t="s">
        <v>60</v>
      </c>
      <c r="Z22" t="s">
        <v>36</v>
      </c>
      <c r="AA22">
        <v>27</v>
      </c>
      <c r="AB22">
        <v>0</v>
      </c>
      <c r="AC22" t="s">
        <v>60</v>
      </c>
      <c r="AD22" s="6" t="s">
        <v>142</v>
      </c>
      <c r="AE22" t="s">
        <v>3534</v>
      </c>
      <c r="AF22" t="s">
        <v>139</v>
      </c>
    </row>
    <row r="23" spans="1:32" ht="120" x14ac:dyDescent="0.25">
      <c r="A23" s="3" t="s">
        <v>109</v>
      </c>
      <c r="B23" t="s">
        <v>144</v>
      </c>
      <c r="C23" t="s">
        <v>145</v>
      </c>
      <c r="D23" t="s">
        <v>144</v>
      </c>
      <c r="E23">
        <v>0</v>
      </c>
      <c r="F23">
        <v>0</v>
      </c>
      <c r="G23">
        <v>0</v>
      </c>
      <c r="H23">
        <v>0</v>
      </c>
      <c r="I23">
        <v>0</v>
      </c>
      <c r="J23">
        <v>95</v>
      </c>
      <c r="K23">
        <v>62</v>
      </c>
      <c r="L23" t="s">
        <v>36</v>
      </c>
      <c r="M23">
        <v>0</v>
      </c>
      <c r="N23">
        <v>0</v>
      </c>
      <c r="O23">
        <v>0</v>
      </c>
      <c r="P23" t="s">
        <v>37</v>
      </c>
      <c r="Q23" t="s">
        <v>37</v>
      </c>
      <c r="R23" t="s">
        <v>37</v>
      </c>
      <c r="S23" t="s">
        <v>37</v>
      </c>
      <c r="T23" t="s">
        <v>38</v>
      </c>
      <c r="U23" t="s">
        <v>38</v>
      </c>
      <c r="V23" t="s">
        <v>38</v>
      </c>
      <c r="W23" t="s">
        <v>38</v>
      </c>
      <c r="X23" t="s">
        <v>38</v>
      </c>
      <c r="Y23" t="s">
        <v>60</v>
      </c>
      <c r="Z23" t="s">
        <v>37</v>
      </c>
      <c r="AA23">
        <v>0</v>
      </c>
      <c r="AB23">
        <v>0</v>
      </c>
      <c r="AC23" t="s">
        <v>39</v>
      </c>
      <c r="AD23" s="6" t="s">
        <v>146</v>
      </c>
      <c r="AE23" t="s">
        <v>3420</v>
      </c>
      <c r="AF23" t="s">
        <v>144</v>
      </c>
    </row>
    <row r="24" spans="1:32" x14ac:dyDescent="0.25">
      <c r="A24" s="3" t="s">
        <v>109</v>
      </c>
      <c r="B24" t="s">
        <v>148</v>
      </c>
      <c r="C24" t="s">
        <v>149</v>
      </c>
      <c r="D24" t="s">
        <v>148</v>
      </c>
      <c r="E24">
        <v>0</v>
      </c>
      <c r="F24">
        <v>0</v>
      </c>
      <c r="G24">
        <v>0</v>
      </c>
      <c r="H24">
        <v>0</v>
      </c>
      <c r="I24">
        <v>0</v>
      </c>
      <c r="J24">
        <v>139</v>
      </c>
      <c r="K24">
        <v>110</v>
      </c>
      <c r="L24" t="s">
        <v>36</v>
      </c>
      <c r="M24">
        <v>0</v>
      </c>
      <c r="N24">
        <v>0</v>
      </c>
      <c r="O24">
        <v>0</v>
      </c>
      <c r="P24" t="s">
        <v>37</v>
      </c>
      <c r="Q24" t="s">
        <v>37</v>
      </c>
      <c r="R24" t="s">
        <v>37</v>
      </c>
      <c r="S24" t="s">
        <v>37</v>
      </c>
      <c r="T24" t="s">
        <v>38</v>
      </c>
      <c r="U24" t="s">
        <v>38</v>
      </c>
      <c r="V24" t="s">
        <v>38</v>
      </c>
      <c r="W24" t="s">
        <v>38</v>
      </c>
      <c r="X24" t="s">
        <v>38</v>
      </c>
      <c r="Y24" t="s">
        <v>38</v>
      </c>
      <c r="Z24" t="s">
        <v>37</v>
      </c>
      <c r="AA24">
        <v>0</v>
      </c>
      <c r="AB24">
        <v>0</v>
      </c>
      <c r="AC24" t="s">
        <v>39</v>
      </c>
      <c r="AD24" s="6" t="s">
        <v>150</v>
      </c>
      <c r="AE24" t="s">
        <v>3272</v>
      </c>
      <c r="AF24" t="s">
        <v>148</v>
      </c>
    </row>
    <row r="25" spans="1:32" x14ac:dyDescent="0.25">
      <c r="A25" s="3" t="s">
        <v>109</v>
      </c>
      <c r="B25" t="s">
        <v>152</v>
      </c>
      <c r="C25" t="s">
        <v>153</v>
      </c>
      <c r="D25" t="s">
        <v>152</v>
      </c>
      <c r="E25">
        <v>0</v>
      </c>
      <c r="F25">
        <v>0</v>
      </c>
      <c r="G25">
        <v>0</v>
      </c>
      <c r="H25">
        <v>0</v>
      </c>
      <c r="I25">
        <v>0</v>
      </c>
      <c r="J25">
        <v>68</v>
      </c>
      <c r="K25">
        <v>49</v>
      </c>
      <c r="L25" t="s">
        <v>36</v>
      </c>
      <c r="M25">
        <v>0</v>
      </c>
      <c r="N25">
        <v>0</v>
      </c>
      <c r="O25">
        <v>0</v>
      </c>
      <c r="P25" t="s">
        <v>37</v>
      </c>
      <c r="Q25" t="s">
        <v>37</v>
      </c>
      <c r="R25" t="s">
        <v>37</v>
      </c>
      <c r="S25" t="s">
        <v>37</v>
      </c>
      <c r="T25" t="s">
        <v>38</v>
      </c>
      <c r="U25" t="s">
        <v>38</v>
      </c>
      <c r="V25" t="s">
        <v>38</v>
      </c>
      <c r="W25" t="s">
        <v>38</v>
      </c>
      <c r="X25" t="s">
        <v>38</v>
      </c>
      <c r="Y25" t="s">
        <v>38</v>
      </c>
      <c r="Z25" t="s">
        <v>37</v>
      </c>
      <c r="AA25">
        <v>0</v>
      </c>
      <c r="AB25">
        <v>0</v>
      </c>
      <c r="AC25" t="s">
        <v>39</v>
      </c>
      <c r="AD25" s="6" t="s">
        <v>154</v>
      </c>
      <c r="AE25" t="s">
        <v>2759</v>
      </c>
      <c r="AF25" t="s">
        <v>152</v>
      </c>
    </row>
    <row r="26" spans="1:32" x14ac:dyDescent="0.25">
      <c r="A26" s="3" t="s">
        <v>156</v>
      </c>
      <c r="B26" t="s">
        <v>157</v>
      </c>
      <c r="C26" t="s">
        <v>158</v>
      </c>
      <c r="D26" t="s">
        <v>157</v>
      </c>
      <c r="E26">
        <v>0</v>
      </c>
      <c r="F26">
        <v>0</v>
      </c>
      <c r="G26">
        <v>0</v>
      </c>
      <c r="H26">
        <v>0</v>
      </c>
      <c r="I26">
        <v>0</v>
      </c>
      <c r="J26">
        <v>82</v>
      </c>
      <c r="K26">
        <v>62</v>
      </c>
      <c r="L26" t="s">
        <v>36</v>
      </c>
      <c r="M26">
        <v>0</v>
      </c>
      <c r="N26">
        <v>0</v>
      </c>
      <c r="O26">
        <v>0</v>
      </c>
      <c r="P26" t="s">
        <v>37</v>
      </c>
      <c r="Q26" t="s">
        <v>37</v>
      </c>
      <c r="R26" t="s">
        <v>37</v>
      </c>
      <c r="S26" t="s">
        <v>37</v>
      </c>
      <c r="T26" t="s">
        <v>38</v>
      </c>
      <c r="U26" t="s">
        <v>38</v>
      </c>
      <c r="V26" t="s">
        <v>38</v>
      </c>
      <c r="W26" t="s">
        <v>38</v>
      </c>
      <c r="X26" t="s">
        <v>38</v>
      </c>
      <c r="Y26" t="s">
        <v>38</v>
      </c>
      <c r="Z26" t="s">
        <v>37</v>
      </c>
      <c r="AA26">
        <v>0</v>
      </c>
      <c r="AB26">
        <v>0</v>
      </c>
      <c r="AC26" t="s">
        <v>39</v>
      </c>
      <c r="AD26" s="6" t="s">
        <v>159</v>
      </c>
      <c r="AE26" t="s">
        <v>3273</v>
      </c>
      <c r="AF26" t="s">
        <v>157</v>
      </c>
    </row>
    <row r="27" spans="1:32" ht="45" x14ac:dyDescent="0.25">
      <c r="A27" s="3" t="s">
        <v>156</v>
      </c>
      <c r="B27" t="s">
        <v>161</v>
      </c>
      <c r="C27" t="s">
        <v>162</v>
      </c>
      <c r="D27" t="s">
        <v>161</v>
      </c>
      <c r="E27">
        <v>0</v>
      </c>
      <c r="F27">
        <v>0</v>
      </c>
      <c r="G27">
        <v>0</v>
      </c>
      <c r="H27">
        <v>0</v>
      </c>
      <c r="I27">
        <v>0</v>
      </c>
      <c r="J27">
        <v>122</v>
      </c>
      <c r="K27">
        <v>61</v>
      </c>
      <c r="L27" t="s">
        <v>36</v>
      </c>
      <c r="M27">
        <v>0</v>
      </c>
      <c r="N27">
        <v>0</v>
      </c>
      <c r="O27">
        <v>0</v>
      </c>
      <c r="P27" t="s">
        <v>37</v>
      </c>
      <c r="Q27" t="s">
        <v>37</v>
      </c>
      <c r="R27" t="s">
        <v>37</v>
      </c>
      <c r="S27" t="s">
        <v>37</v>
      </c>
      <c r="T27" t="s">
        <v>38</v>
      </c>
      <c r="U27" t="s">
        <v>38</v>
      </c>
      <c r="V27" t="s">
        <v>38</v>
      </c>
      <c r="W27" t="s">
        <v>38</v>
      </c>
      <c r="X27" t="s">
        <v>38</v>
      </c>
      <c r="Y27" t="s">
        <v>38</v>
      </c>
      <c r="Z27" t="s">
        <v>37</v>
      </c>
      <c r="AA27">
        <v>0</v>
      </c>
      <c r="AB27">
        <v>0</v>
      </c>
      <c r="AC27" t="s">
        <v>39</v>
      </c>
      <c r="AD27" s="6" t="s">
        <v>2199</v>
      </c>
      <c r="AE27" t="s">
        <v>3535</v>
      </c>
      <c r="AF27" t="s">
        <v>161</v>
      </c>
    </row>
    <row r="28" spans="1:32" ht="45" x14ac:dyDescent="0.25">
      <c r="A28" s="3" t="s">
        <v>156</v>
      </c>
      <c r="B28" t="s">
        <v>164</v>
      </c>
      <c r="C28" t="s">
        <v>165</v>
      </c>
      <c r="D28" t="s">
        <v>166</v>
      </c>
      <c r="E28">
        <v>0</v>
      </c>
      <c r="F28">
        <v>0</v>
      </c>
      <c r="G28">
        <v>0</v>
      </c>
      <c r="H28">
        <v>0</v>
      </c>
      <c r="I28">
        <v>0</v>
      </c>
      <c r="J28">
        <v>108</v>
      </c>
      <c r="K28">
        <v>73</v>
      </c>
      <c r="L28" t="s">
        <v>36</v>
      </c>
      <c r="M28">
        <v>0</v>
      </c>
      <c r="N28">
        <v>0</v>
      </c>
      <c r="O28">
        <v>0</v>
      </c>
      <c r="P28" t="s">
        <v>37</v>
      </c>
      <c r="Q28" t="s">
        <v>37</v>
      </c>
      <c r="R28" t="s">
        <v>37</v>
      </c>
      <c r="S28" t="s">
        <v>37</v>
      </c>
      <c r="T28" t="s">
        <v>38</v>
      </c>
      <c r="U28" t="s">
        <v>38</v>
      </c>
      <c r="V28" t="s">
        <v>38</v>
      </c>
      <c r="W28" t="s">
        <v>38</v>
      </c>
      <c r="X28" t="s">
        <v>38</v>
      </c>
      <c r="Y28" t="s">
        <v>38</v>
      </c>
      <c r="Z28" t="s">
        <v>37</v>
      </c>
      <c r="AA28">
        <v>0</v>
      </c>
      <c r="AB28">
        <v>0</v>
      </c>
      <c r="AC28" t="s">
        <v>39</v>
      </c>
      <c r="AD28" s="6" t="s">
        <v>167</v>
      </c>
      <c r="AE28" t="s">
        <v>3536</v>
      </c>
      <c r="AF28" t="s">
        <v>164</v>
      </c>
    </row>
    <row r="29" spans="1:32" x14ac:dyDescent="0.25">
      <c r="A29" s="3" t="s">
        <v>156</v>
      </c>
      <c r="B29" t="s">
        <v>169</v>
      </c>
      <c r="C29" t="s">
        <v>170</v>
      </c>
      <c r="D29" t="s">
        <v>169</v>
      </c>
      <c r="E29">
        <v>0</v>
      </c>
      <c r="F29">
        <v>0</v>
      </c>
      <c r="G29">
        <v>0</v>
      </c>
      <c r="H29">
        <v>0</v>
      </c>
      <c r="I29">
        <v>0</v>
      </c>
      <c r="J29">
        <v>83</v>
      </c>
      <c r="K29">
        <v>57</v>
      </c>
      <c r="L29" t="s">
        <v>36</v>
      </c>
      <c r="M29">
        <v>1</v>
      </c>
      <c r="N29">
        <v>0</v>
      </c>
      <c r="O29">
        <v>0</v>
      </c>
      <c r="P29" t="s">
        <v>37</v>
      </c>
      <c r="Q29" t="s">
        <v>37</v>
      </c>
      <c r="R29" t="s">
        <v>37</v>
      </c>
      <c r="S29" t="s">
        <v>37</v>
      </c>
      <c r="T29" t="s">
        <v>38</v>
      </c>
      <c r="U29" t="s">
        <v>38</v>
      </c>
      <c r="V29" t="s">
        <v>38</v>
      </c>
      <c r="W29" t="s">
        <v>60</v>
      </c>
      <c r="X29" t="s">
        <v>38</v>
      </c>
      <c r="Y29" t="s">
        <v>38</v>
      </c>
      <c r="Z29" t="s">
        <v>37</v>
      </c>
      <c r="AA29">
        <v>0</v>
      </c>
      <c r="AB29">
        <v>0</v>
      </c>
      <c r="AC29" t="s">
        <v>39</v>
      </c>
      <c r="AD29" s="6" t="s">
        <v>171</v>
      </c>
      <c r="AE29" t="s">
        <v>3537</v>
      </c>
      <c r="AF29" t="s">
        <v>169</v>
      </c>
    </row>
    <row r="30" spans="1:32" ht="45" x14ac:dyDescent="0.25">
      <c r="A30" s="3" t="s">
        <v>156</v>
      </c>
      <c r="B30" t="s">
        <v>173</v>
      </c>
      <c r="C30" t="s">
        <v>174</v>
      </c>
      <c r="D30" t="s">
        <v>175</v>
      </c>
      <c r="E30">
        <v>0</v>
      </c>
      <c r="F30">
        <v>0</v>
      </c>
      <c r="G30">
        <v>0</v>
      </c>
      <c r="H30">
        <v>0</v>
      </c>
      <c r="I30">
        <v>0</v>
      </c>
      <c r="J30">
        <v>210</v>
      </c>
      <c r="K30">
        <v>173</v>
      </c>
      <c r="L30" t="s">
        <v>36</v>
      </c>
      <c r="M30">
        <v>0</v>
      </c>
      <c r="N30">
        <v>0</v>
      </c>
      <c r="O30">
        <v>0</v>
      </c>
      <c r="P30" t="s">
        <v>37</v>
      </c>
      <c r="Q30" t="s">
        <v>37</v>
      </c>
      <c r="R30" t="s">
        <v>37</v>
      </c>
      <c r="S30" t="s">
        <v>37</v>
      </c>
      <c r="T30" t="s">
        <v>38</v>
      </c>
      <c r="U30" t="s">
        <v>38</v>
      </c>
      <c r="V30" t="s">
        <v>38</v>
      </c>
      <c r="W30" t="s">
        <v>38</v>
      </c>
      <c r="X30" t="s">
        <v>38</v>
      </c>
      <c r="Y30" t="s">
        <v>38</v>
      </c>
      <c r="Z30" t="s">
        <v>37</v>
      </c>
      <c r="AA30">
        <v>0</v>
      </c>
      <c r="AB30">
        <v>0</v>
      </c>
      <c r="AC30" t="s">
        <v>39</v>
      </c>
      <c r="AD30" s="6" t="s">
        <v>176</v>
      </c>
      <c r="AE30" t="s">
        <v>3538</v>
      </c>
      <c r="AF30" t="s">
        <v>177</v>
      </c>
    </row>
    <row r="31" spans="1:32" x14ac:dyDescent="0.25">
      <c r="A31" s="3" t="s">
        <v>156</v>
      </c>
      <c r="B31" t="s">
        <v>178</v>
      </c>
      <c r="C31" t="s">
        <v>179</v>
      </c>
      <c r="D31" t="s">
        <v>180</v>
      </c>
      <c r="E31">
        <v>0</v>
      </c>
      <c r="F31">
        <v>0</v>
      </c>
      <c r="G31">
        <v>0</v>
      </c>
      <c r="H31">
        <v>0</v>
      </c>
      <c r="I31">
        <v>0</v>
      </c>
      <c r="J31">
        <v>50</v>
      </c>
      <c r="K31">
        <v>42</v>
      </c>
      <c r="L31" t="s">
        <v>36</v>
      </c>
      <c r="M31">
        <v>0</v>
      </c>
      <c r="N31">
        <v>0</v>
      </c>
      <c r="O31">
        <v>0</v>
      </c>
      <c r="P31" t="s">
        <v>37</v>
      </c>
      <c r="Q31" t="s">
        <v>37</v>
      </c>
      <c r="R31" t="s">
        <v>37</v>
      </c>
      <c r="S31" t="s">
        <v>37</v>
      </c>
      <c r="T31" t="s">
        <v>38</v>
      </c>
      <c r="U31" t="s">
        <v>38</v>
      </c>
      <c r="V31" t="s">
        <v>38</v>
      </c>
      <c r="W31" t="s">
        <v>38</v>
      </c>
      <c r="X31" t="s">
        <v>38</v>
      </c>
      <c r="Y31" t="s">
        <v>38</v>
      </c>
      <c r="Z31" t="s">
        <v>37</v>
      </c>
      <c r="AA31">
        <v>0</v>
      </c>
      <c r="AB31">
        <v>0</v>
      </c>
      <c r="AC31" t="s">
        <v>39</v>
      </c>
      <c r="AD31" s="6" t="s">
        <v>181</v>
      </c>
      <c r="AE31" t="s">
        <v>3539</v>
      </c>
      <c r="AF31" t="s">
        <v>178</v>
      </c>
    </row>
    <row r="32" spans="1:32" x14ac:dyDescent="0.25">
      <c r="A32" s="3" t="s">
        <v>156</v>
      </c>
      <c r="B32" t="s">
        <v>183</v>
      </c>
      <c r="C32" t="s">
        <v>184</v>
      </c>
      <c r="D32" t="s">
        <v>183</v>
      </c>
      <c r="E32">
        <v>0</v>
      </c>
      <c r="F32">
        <v>0</v>
      </c>
      <c r="G32">
        <v>0</v>
      </c>
      <c r="H32">
        <v>0</v>
      </c>
      <c r="I32">
        <v>0</v>
      </c>
      <c r="J32">
        <v>60</v>
      </c>
      <c r="K32">
        <v>30</v>
      </c>
      <c r="L32" t="s">
        <v>36</v>
      </c>
      <c r="M32">
        <v>0</v>
      </c>
      <c r="N32">
        <v>0</v>
      </c>
      <c r="O32">
        <v>0</v>
      </c>
      <c r="P32" t="s">
        <v>37</v>
      </c>
      <c r="Q32" t="s">
        <v>37</v>
      </c>
      <c r="R32" t="s">
        <v>37</v>
      </c>
      <c r="S32" t="s">
        <v>37</v>
      </c>
      <c r="T32" t="s">
        <v>38</v>
      </c>
      <c r="U32" t="s">
        <v>38</v>
      </c>
      <c r="V32" t="s">
        <v>38</v>
      </c>
      <c r="W32" t="s">
        <v>38</v>
      </c>
      <c r="X32" t="s">
        <v>38</v>
      </c>
      <c r="Y32" t="s">
        <v>38</v>
      </c>
      <c r="Z32" t="s">
        <v>37</v>
      </c>
      <c r="AA32">
        <v>0</v>
      </c>
      <c r="AB32">
        <v>0</v>
      </c>
      <c r="AC32" t="s">
        <v>39</v>
      </c>
      <c r="AD32" s="6" t="s">
        <v>185</v>
      </c>
      <c r="AE32" t="s">
        <v>3540</v>
      </c>
      <c r="AF32" t="s">
        <v>183</v>
      </c>
    </row>
    <row r="33" spans="1:32" x14ac:dyDescent="0.25">
      <c r="A33" s="3" t="s">
        <v>187</v>
      </c>
      <c r="B33" t="s">
        <v>188</v>
      </c>
      <c r="C33" t="s">
        <v>189</v>
      </c>
      <c r="D33" t="s">
        <v>190</v>
      </c>
      <c r="E33">
        <v>0</v>
      </c>
      <c r="F33">
        <v>0</v>
      </c>
      <c r="G33">
        <v>0</v>
      </c>
      <c r="H33">
        <v>0</v>
      </c>
      <c r="I33">
        <v>0</v>
      </c>
      <c r="J33">
        <v>136</v>
      </c>
      <c r="K33">
        <v>92</v>
      </c>
      <c r="L33" t="s">
        <v>36</v>
      </c>
      <c r="M33">
        <v>0</v>
      </c>
      <c r="N33">
        <v>1</v>
      </c>
      <c r="O33">
        <v>0</v>
      </c>
      <c r="P33" t="s">
        <v>37</v>
      </c>
      <c r="Q33" t="s">
        <v>37</v>
      </c>
      <c r="R33" t="s">
        <v>37</v>
      </c>
      <c r="S33" t="s">
        <v>37</v>
      </c>
      <c r="T33" t="s">
        <v>38</v>
      </c>
      <c r="U33" t="s">
        <v>38</v>
      </c>
      <c r="V33" t="s">
        <v>38</v>
      </c>
      <c r="W33" t="s">
        <v>38</v>
      </c>
      <c r="X33" t="s">
        <v>38</v>
      </c>
      <c r="Y33" t="s">
        <v>38</v>
      </c>
      <c r="Z33" t="s">
        <v>37</v>
      </c>
      <c r="AA33">
        <v>0</v>
      </c>
      <c r="AB33">
        <v>0</v>
      </c>
      <c r="AC33" t="s">
        <v>39</v>
      </c>
      <c r="AD33" s="6" t="s">
        <v>191</v>
      </c>
      <c r="AE33" t="s">
        <v>3280</v>
      </c>
      <c r="AF33" t="s">
        <v>190</v>
      </c>
    </row>
    <row r="34" spans="1:32" x14ac:dyDescent="0.25">
      <c r="A34" s="3" t="s">
        <v>187</v>
      </c>
      <c r="B34" t="s">
        <v>193</v>
      </c>
      <c r="C34" t="s">
        <v>194</v>
      </c>
      <c r="D34" t="s">
        <v>195</v>
      </c>
      <c r="E34">
        <v>0</v>
      </c>
      <c r="F34">
        <v>0</v>
      </c>
      <c r="G34">
        <v>0</v>
      </c>
      <c r="H34">
        <v>0</v>
      </c>
      <c r="I34">
        <v>0</v>
      </c>
      <c r="J34">
        <v>84</v>
      </c>
      <c r="K34">
        <v>67</v>
      </c>
      <c r="L34" t="s">
        <v>36</v>
      </c>
      <c r="M34">
        <v>0</v>
      </c>
      <c r="N34">
        <v>2</v>
      </c>
      <c r="O34">
        <v>0</v>
      </c>
      <c r="P34" t="s">
        <v>37</v>
      </c>
      <c r="Q34" t="s">
        <v>37</v>
      </c>
      <c r="R34" t="s">
        <v>37</v>
      </c>
      <c r="S34" t="s">
        <v>37</v>
      </c>
      <c r="T34" t="s">
        <v>60</v>
      </c>
      <c r="U34" t="s">
        <v>38</v>
      </c>
      <c r="V34" t="s">
        <v>38</v>
      </c>
      <c r="W34" t="s">
        <v>38</v>
      </c>
      <c r="X34" t="s">
        <v>38</v>
      </c>
      <c r="Y34" t="s">
        <v>38</v>
      </c>
      <c r="Z34" t="s">
        <v>37</v>
      </c>
      <c r="AA34">
        <v>0</v>
      </c>
      <c r="AB34">
        <v>0</v>
      </c>
      <c r="AC34" t="s">
        <v>39</v>
      </c>
      <c r="AD34" s="6" t="s">
        <v>196</v>
      </c>
      <c r="AE34" t="s">
        <v>3541</v>
      </c>
      <c r="AF34" t="s">
        <v>193</v>
      </c>
    </row>
    <row r="35" spans="1:32" x14ac:dyDescent="0.25">
      <c r="A35" s="3" t="s">
        <v>187</v>
      </c>
      <c r="B35" t="s">
        <v>198</v>
      </c>
      <c r="C35" t="s">
        <v>199</v>
      </c>
      <c r="D35" t="s">
        <v>198</v>
      </c>
      <c r="E35">
        <v>0</v>
      </c>
      <c r="F35">
        <v>0</v>
      </c>
      <c r="G35">
        <v>0</v>
      </c>
      <c r="H35">
        <v>1</v>
      </c>
      <c r="I35">
        <v>0</v>
      </c>
      <c r="J35">
        <v>117</v>
      </c>
      <c r="K35">
        <v>73</v>
      </c>
      <c r="L35" t="s">
        <v>36</v>
      </c>
      <c r="M35">
        <v>0</v>
      </c>
      <c r="N35">
        <v>0</v>
      </c>
      <c r="O35">
        <v>0</v>
      </c>
      <c r="P35" t="s">
        <v>37</v>
      </c>
      <c r="Q35" t="s">
        <v>37</v>
      </c>
      <c r="R35" t="s">
        <v>37</v>
      </c>
      <c r="S35" t="s">
        <v>37</v>
      </c>
      <c r="T35" t="s">
        <v>38</v>
      </c>
      <c r="U35" t="s">
        <v>38</v>
      </c>
      <c r="V35" t="s">
        <v>38</v>
      </c>
      <c r="W35" t="s">
        <v>38</v>
      </c>
      <c r="X35" t="s">
        <v>38</v>
      </c>
      <c r="Y35" t="s">
        <v>38</v>
      </c>
      <c r="Z35" t="s">
        <v>37</v>
      </c>
      <c r="AA35">
        <v>0</v>
      </c>
      <c r="AB35">
        <v>0</v>
      </c>
      <c r="AC35" t="s">
        <v>39</v>
      </c>
      <c r="AD35" s="6" t="s">
        <v>200</v>
      </c>
      <c r="AE35" t="s">
        <v>3542</v>
      </c>
      <c r="AF35" t="s">
        <v>198</v>
      </c>
    </row>
    <row r="36" spans="1:32" ht="30" x14ac:dyDescent="0.25">
      <c r="A36" s="3" t="s">
        <v>187</v>
      </c>
      <c r="B36" t="s">
        <v>202</v>
      </c>
      <c r="C36" t="s">
        <v>203</v>
      </c>
      <c r="D36" t="s">
        <v>204</v>
      </c>
      <c r="E36">
        <v>0</v>
      </c>
      <c r="F36">
        <v>0</v>
      </c>
      <c r="G36">
        <v>0</v>
      </c>
      <c r="H36">
        <v>1</v>
      </c>
      <c r="I36">
        <v>0</v>
      </c>
      <c r="J36">
        <v>114</v>
      </c>
      <c r="K36">
        <v>75</v>
      </c>
      <c r="L36" t="s">
        <v>36</v>
      </c>
      <c r="M36">
        <v>0</v>
      </c>
      <c r="N36">
        <v>2</v>
      </c>
      <c r="O36">
        <v>0</v>
      </c>
      <c r="P36" t="s">
        <v>37</v>
      </c>
      <c r="Q36" t="s">
        <v>37</v>
      </c>
      <c r="R36" t="s">
        <v>37</v>
      </c>
      <c r="S36" t="s">
        <v>37</v>
      </c>
      <c r="T36" t="s">
        <v>60</v>
      </c>
      <c r="U36" t="s">
        <v>38</v>
      </c>
      <c r="V36" t="s">
        <v>38</v>
      </c>
      <c r="W36" t="s">
        <v>60</v>
      </c>
      <c r="X36" t="s">
        <v>38</v>
      </c>
      <c r="Y36" t="s">
        <v>38</v>
      </c>
      <c r="Z36" t="s">
        <v>37</v>
      </c>
      <c r="AA36">
        <v>0</v>
      </c>
      <c r="AB36">
        <v>0</v>
      </c>
      <c r="AC36" t="s">
        <v>39</v>
      </c>
      <c r="AD36" s="6" t="s">
        <v>3543</v>
      </c>
      <c r="AE36" t="s">
        <v>3419</v>
      </c>
      <c r="AF36" t="s">
        <v>207</v>
      </c>
    </row>
    <row r="37" spans="1:32" x14ac:dyDescent="0.25">
      <c r="A37" s="3" t="s">
        <v>208</v>
      </c>
      <c r="B37" t="s">
        <v>209</v>
      </c>
      <c r="C37" t="s">
        <v>210</v>
      </c>
      <c r="D37" t="s">
        <v>209</v>
      </c>
      <c r="E37">
        <v>0</v>
      </c>
      <c r="F37">
        <v>0</v>
      </c>
      <c r="G37">
        <v>0</v>
      </c>
      <c r="H37">
        <v>0</v>
      </c>
      <c r="I37">
        <v>0</v>
      </c>
      <c r="J37">
        <v>60</v>
      </c>
      <c r="K37">
        <v>24</v>
      </c>
      <c r="L37" t="s">
        <v>36</v>
      </c>
      <c r="M37">
        <v>0</v>
      </c>
      <c r="N37">
        <v>0</v>
      </c>
      <c r="O37">
        <v>0</v>
      </c>
      <c r="P37" t="s">
        <v>37</v>
      </c>
      <c r="Q37" t="s">
        <v>37</v>
      </c>
      <c r="R37" t="s">
        <v>37</v>
      </c>
      <c r="S37" t="s">
        <v>37</v>
      </c>
      <c r="T37" t="s">
        <v>38</v>
      </c>
      <c r="U37" t="s">
        <v>38</v>
      </c>
      <c r="V37" t="s">
        <v>38</v>
      </c>
      <c r="W37" t="s">
        <v>38</v>
      </c>
      <c r="X37" t="s">
        <v>38</v>
      </c>
      <c r="Y37" t="s">
        <v>38</v>
      </c>
      <c r="Z37" t="s">
        <v>37</v>
      </c>
      <c r="AA37">
        <v>0</v>
      </c>
      <c r="AB37">
        <v>0</v>
      </c>
      <c r="AC37" t="s">
        <v>39</v>
      </c>
      <c r="AD37" s="6" t="s">
        <v>2209</v>
      </c>
      <c r="AE37" t="s">
        <v>3544</v>
      </c>
      <c r="AF37" t="s">
        <v>209</v>
      </c>
    </row>
    <row r="38" spans="1:32" x14ac:dyDescent="0.25">
      <c r="A38" s="3" t="s">
        <v>208</v>
      </c>
      <c r="B38" t="s">
        <v>213</v>
      </c>
      <c r="C38" t="s">
        <v>214</v>
      </c>
      <c r="D38" t="s">
        <v>215</v>
      </c>
      <c r="E38">
        <v>0</v>
      </c>
      <c r="F38">
        <v>0</v>
      </c>
      <c r="G38">
        <v>0</v>
      </c>
      <c r="H38">
        <v>0</v>
      </c>
      <c r="I38">
        <v>0</v>
      </c>
      <c r="J38">
        <v>219</v>
      </c>
      <c r="K38">
        <v>193</v>
      </c>
      <c r="L38" t="s">
        <v>36</v>
      </c>
      <c r="M38">
        <v>0</v>
      </c>
      <c r="N38">
        <v>0</v>
      </c>
      <c r="O38">
        <v>0</v>
      </c>
      <c r="P38" t="s">
        <v>36</v>
      </c>
      <c r="Q38" t="s">
        <v>36</v>
      </c>
      <c r="R38" t="s">
        <v>36</v>
      </c>
      <c r="S38" t="s">
        <v>36</v>
      </c>
      <c r="T38" t="s">
        <v>38</v>
      </c>
      <c r="U38" t="s">
        <v>38</v>
      </c>
      <c r="V38" t="s">
        <v>38</v>
      </c>
      <c r="W38" t="s">
        <v>38</v>
      </c>
      <c r="X38" t="s">
        <v>38</v>
      </c>
      <c r="Y38" t="s">
        <v>38</v>
      </c>
      <c r="Z38" t="s">
        <v>37</v>
      </c>
      <c r="AA38">
        <v>0</v>
      </c>
      <c r="AB38">
        <v>0</v>
      </c>
      <c r="AC38" t="s">
        <v>39</v>
      </c>
      <c r="AD38" s="6" t="s">
        <v>216</v>
      </c>
      <c r="AE38" t="s">
        <v>3545</v>
      </c>
      <c r="AF38" t="s">
        <v>213</v>
      </c>
    </row>
    <row r="39" spans="1:32" ht="45" x14ac:dyDescent="0.25">
      <c r="A39" s="3" t="s">
        <v>208</v>
      </c>
      <c r="B39" t="s">
        <v>218</v>
      </c>
      <c r="C39" t="s">
        <v>219</v>
      </c>
      <c r="D39" t="s">
        <v>220</v>
      </c>
      <c r="E39">
        <v>1</v>
      </c>
      <c r="F39">
        <v>1</v>
      </c>
      <c r="G39">
        <v>0</v>
      </c>
      <c r="H39">
        <v>0</v>
      </c>
      <c r="I39">
        <v>7</v>
      </c>
      <c r="J39">
        <v>125</v>
      </c>
      <c r="K39">
        <v>67</v>
      </c>
      <c r="L39" t="s">
        <v>36</v>
      </c>
      <c r="M39">
        <v>12</v>
      </c>
      <c r="N39">
        <v>0</v>
      </c>
      <c r="O39">
        <v>0</v>
      </c>
      <c r="P39" t="s">
        <v>37</v>
      </c>
      <c r="Q39" t="s">
        <v>37</v>
      </c>
      <c r="R39" t="s">
        <v>37</v>
      </c>
      <c r="S39" t="s">
        <v>37</v>
      </c>
      <c r="T39" t="s">
        <v>38</v>
      </c>
      <c r="U39" t="s">
        <v>38</v>
      </c>
      <c r="V39" t="s">
        <v>38</v>
      </c>
      <c r="W39" t="s">
        <v>38</v>
      </c>
      <c r="X39" t="s">
        <v>38</v>
      </c>
      <c r="Y39" t="s">
        <v>38</v>
      </c>
      <c r="Z39" t="s">
        <v>36</v>
      </c>
      <c r="AA39">
        <v>22</v>
      </c>
      <c r="AB39">
        <v>0</v>
      </c>
      <c r="AC39" t="s">
        <v>38</v>
      </c>
      <c r="AD39" s="6" t="s">
        <v>2771</v>
      </c>
      <c r="AE39" t="s">
        <v>3546</v>
      </c>
      <c r="AF39" t="s">
        <v>218</v>
      </c>
    </row>
    <row r="40" spans="1:32" ht="75" x14ac:dyDescent="0.25">
      <c r="A40" s="3" t="s">
        <v>208</v>
      </c>
      <c r="B40" t="s">
        <v>223</v>
      </c>
      <c r="C40" t="s">
        <v>219</v>
      </c>
      <c r="D40" t="s">
        <v>220</v>
      </c>
      <c r="E40">
        <v>1</v>
      </c>
      <c r="F40">
        <v>1</v>
      </c>
      <c r="G40">
        <v>0</v>
      </c>
      <c r="H40">
        <v>0</v>
      </c>
      <c r="I40">
        <v>3</v>
      </c>
      <c r="J40">
        <v>15</v>
      </c>
      <c r="K40">
        <v>2</v>
      </c>
      <c r="L40" t="s">
        <v>36</v>
      </c>
      <c r="M40">
        <v>0</v>
      </c>
      <c r="N40">
        <v>0</v>
      </c>
      <c r="O40">
        <v>0</v>
      </c>
      <c r="P40" t="s">
        <v>37</v>
      </c>
      <c r="Q40" t="s">
        <v>37</v>
      </c>
      <c r="R40" t="s">
        <v>37</v>
      </c>
      <c r="S40" t="s">
        <v>37</v>
      </c>
      <c r="T40" t="s">
        <v>38</v>
      </c>
      <c r="U40" t="s">
        <v>38</v>
      </c>
      <c r="V40" t="s">
        <v>38</v>
      </c>
      <c r="W40" t="s">
        <v>38</v>
      </c>
      <c r="X40" t="s">
        <v>38</v>
      </c>
      <c r="Y40" t="s">
        <v>38</v>
      </c>
      <c r="Z40" t="s">
        <v>36</v>
      </c>
      <c r="AA40">
        <v>22</v>
      </c>
      <c r="AB40">
        <v>0</v>
      </c>
      <c r="AC40" t="s">
        <v>38</v>
      </c>
      <c r="AD40" s="6" t="s">
        <v>2772</v>
      </c>
      <c r="AE40" t="s">
        <v>3547</v>
      </c>
      <c r="AF40" t="s">
        <v>218</v>
      </c>
    </row>
    <row r="41" spans="1:32" ht="30" x14ac:dyDescent="0.25">
      <c r="A41" s="3" t="s">
        <v>208</v>
      </c>
      <c r="B41" t="s">
        <v>226</v>
      </c>
      <c r="C41" t="s">
        <v>227</v>
      </c>
      <c r="D41" t="s">
        <v>228</v>
      </c>
      <c r="E41">
        <v>0</v>
      </c>
      <c r="F41">
        <v>0</v>
      </c>
      <c r="G41">
        <v>0</v>
      </c>
      <c r="H41">
        <v>0</v>
      </c>
      <c r="I41">
        <v>1</v>
      </c>
      <c r="J41">
        <v>56</v>
      </c>
      <c r="K41">
        <v>48</v>
      </c>
      <c r="L41" t="s">
        <v>36</v>
      </c>
      <c r="M41">
        <v>0</v>
      </c>
      <c r="N41">
        <v>0</v>
      </c>
      <c r="O41">
        <v>0</v>
      </c>
      <c r="P41" t="s">
        <v>37</v>
      </c>
      <c r="Q41" t="s">
        <v>37</v>
      </c>
      <c r="R41" t="s">
        <v>37</v>
      </c>
      <c r="S41" t="s">
        <v>37</v>
      </c>
      <c r="T41" t="s">
        <v>38</v>
      </c>
      <c r="U41" t="s">
        <v>38</v>
      </c>
      <c r="V41" t="s">
        <v>38</v>
      </c>
      <c r="W41" t="s">
        <v>38</v>
      </c>
      <c r="X41" t="s">
        <v>38</v>
      </c>
      <c r="Y41" t="s">
        <v>38</v>
      </c>
      <c r="Z41" t="s">
        <v>37</v>
      </c>
      <c r="AA41">
        <v>0</v>
      </c>
      <c r="AB41">
        <v>0</v>
      </c>
      <c r="AC41" t="s">
        <v>39</v>
      </c>
      <c r="AD41" s="6" t="s">
        <v>2773</v>
      </c>
      <c r="AE41" t="s">
        <v>3548</v>
      </c>
      <c r="AF41" t="s">
        <v>231</v>
      </c>
    </row>
    <row r="42" spans="1:32" x14ac:dyDescent="0.25">
      <c r="A42" s="3" t="s">
        <v>208</v>
      </c>
      <c r="B42" t="s">
        <v>232</v>
      </c>
      <c r="C42" t="s">
        <v>233</v>
      </c>
      <c r="D42" t="s">
        <v>234</v>
      </c>
      <c r="E42">
        <v>0</v>
      </c>
      <c r="F42">
        <v>0</v>
      </c>
      <c r="G42">
        <v>0</v>
      </c>
      <c r="H42">
        <v>0</v>
      </c>
      <c r="I42">
        <v>0</v>
      </c>
      <c r="J42">
        <v>88</v>
      </c>
      <c r="K42">
        <v>58</v>
      </c>
      <c r="L42" t="s">
        <v>36</v>
      </c>
      <c r="M42">
        <v>0</v>
      </c>
      <c r="N42">
        <v>0</v>
      </c>
      <c r="O42">
        <v>0</v>
      </c>
      <c r="P42" t="s">
        <v>37</v>
      </c>
      <c r="Q42" t="s">
        <v>37</v>
      </c>
      <c r="R42" t="s">
        <v>37</v>
      </c>
      <c r="S42" t="s">
        <v>37</v>
      </c>
      <c r="T42" t="s">
        <v>38</v>
      </c>
      <c r="U42" t="s">
        <v>38</v>
      </c>
      <c r="V42" t="s">
        <v>38</v>
      </c>
      <c r="W42" t="s">
        <v>38</v>
      </c>
      <c r="X42" t="s">
        <v>38</v>
      </c>
      <c r="Y42" t="s">
        <v>38</v>
      </c>
      <c r="Z42" t="s">
        <v>37</v>
      </c>
      <c r="AA42">
        <v>0</v>
      </c>
      <c r="AB42">
        <v>0</v>
      </c>
      <c r="AC42" t="s">
        <v>39</v>
      </c>
      <c r="AD42" s="6" t="s">
        <v>235</v>
      </c>
      <c r="AE42" t="s">
        <v>3549</v>
      </c>
      <c r="AF42" t="s">
        <v>232</v>
      </c>
    </row>
    <row r="43" spans="1:32" x14ac:dyDescent="0.25">
      <c r="A43" s="3" t="s">
        <v>208</v>
      </c>
      <c r="B43" t="s">
        <v>237</v>
      </c>
      <c r="C43" t="s">
        <v>238</v>
      </c>
      <c r="D43" t="s">
        <v>239</v>
      </c>
      <c r="E43">
        <v>0</v>
      </c>
      <c r="F43">
        <v>0</v>
      </c>
      <c r="G43">
        <v>0</v>
      </c>
      <c r="H43">
        <v>0</v>
      </c>
      <c r="I43">
        <v>0</v>
      </c>
      <c r="J43">
        <v>100</v>
      </c>
      <c r="K43">
        <v>77</v>
      </c>
      <c r="L43" t="s">
        <v>36</v>
      </c>
      <c r="M43">
        <v>0</v>
      </c>
      <c r="N43">
        <v>0</v>
      </c>
      <c r="O43">
        <v>0</v>
      </c>
      <c r="P43" t="s">
        <v>37</v>
      </c>
      <c r="Q43" t="s">
        <v>37</v>
      </c>
      <c r="R43" t="s">
        <v>37</v>
      </c>
      <c r="S43" t="s">
        <v>37</v>
      </c>
      <c r="T43" t="s">
        <v>38</v>
      </c>
      <c r="U43" t="s">
        <v>38</v>
      </c>
      <c r="V43" t="s">
        <v>38</v>
      </c>
      <c r="W43" t="s">
        <v>38</v>
      </c>
      <c r="X43" t="s">
        <v>38</v>
      </c>
      <c r="Y43" t="s">
        <v>38</v>
      </c>
      <c r="Z43" t="s">
        <v>37</v>
      </c>
      <c r="AA43">
        <v>0</v>
      </c>
      <c r="AB43">
        <v>0</v>
      </c>
      <c r="AC43" t="s">
        <v>39</v>
      </c>
      <c r="AD43" s="6" t="s">
        <v>240</v>
      </c>
      <c r="AE43" t="s">
        <v>3287</v>
      </c>
      <c r="AF43" t="s">
        <v>239</v>
      </c>
    </row>
    <row r="44" spans="1:32" ht="30" x14ac:dyDescent="0.25">
      <c r="A44" s="3" t="s">
        <v>242</v>
      </c>
      <c r="B44" t="s">
        <v>243</v>
      </c>
      <c r="C44" t="s">
        <v>244</v>
      </c>
      <c r="D44" t="s">
        <v>243</v>
      </c>
      <c r="E44">
        <v>0</v>
      </c>
      <c r="F44">
        <v>0</v>
      </c>
      <c r="G44">
        <v>0</v>
      </c>
      <c r="H44">
        <v>0</v>
      </c>
      <c r="I44">
        <v>0</v>
      </c>
      <c r="J44">
        <v>141</v>
      </c>
      <c r="K44">
        <v>90</v>
      </c>
      <c r="L44" t="s">
        <v>36</v>
      </c>
      <c r="M44">
        <v>0</v>
      </c>
      <c r="N44">
        <v>0</v>
      </c>
      <c r="O44">
        <v>0</v>
      </c>
      <c r="P44" t="s">
        <v>37</v>
      </c>
      <c r="Q44" t="s">
        <v>37</v>
      </c>
      <c r="R44" t="s">
        <v>37</v>
      </c>
      <c r="S44" t="s">
        <v>37</v>
      </c>
      <c r="T44" t="s">
        <v>38</v>
      </c>
      <c r="U44" t="s">
        <v>38</v>
      </c>
      <c r="V44" t="s">
        <v>38</v>
      </c>
      <c r="W44" t="s">
        <v>38</v>
      </c>
      <c r="X44" t="s">
        <v>38</v>
      </c>
      <c r="Y44" t="s">
        <v>38</v>
      </c>
      <c r="Z44" t="s">
        <v>37</v>
      </c>
      <c r="AA44">
        <v>0</v>
      </c>
      <c r="AB44">
        <v>0</v>
      </c>
      <c r="AC44" t="s">
        <v>39</v>
      </c>
      <c r="AD44" s="6" t="s">
        <v>245</v>
      </c>
      <c r="AE44" t="s">
        <v>3550</v>
      </c>
      <c r="AF44" t="s">
        <v>247</v>
      </c>
    </row>
    <row r="45" spans="1:32" ht="30" x14ac:dyDescent="0.25">
      <c r="A45" s="3" t="s">
        <v>242</v>
      </c>
      <c r="B45" t="s">
        <v>248</v>
      </c>
      <c r="C45" t="s">
        <v>249</v>
      </c>
      <c r="D45" t="s">
        <v>248</v>
      </c>
      <c r="E45">
        <v>0</v>
      </c>
      <c r="F45">
        <v>0</v>
      </c>
      <c r="G45">
        <v>0</v>
      </c>
      <c r="H45">
        <v>0</v>
      </c>
      <c r="I45">
        <v>0</v>
      </c>
      <c r="J45">
        <v>21</v>
      </c>
      <c r="K45">
        <v>20</v>
      </c>
      <c r="L45" t="s">
        <v>36</v>
      </c>
      <c r="M45">
        <v>0</v>
      </c>
      <c r="N45">
        <v>0</v>
      </c>
      <c r="O45">
        <v>0</v>
      </c>
      <c r="P45" t="s">
        <v>37</v>
      </c>
      <c r="Q45" t="s">
        <v>37</v>
      </c>
      <c r="R45" t="s">
        <v>37</v>
      </c>
      <c r="S45" t="s">
        <v>37</v>
      </c>
      <c r="T45" t="s">
        <v>38</v>
      </c>
      <c r="U45" t="s">
        <v>38</v>
      </c>
      <c r="V45" t="s">
        <v>38</v>
      </c>
      <c r="W45" t="s">
        <v>38</v>
      </c>
      <c r="X45" t="s">
        <v>38</v>
      </c>
      <c r="Y45" t="s">
        <v>38</v>
      </c>
      <c r="Z45" t="s">
        <v>37</v>
      </c>
      <c r="AA45">
        <v>0</v>
      </c>
      <c r="AB45">
        <v>0</v>
      </c>
      <c r="AC45" t="s">
        <v>39</v>
      </c>
      <c r="AD45" s="6" t="s">
        <v>250</v>
      </c>
      <c r="AE45" t="s">
        <v>3551</v>
      </c>
      <c r="AF45" t="s">
        <v>252</v>
      </c>
    </row>
    <row r="46" spans="1:32" ht="60" x14ac:dyDescent="0.25">
      <c r="A46" s="3" t="s">
        <v>242</v>
      </c>
      <c r="B46" t="s">
        <v>253</v>
      </c>
      <c r="C46" t="s">
        <v>254</v>
      </c>
      <c r="D46" t="s">
        <v>255</v>
      </c>
      <c r="E46">
        <v>0</v>
      </c>
      <c r="F46">
        <v>0</v>
      </c>
      <c r="G46">
        <v>0</v>
      </c>
      <c r="H46">
        <v>0</v>
      </c>
      <c r="I46">
        <v>0</v>
      </c>
      <c r="J46">
        <v>136</v>
      </c>
      <c r="K46">
        <v>129</v>
      </c>
      <c r="L46" t="s">
        <v>36</v>
      </c>
      <c r="M46">
        <v>0</v>
      </c>
      <c r="N46">
        <v>0</v>
      </c>
      <c r="O46">
        <v>0</v>
      </c>
      <c r="P46" t="s">
        <v>37</v>
      </c>
      <c r="Q46" t="s">
        <v>37</v>
      </c>
      <c r="R46" t="s">
        <v>37</v>
      </c>
      <c r="S46" t="s">
        <v>37</v>
      </c>
      <c r="T46" t="s">
        <v>38</v>
      </c>
      <c r="U46" t="s">
        <v>38</v>
      </c>
      <c r="V46" t="s">
        <v>38</v>
      </c>
      <c r="W46" t="s">
        <v>38</v>
      </c>
      <c r="X46" t="s">
        <v>38</v>
      </c>
      <c r="Y46" t="s">
        <v>38</v>
      </c>
      <c r="Z46" t="s">
        <v>37</v>
      </c>
      <c r="AA46">
        <v>0</v>
      </c>
      <c r="AB46">
        <v>0</v>
      </c>
      <c r="AC46" t="s">
        <v>39</v>
      </c>
      <c r="AD46" s="6" t="s">
        <v>3001</v>
      </c>
      <c r="AE46" t="s">
        <v>3420</v>
      </c>
      <c r="AF46" t="s">
        <v>258</v>
      </c>
    </row>
    <row r="47" spans="1:32" ht="30" x14ac:dyDescent="0.25">
      <c r="A47" s="3" t="s">
        <v>259</v>
      </c>
      <c r="B47" t="s">
        <v>260</v>
      </c>
      <c r="C47" t="s">
        <v>261</v>
      </c>
      <c r="D47" t="s">
        <v>262</v>
      </c>
      <c r="E47">
        <v>0</v>
      </c>
      <c r="F47">
        <v>0</v>
      </c>
      <c r="G47">
        <v>0</v>
      </c>
      <c r="H47">
        <v>1</v>
      </c>
      <c r="I47">
        <v>0</v>
      </c>
      <c r="J47">
        <v>67</v>
      </c>
      <c r="K47">
        <v>59</v>
      </c>
      <c r="L47" t="s">
        <v>36</v>
      </c>
      <c r="M47">
        <v>0</v>
      </c>
      <c r="N47">
        <v>0</v>
      </c>
      <c r="O47">
        <v>0</v>
      </c>
      <c r="P47" t="s">
        <v>36</v>
      </c>
      <c r="Q47" t="s">
        <v>37</v>
      </c>
      <c r="R47" t="s">
        <v>36</v>
      </c>
      <c r="S47" t="s">
        <v>36</v>
      </c>
      <c r="T47" t="s">
        <v>38</v>
      </c>
      <c r="U47" t="s">
        <v>38</v>
      </c>
      <c r="V47" t="s">
        <v>38</v>
      </c>
      <c r="W47" t="s">
        <v>38</v>
      </c>
      <c r="X47" t="s">
        <v>38</v>
      </c>
      <c r="Y47" t="s">
        <v>38</v>
      </c>
      <c r="Z47" t="s">
        <v>37</v>
      </c>
      <c r="AA47">
        <v>0</v>
      </c>
      <c r="AB47">
        <v>0</v>
      </c>
      <c r="AC47" t="s">
        <v>39</v>
      </c>
      <c r="AD47" s="6" t="s">
        <v>263</v>
      </c>
      <c r="AE47" t="s">
        <v>3552</v>
      </c>
      <c r="AF47" t="s">
        <v>260</v>
      </c>
    </row>
    <row r="48" spans="1:32" ht="45" x14ac:dyDescent="0.25">
      <c r="A48" s="3" t="s">
        <v>259</v>
      </c>
      <c r="B48" t="s">
        <v>265</v>
      </c>
      <c r="C48" t="s">
        <v>266</v>
      </c>
      <c r="D48" t="s">
        <v>267</v>
      </c>
      <c r="E48">
        <v>0</v>
      </c>
      <c r="F48">
        <v>0</v>
      </c>
      <c r="G48">
        <v>0</v>
      </c>
      <c r="H48">
        <v>0</v>
      </c>
      <c r="I48">
        <v>0</v>
      </c>
      <c r="J48">
        <v>169</v>
      </c>
      <c r="K48">
        <v>97</v>
      </c>
      <c r="L48" t="s">
        <v>36</v>
      </c>
      <c r="M48">
        <v>1</v>
      </c>
      <c r="N48">
        <v>1</v>
      </c>
      <c r="O48">
        <v>0</v>
      </c>
      <c r="P48" t="s">
        <v>36</v>
      </c>
      <c r="Q48" t="s">
        <v>37</v>
      </c>
      <c r="R48" t="s">
        <v>36</v>
      </c>
      <c r="S48" t="s">
        <v>37</v>
      </c>
      <c r="T48" t="s">
        <v>38</v>
      </c>
      <c r="U48" t="s">
        <v>38</v>
      </c>
      <c r="V48" t="s">
        <v>38</v>
      </c>
      <c r="W48" t="s">
        <v>38</v>
      </c>
      <c r="X48" t="s">
        <v>38</v>
      </c>
      <c r="Y48" t="s">
        <v>38</v>
      </c>
      <c r="Z48" t="s">
        <v>37</v>
      </c>
      <c r="AA48">
        <v>0</v>
      </c>
      <c r="AB48">
        <v>0</v>
      </c>
      <c r="AC48" t="s">
        <v>39</v>
      </c>
      <c r="AD48" s="6" t="s">
        <v>2545</v>
      </c>
      <c r="AE48" t="s">
        <v>3553</v>
      </c>
      <c r="AF48" t="s">
        <v>265</v>
      </c>
    </row>
    <row r="49" spans="1:32" ht="45" x14ac:dyDescent="0.25">
      <c r="A49" s="3" t="s">
        <v>259</v>
      </c>
      <c r="B49" t="s">
        <v>269</v>
      </c>
      <c r="C49" t="s">
        <v>270</v>
      </c>
      <c r="D49" t="s">
        <v>271</v>
      </c>
      <c r="E49">
        <v>0</v>
      </c>
      <c r="F49">
        <v>0</v>
      </c>
      <c r="G49">
        <v>0</v>
      </c>
      <c r="H49">
        <v>0</v>
      </c>
      <c r="I49">
        <v>0</v>
      </c>
      <c r="J49">
        <v>134</v>
      </c>
      <c r="K49">
        <v>74</v>
      </c>
      <c r="L49" t="s">
        <v>36</v>
      </c>
      <c r="M49">
        <v>0</v>
      </c>
      <c r="N49">
        <v>0</v>
      </c>
      <c r="O49">
        <v>0</v>
      </c>
      <c r="P49" t="s">
        <v>36</v>
      </c>
      <c r="Q49" t="s">
        <v>37</v>
      </c>
      <c r="R49" t="s">
        <v>36</v>
      </c>
      <c r="S49" t="s">
        <v>37</v>
      </c>
      <c r="T49" t="s">
        <v>38</v>
      </c>
      <c r="U49" t="s">
        <v>38</v>
      </c>
      <c r="V49" t="s">
        <v>38</v>
      </c>
      <c r="W49" t="s">
        <v>38</v>
      </c>
      <c r="X49" t="s">
        <v>38</v>
      </c>
      <c r="Y49" t="s">
        <v>60</v>
      </c>
      <c r="Z49" t="s">
        <v>37</v>
      </c>
      <c r="AA49">
        <v>0</v>
      </c>
      <c r="AB49">
        <v>0</v>
      </c>
      <c r="AC49" t="s">
        <v>39</v>
      </c>
      <c r="AD49" s="6" t="s">
        <v>3291</v>
      </c>
      <c r="AE49" t="s">
        <v>3554</v>
      </c>
      <c r="AF49" t="s">
        <v>269</v>
      </c>
    </row>
    <row r="50" spans="1:32" ht="30" x14ac:dyDescent="0.25">
      <c r="A50" s="3" t="s">
        <v>259</v>
      </c>
      <c r="B50" t="s">
        <v>274</v>
      </c>
      <c r="C50" t="s">
        <v>275</v>
      </c>
      <c r="D50" t="s">
        <v>276</v>
      </c>
      <c r="E50">
        <v>0</v>
      </c>
      <c r="F50">
        <v>1</v>
      </c>
      <c r="G50">
        <v>0</v>
      </c>
      <c r="H50">
        <v>1</v>
      </c>
      <c r="I50">
        <v>0</v>
      </c>
      <c r="J50">
        <v>293</v>
      </c>
      <c r="K50">
        <v>190</v>
      </c>
      <c r="L50" t="s">
        <v>36</v>
      </c>
      <c r="M50">
        <v>0</v>
      </c>
      <c r="N50">
        <v>0</v>
      </c>
      <c r="O50">
        <v>0</v>
      </c>
      <c r="P50" t="s">
        <v>37</v>
      </c>
      <c r="Q50" t="s">
        <v>37</v>
      </c>
      <c r="R50" t="s">
        <v>37</v>
      </c>
      <c r="S50" t="s">
        <v>37</v>
      </c>
      <c r="T50" t="s">
        <v>38</v>
      </c>
      <c r="U50" t="s">
        <v>38</v>
      </c>
      <c r="V50" t="s">
        <v>38</v>
      </c>
      <c r="W50" t="s">
        <v>38</v>
      </c>
      <c r="X50" t="s">
        <v>38</v>
      </c>
      <c r="Y50" t="s">
        <v>38</v>
      </c>
      <c r="Z50" t="s">
        <v>36</v>
      </c>
      <c r="AA50">
        <v>7</v>
      </c>
      <c r="AB50">
        <v>0</v>
      </c>
      <c r="AC50" t="s">
        <v>38</v>
      </c>
      <c r="AD50" s="6" t="s">
        <v>2779</v>
      </c>
      <c r="AE50" t="s">
        <v>3555</v>
      </c>
      <c r="AF50" t="s">
        <v>274</v>
      </c>
    </row>
    <row r="51" spans="1:32" x14ac:dyDescent="0.25">
      <c r="A51" s="3" t="s">
        <v>259</v>
      </c>
      <c r="B51" t="s">
        <v>279</v>
      </c>
      <c r="C51" t="s">
        <v>280</v>
      </c>
      <c r="D51" t="s">
        <v>281</v>
      </c>
      <c r="E51">
        <v>0</v>
      </c>
      <c r="F51">
        <v>0</v>
      </c>
      <c r="G51">
        <v>0</v>
      </c>
      <c r="H51">
        <v>0</v>
      </c>
      <c r="I51">
        <v>0</v>
      </c>
      <c r="J51">
        <v>129</v>
      </c>
      <c r="K51">
        <v>79</v>
      </c>
      <c r="L51" t="s">
        <v>36</v>
      </c>
      <c r="M51">
        <v>0</v>
      </c>
      <c r="N51">
        <v>0</v>
      </c>
      <c r="O51">
        <v>0</v>
      </c>
      <c r="P51" t="s">
        <v>37</v>
      </c>
      <c r="Q51" t="s">
        <v>37</v>
      </c>
      <c r="R51" t="s">
        <v>37</v>
      </c>
      <c r="S51" t="s">
        <v>37</v>
      </c>
      <c r="T51" t="s">
        <v>38</v>
      </c>
      <c r="U51" t="s">
        <v>38</v>
      </c>
      <c r="V51" t="s">
        <v>38</v>
      </c>
      <c r="W51" t="s">
        <v>38</v>
      </c>
      <c r="X51" t="s">
        <v>38</v>
      </c>
      <c r="Y51" t="s">
        <v>38</v>
      </c>
      <c r="Z51" t="s">
        <v>37</v>
      </c>
      <c r="AA51">
        <v>0</v>
      </c>
      <c r="AB51">
        <v>0</v>
      </c>
      <c r="AC51" t="s">
        <v>39</v>
      </c>
      <c r="AD51" s="6" t="s">
        <v>282</v>
      </c>
      <c r="AE51" t="s">
        <v>3554</v>
      </c>
      <c r="AF51" t="s">
        <v>279</v>
      </c>
    </row>
    <row r="52" spans="1:32" x14ac:dyDescent="0.25">
      <c r="A52" s="3" t="s">
        <v>259</v>
      </c>
      <c r="B52" t="s">
        <v>284</v>
      </c>
      <c r="C52" t="s">
        <v>285</v>
      </c>
      <c r="D52" t="s">
        <v>286</v>
      </c>
      <c r="E52">
        <v>0</v>
      </c>
      <c r="F52">
        <v>0</v>
      </c>
      <c r="G52">
        <v>0</v>
      </c>
      <c r="H52">
        <v>0</v>
      </c>
      <c r="I52">
        <v>0</v>
      </c>
      <c r="J52">
        <v>132</v>
      </c>
      <c r="K52">
        <v>106</v>
      </c>
      <c r="L52" t="s">
        <v>36</v>
      </c>
      <c r="M52">
        <v>0</v>
      </c>
      <c r="N52">
        <v>0</v>
      </c>
      <c r="O52">
        <v>0</v>
      </c>
      <c r="P52" t="s">
        <v>36</v>
      </c>
      <c r="Q52" t="s">
        <v>37</v>
      </c>
      <c r="R52" t="s">
        <v>37</v>
      </c>
      <c r="S52" t="s">
        <v>36</v>
      </c>
      <c r="T52" t="s">
        <v>38</v>
      </c>
      <c r="U52" t="s">
        <v>38</v>
      </c>
      <c r="V52" t="s">
        <v>38</v>
      </c>
      <c r="W52" t="s">
        <v>38</v>
      </c>
      <c r="X52" t="s">
        <v>38</v>
      </c>
      <c r="Y52" t="s">
        <v>60</v>
      </c>
      <c r="Z52" t="s">
        <v>37</v>
      </c>
      <c r="AA52">
        <v>0</v>
      </c>
      <c r="AB52">
        <v>0</v>
      </c>
      <c r="AC52" t="s">
        <v>39</v>
      </c>
      <c r="AD52" s="6" t="s">
        <v>287</v>
      </c>
      <c r="AE52" t="s">
        <v>3556</v>
      </c>
      <c r="AF52" t="s">
        <v>289</v>
      </c>
    </row>
    <row r="53" spans="1:32" x14ac:dyDescent="0.25">
      <c r="A53" s="3" t="s">
        <v>259</v>
      </c>
      <c r="B53" t="s">
        <v>290</v>
      </c>
      <c r="C53" t="s">
        <v>291</v>
      </c>
      <c r="D53" t="s">
        <v>292</v>
      </c>
      <c r="E53">
        <v>0</v>
      </c>
      <c r="F53">
        <v>0</v>
      </c>
      <c r="G53">
        <v>0</v>
      </c>
      <c r="H53">
        <v>24</v>
      </c>
      <c r="I53">
        <v>17</v>
      </c>
      <c r="J53">
        <v>231</v>
      </c>
      <c r="K53">
        <v>187</v>
      </c>
      <c r="L53" t="s">
        <v>36</v>
      </c>
      <c r="M53">
        <v>0</v>
      </c>
      <c r="N53">
        <v>0</v>
      </c>
      <c r="O53">
        <v>1</v>
      </c>
      <c r="P53" t="s">
        <v>37</v>
      </c>
      <c r="Q53" t="s">
        <v>36</v>
      </c>
      <c r="R53" t="s">
        <v>37</v>
      </c>
      <c r="S53" t="s">
        <v>36</v>
      </c>
      <c r="T53" t="s">
        <v>38</v>
      </c>
      <c r="U53" t="s">
        <v>38</v>
      </c>
      <c r="V53" t="s">
        <v>38</v>
      </c>
      <c r="W53" t="s">
        <v>38</v>
      </c>
      <c r="X53" t="s">
        <v>38</v>
      </c>
      <c r="Y53" t="s">
        <v>38</v>
      </c>
      <c r="Z53" t="s">
        <v>37</v>
      </c>
      <c r="AA53">
        <v>0</v>
      </c>
      <c r="AB53">
        <v>0</v>
      </c>
      <c r="AC53" t="s">
        <v>39</v>
      </c>
      <c r="AD53" s="6" t="s">
        <v>293</v>
      </c>
      <c r="AE53" t="s">
        <v>3557</v>
      </c>
      <c r="AF53" t="s">
        <v>290</v>
      </c>
    </row>
    <row r="54" spans="1:32" ht="60" x14ac:dyDescent="0.25">
      <c r="A54" s="3" t="s">
        <v>259</v>
      </c>
      <c r="B54" t="s">
        <v>295</v>
      </c>
      <c r="C54" t="s">
        <v>296</v>
      </c>
      <c r="D54" t="s">
        <v>297</v>
      </c>
      <c r="E54">
        <v>1</v>
      </c>
      <c r="F54">
        <v>0</v>
      </c>
      <c r="G54">
        <v>0</v>
      </c>
      <c r="H54">
        <v>13</v>
      </c>
      <c r="I54">
        <v>11</v>
      </c>
      <c r="J54">
        <v>163</v>
      </c>
      <c r="K54">
        <v>88</v>
      </c>
      <c r="L54" t="s">
        <v>36</v>
      </c>
      <c r="M54">
        <v>11</v>
      </c>
      <c r="N54">
        <v>0</v>
      </c>
      <c r="O54">
        <v>0</v>
      </c>
      <c r="P54" t="s">
        <v>37</v>
      </c>
      <c r="Q54" t="s">
        <v>37</v>
      </c>
      <c r="R54" t="s">
        <v>37</v>
      </c>
      <c r="S54" t="s">
        <v>37</v>
      </c>
      <c r="T54" t="s">
        <v>38</v>
      </c>
      <c r="U54" t="s">
        <v>38</v>
      </c>
      <c r="V54" t="s">
        <v>38</v>
      </c>
      <c r="W54" t="s">
        <v>38</v>
      </c>
      <c r="X54" t="s">
        <v>38</v>
      </c>
      <c r="Y54" t="s">
        <v>38</v>
      </c>
      <c r="Z54" t="s">
        <v>37</v>
      </c>
      <c r="AA54">
        <v>0</v>
      </c>
      <c r="AB54">
        <v>0</v>
      </c>
      <c r="AC54" t="s">
        <v>39</v>
      </c>
      <c r="AD54" s="6" t="s">
        <v>3558</v>
      </c>
      <c r="AE54" t="s">
        <v>3559</v>
      </c>
      <c r="AF54" t="s">
        <v>300</v>
      </c>
    </row>
    <row r="55" spans="1:32" ht="45" x14ac:dyDescent="0.25">
      <c r="A55" s="3" t="s">
        <v>259</v>
      </c>
      <c r="B55" t="s">
        <v>301</v>
      </c>
      <c r="C55" t="s">
        <v>302</v>
      </c>
      <c r="D55" t="s">
        <v>303</v>
      </c>
      <c r="E55">
        <v>0</v>
      </c>
      <c r="F55">
        <v>0</v>
      </c>
      <c r="G55">
        <v>0</v>
      </c>
      <c r="H55">
        <v>1</v>
      </c>
      <c r="I55">
        <v>0</v>
      </c>
      <c r="J55">
        <v>134</v>
      </c>
      <c r="K55">
        <v>88</v>
      </c>
      <c r="L55" t="s">
        <v>36</v>
      </c>
      <c r="M55">
        <v>0</v>
      </c>
      <c r="N55">
        <v>0</v>
      </c>
      <c r="O55">
        <v>0</v>
      </c>
      <c r="P55" t="s">
        <v>37</v>
      </c>
      <c r="Q55" t="s">
        <v>37</v>
      </c>
      <c r="R55" t="s">
        <v>37</v>
      </c>
      <c r="S55" t="s">
        <v>37</v>
      </c>
      <c r="T55" t="s">
        <v>38</v>
      </c>
      <c r="U55" t="s">
        <v>38</v>
      </c>
      <c r="V55" t="s">
        <v>38</v>
      </c>
      <c r="W55" t="s">
        <v>38</v>
      </c>
      <c r="X55" t="s">
        <v>38</v>
      </c>
      <c r="Y55" t="s">
        <v>38</v>
      </c>
      <c r="Z55" t="s">
        <v>37</v>
      </c>
      <c r="AA55">
        <v>0</v>
      </c>
      <c r="AB55">
        <v>0</v>
      </c>
      <c r="AC55" t="s">
        <v>39</v>
      </c>
      <c r="AD55" s="6" t="s">
        <v>304</v>
      </c>
      <c r="AE55" t="s">
        <v>3560</v>
      </c>
      <c r="AF55" t="s">
        <v>306</v>
      </c>
    </row>
    <row r="56" spans="1:32" x14ac:dyDescent="0.25">
      <c r="A56" s="3" t="s">
        <v>259</v>
      </c>
      <c r="B56" t="s">
        <v>307</v>
      </c>
      <c r="C56" t="s">
        <v>308</v>
      </c>
      <c r="D56" t="s">
        <v>309</v>
      </c>
      <c r="E56">
        <v>0</v>
      </c>
      <c r="F56">
        <v>0</v>
      </c>
      <c r="G56">
        <v>0</v>
      </c>
      <c r="H56">
        <v>0</v>
      </c>
      <c r="I56">
        <v>0</v>
      </c>
      <c r="J56">
        <v>66</v>
      </c>
      <c r="K56">
        <v>40</v>
      </c>
      <c r="L56" t="s">
        <v>36</v>
      </c>
      <c r="M56">
        <v>0</v>
      </c>
      <c r="N56">
        <v>0</v>
      </c>
      <c r="O56">
        <v>0</v>
      </c>
      <c r="P56" t="s">
        <v>37</v>
      </c>
      <c r="Q56" t="s">
        <v>37</v>
      </c>
      <c r="R56" t="s">
        <v>37</v>
      </c>
      <c r="S56" t="s">
        <v>37</v>
      </c>
      <c r="T56" t="s">
        <v>38</v>
      </c>
      <c r="U56" t="s">
        <v>38</v>
      </c>
      <c r="V56" t="s">
        <v>38</v>
      </c>
      <c r="W56" t="s">
        <v>60</v>
      </c>
      <c r="X56" t="s">
        <v>60</v>
      </c>
      <c r="Y56" t="s">
        <v>38</v>
      </c>
      <c r="Z56" t="s">
        <v>37</v>
      </c>
      <c r="AA56">
        <v>0</v>
      </c>
      <c r="AB56">
        <v>0</v>
      </c>
      <c r="AC56" t="s">
        <v>39</v>
      </c>
      <c r="AD56" s="6" t="s">
        <v>310</v>
      </c>
      <c r="AE56" t="s">
        <v>3561</v>
      </c>
      <c r="AF56" t="s">
        <v>312</v>
      </c>
    </row>
    <row r="57" spans="1:32" ht="45" x14ac:dyDescent="0.25">
      <c r="A57" s="3" t="s">
        <v>259</v>
      </c>
      <c r="B57" t="s">
        <v>313</v>
      </c>
      <c r="C57" t="s">
        <v>314</v>
      </c>
      <c r="D57" t="s">
        <v>313</v>
      </c>
      <c r="E57">
        <v>0</v>
      </c>
      <c r="F57">
        <v>0</v>
      </c>
      <c r="G57">
        <v>0</v>
      </c>
      <c r="H57">
        <v>0</v>
      </c>
      <c r="I57">
        <v>0</v>
      </c>
      <c r="J57">
        <v>217</v>
      </c>
      <c r="K57">
        <v>172</v>
      </c>
      <c r="L57" t="s">
        <v>36</v>
      </c>
      <c r="M57">
        <v>0</v>
      </c>
      <c r="N57">
        <v>0</v>
      </c>
      <c r="O57">
        <v>0</v>
      </c>
      <c r="P57" t="s">
        <v>37</v>
      </c>
      <c r="Q57" t="s">
        <v>37</v>
      </c>
      <c r="R57" t="s">
        <v>37</v>
      </c>
      <c r="S57" t="s">
        <v>37</v>
      </c>
      <c r="T57" t="s">
        <v>38</v>
      </c>
      <c r="U57" t="s">
        <v>38</v>
      </c>
      <c r="V57" t="s">
        <v>38</v>
      </c>
      <c r="W57" t="s">
        <v>38</v>
      </c>
      <c r="X57" t="s">
        <v>38</v>
      </c>
      <c r="Y57" t="s">
        <v>38</v>
      </c>
      <c r="Z57" t="s">
        <v>37</v>
      </c>
      <c r="AA57">
        <v>0</v>
      </c>
      <c r="AB57">
        <v>0</v>
      </c>
      <c r="AC57" t="s">
        <v>39</v>
      </c>
      <c r="AD57" s="6" t="s">
        <v>315</v>
      </c>
      <c r="AE57" t="s">
        <v>3415</v>
      </c>
      <c r="AF57" t="s">
        <v>316</v>
      </c>
    </row>
    <row r="58" spans="1:32" ht="30" x14ac:dyDescent="0.25">
      <c r="A58" s="3" t="s">
        <v>259</v>
      </c>
      <c r="B58" t="s">
        <v>317</v>
      </c>
      <c r="C58" t="s">
        <v>318</v>
      </c>
      <c r="D58" t="s">
        <v>317</v>
      </c>
      <c r="E58">
        <v>0</v>
      </c>
      <c r="F58">
        <v>0</v>
      </c>
      <c r="G58">
        <v>0</v>
      </c>
      <c r="H58">
        <v>2</v>
      </c>
      <c r="I58">
        <v>0</v>
      </c>
      <c r="J58">
        <v>126</v>
      </c>
      <c r="K58">
        <v>107</v>
      </c>
      <c r="L58" t="s">
        <v>36</v>
      </c>
      <c r="M58">
        <v>0</v>
      </c>
      <c r="N58">
        <v>0</v>
      </c>
      <c r="O58">
        <v>0</v>
      </c>
      <c r="P58" t="s">
        <v>36</v>
      </c>
      <c r="Q58" t="s">
        <v>37</v>
      </c>
      <c r="R58" t="s">
        <v>36</v>
      </c>
      <c r="S58" t="s">
        <v>36</v>
      </c>
      <c r="T58" t="s">
        <v>60</v>
      </c>
      <c r="U58" t="s">
        <v>38</v>
      </c>
      <c r="V58" t="s">
        <v>60</v>
      </c>
      <c r="W58" t="s">
        <v>60</v>
      </c>
      <c r="X58" t="s">
        <v>60</v>
      </c>
      <c r="Y58" t="s">
        <v>60</v>
      </c>
      <c r="Z58" t="s">
        <v>37</v>
      </c>
      <c r="AA58">
        <v>0</v>
      </c>
      <c r="AB58">
        <v>0</v>
      </c>
      <c r="AC58" t="s">
        <v>39</v>
      </c>
      <c r="AD58" s="2" t="s">
        <v>3562</v>
      </c>
      <c r="AE58" t="s">
        <v>3563</v>
      </c>
      <c r="AF58" t="s">
        <v>321</v>
      </c>
    </row>
    <row r="59" spans="1:32" x14ac:dyDescent="0.25">
      <c r="A59" s="3" t="s">
        <v>259</v>
      </c>
      <c r="B59" t="s">
        <v>322</v>
      </c>
      <c r="C59" t="s">
        <v>323</v>
      </c>
      <c r="D59" t="s">
        <v>322</v>
      </c>
      <c r="E59">
        <v>0</v>
      </c>
      <c r="F59">
        <v>0</v>
      </c>
      <c r="G59">
        <v>0</v>
      </c>
      <c r="H59">
        <v>0</v>
      </c>
      <c r="I59">
        <v>0</v>
      </c>
      <c r="J59">
        <v>112</v>
      </c>
      <c r="K59">
        <v>92</v>
      </c>
      <c r="L59" t="s">
        <v>36</v>
      </c>
      <c r="M59">
        <v>0</v>
      </c>
      <c r="N59">
        <v>0</v>
      </c>
      <c r="O59">
        <v>0</v>
      </c>
      <c r="P59" t="s">
        <v>36</v>
      </c>
      <c r="Q59" t="s">
        <v>37</v>
      </c>
      <c r="R59" t="s">
        <v>36</v>
      </c>
      <c r="S59" t="s">
        <v>36</v>
      </c>
      <c r="T59" t="s">
        <v>38</v>
      </c>
      <c r="U59" t="s">
        <v>38</v>
      </c>
      <c r="V59" t="s">
        <v>38</v>
      </c>
      <c r="W59" t="s">
        <v>60</v>
      </c>
      <c r="X59" t="s">
        <v>60</v>
      </c>
      <c r="Y59" t="s">
        <v>38</v>
      </c>
      <c r="Z59" t="s">
        <v>37</v>
      </c>
      <c r="AA59">
        <v>0</v>
      </c>
      <c r="AB59">
        <v>0</v>
      </c>
      <c r="AC59" t="s">
        <v>39</v>
      </c>
      <c r="AD59" s="2" t="s">
        <v>324</v>
      </c>
      <c r="AE59" t="s">
        <v>3564</v>
      </c>
      <c r="AF59" t="s">
        <v>322</v>
      </c>
    </row>
    <row r="60" spans="1:32" ht="60" x14ac:dyDescent="0.25">
      <c r="A60" s="3" t="s">
        <v>259</v>
      </c>
      <c r="B60" t="s">
        <v>326</v>
      </c>
      <c r="C60" t="s">
        <v>327</v>
      </c>
      <c r="D60" t="s">
        <v>328</v>
      </c>
      <c r="E60">
        <v>0</v>
      </c>
      <c r="F60">
        <v>0</v>
      </c>
      <c r="G60">
        <v>0</v>
      </c>
      <c r="H60">
        <v>0</v>
      </c>
      <c r="I60">
        <v>0</v>
      </c>
      <c r="J60">
        <v>273</v>
      </c>
      <c r="K60">
        <v>174</v>
      </c>
      <c r="L60" t="s">
        <v>36</v>
      </c>
      <c r="M60">
        <v>0</v>
      </c>
      <c r="N60">
        <v>0</v>
      </c>
      <c r="O60">
        <v>0</v>
      </c>
      <c r="P60" t="s">
        <v>36</v>
      </c>
      <c r="Q60" t="s">
        <v>37</v>
      </c>
      <c r="R60" t="s">
        <v>36</v>
      </c>
      <c r="S60" t="s">
        <v>36</v>
      </c>
      <c r="T60" t="s">
        <v>38</v>
      </c>
      <c r="U60" t="s">
        <v>38</v>
      </c>
      <c r="V60" t="s">
        <v>38</v>
      </c>
      <c r="W60" t="s">
        <v>38</v>
      </c>
      <c r="X60" t="s">
        <v>38</v>
      </c>
      <c r="Y60" t="s">
        <v>38</v>
      </c>
      <c r="Z60" t="s">
        <v>37</v>
      </c>
      <c r="AA60">
        <v>0</v>
      </c>
      <c r="AB60">
        <v>0</v>
      </c>
      <c r="AC60" t="s">
        <v>39</v>
      </c>
      <c r="AD60" s="2" t="s">
        <v>329</v>
      </c>
      <c r="AE60" t="s">
        <v>3565</v>
      </c>
      <c r="AF60" t="s">
        <v>328</v>
      </c>
    </row>
    <row r="61" spans="1:32" ht="75" x14ac:dyDescent="0.25">
      <c r="A61" s="3" t="s">
        <v>259</v>
      </c>
      <c r="B61" t="s">
        <v>331</v>
      </c>
      <c r="C61" t="s">
        <v>332</v>
      </c>
      <c r="D61" t="s">
        <v>331</v>
      </c>
      <c r="E61">
        <v>0</v>
      </c>
      <c r="F61">
        <v>0</v>
      </c>
      <c r="G61">
        <v>0</v>
      </c>
      <c r="H61">
        <v>6</v>
      </c>
      <c r="I61">
        <v>0</v>
      </c>
      <c r="J61">
        <v>128</v>
      </c>
      <c r="K61">
        <v>104</v>
      </c>
      <c r="L61" t="s">
        <v>36</v>
      </c>
      <c r="M61">
        <v>1</v>
      </c>
      <c r="N61">
        <v>0</v>
      </c>
      <c r="O61">
        <v>0</v>
      </c>
      <c r="P61" t="s">
        <v>37</v>
      </c>
      <c r="Q61" t="s">
        <v>37</v>
      </c>
      <c r="R61" t="s">
        <v>37</v>
      </c>
      <c r="S61" t="s">
        <v>37</v>
      </c>
      <c r="T61" t="s">
        <v>38</v>
      </c>
      <c r="U61" t="s">
        <v>38</v>
      </c>
      <c r="V61" t="s">
        <v>38</v>
      </c>
      <c r="W61" t="s">
        <v>38</v>
      </c>
      <c r="X61" t="s">
        <v>38</v>
      </c>
      <c r="Y61" t="s">
        <v>38</v>
      </c>
      <c r="Z61" t="s">
        <v>37</v>
      </c>
      <c r="AA61">
        <v>0</v>
      </c>
      <c r="AB61">
        <v>0</v>
      </c>
      <c r="AC61" t="s">
        <v>39</v>
      </c>
      <c r="AD61" s="2" t="s">
        <v>3566</v>
      </c>
      <c r="AE61" t="s">
        <v>3567</v>
      </c>
      <c r="AF61" t="s">
        <v>331</v>
      </c>
    </row>
    <row r="62" spans="1:32" ht="30" x14ac:dyDescent="0.25">
      <c r="A62" s="3" t="s">
        <v>259</v>
      </c>
      <c r="B62" t="s">
        <v>335</v>
      </c>
      <c r="C62" t="s">
        <v>336</v>
      </c>
      <c r="D62" t="s">
        <v>337</v>
      </c>
      <c r="E62">
        <v>0</v>
      </c>
      <c r="F62">
        <v>0</v>
      </c>
      <c r="G62">
        <v>0</v>
      </c>
      <c r="H62">
        <v>0</v>
      </c>
      <c r="I62">
        <v>0</v>
      </c>
      <c r="J62">
        <v>176</v>
      </c>
      <c r="K62">
        <v>99</v>
      </c>
      <c r="L62" t="s">
        <v>36</v>
      </c>
      <c r="M62">
        <v>0</v>
      </c>
      <c r="N62">
        <v>0</v>
      </c>
      <c r="O62">
        <v>0</v>
      </c>
      <c r="P62" t="s">
        <v>37</v>
      </c>
      <c r="Q62" t="s">
        <v>37</v>
      </c>
      <c r="R62" t="s">
        <v>36</v>
      </c>
      <c r="S62" t="s">
        <v>37</v>
      </c>
      <c r="T62" t="s">
        <v>38</v>
      </c>
      <c r="U62" t="s">
        <v>38</v>
      </c>
      <c r="V62" t="s">
        <v>38</v>
      </c>
      <c r="W62" t="s">
        <v>38</v>
      </c>
      <c r="X62" t="s">
        <v>38</v>
      </c>
      <c r="Y62" t="s">
        <v>38</v>
      </c>
      <c r="Z62" t="s">
        <v>37</v>
      </c>
      <c r="AA62">
        <v>0</v>
      </c>
      <c r="AB62">
        <v>0</v>
      </c>
      <c r="AC62" t="s">
        <v>39</v>
      </c>
      <c r="AD62" s="2" t="s">
        <v>2234</v>
      </c>
      <c r="AE62" t="s">
        <v>3568</v>
      </c>
      <c r="AF62" t="s">
        <v>335</v>
      </c>
    </row>
    <row r="63" spans="1:32" ht="240" x14ac:dyDescent="0.25">
      <c r="A63" s="3" t="s">
        <v>259</v>
      </c>
      <c r="B63" t="s">
        <v>340</v>
      </c>
      <c r="C63" t="s">
        <v>43</v>
      </c>
      <c r="D63" t="s">
        <v>340</v>
      </c>
      <c r="E63">
        <v>34</v>
      </c>
      <c r="F63">
        <v>0</v>
      </c>
      <c r="G63">
        <v>1</v>
      </c>
      <c r="H63">
        <v>14</v>
      </c>
      <c r="I63">
        <v>0</v>
      </c>
      <c r="J63">
        <v>116</v>
      </c>
      <c r="K63">
        <v>106</v>
      </c>
      <c r="L63" t="s">
        <v>36</v>
      </c>
      <c r="M63">
        <v>0</v>
      </c>
      <c r="N63">
        <v>0</v>
      </c>
      <c r="O63">
        <v>0</v>
      </c>
      <c r="P63" t="s">
        <v>36</v>
      </c>
      <c r="Q63" t="s">
        <v>37</v>
      </c>
      <c r="R63" t="s">
        <v>36</v>
      </c>
      <c r="S63" t="s">
        <v>37</v>
      </c>
      <c r="T63" t="s">
        <v>39</v>
      </c>
      <c r="U63" t="s">
        <v>38</v>
      </c>
      <c r="V63" t="s">
        <v>38</v>
      </c>
      <c r="W63" t="s">
        <v>38</v>
      </c>
      <c r="X63" t="s">
        <v>38</v>
      </c>
      <c r="Y63" t="s">
        <v>38</v>
      </c>
      <c r="Z63" t="s">
        <v>37</v>
      </c>
      <c r="AA63">
        <v>0</v>
      </c>
      <c r="AB63">
        <v>0</v>
      </c>
      <c r="AC63" t="s">
        <v>39</v>
      </c>
      <c r="AD63" s="2" t="s">
        <v>341</v>
      </c>
      <c r="AE63" t="s">
        <v>3569</v>
      </c>
      <c r="AF63" t="s">
        <v>340</v>
      </c>
    </row>
    <row r="64" spans="1:32" ht="210" x14ac:dyDescent="0.25">
      <c r="A64" s="3" t="s">
        <v>259</v>
      </c>
      <c r="B64" t="s">
        <v>343</v>
      </c>
      <c r="C64" t="s">
        <v>43</v>
      </c>
      <c r="D64" t="s">
        <v>340</v>
      </c>
      <c r="E64">
        <v>34</v>
      </c>
      <c r="F64">
        <v>0</v>
      </c>
      <c r="G64">
        <v>0</v>
      </c>
      <c r="H64">
        <v>0</v>
      </c>
      <c r="I64">
        <v>0</v>
      </c>
      <c r="J64">
        <v>14</v>
      </c>
      <c r="K64">
        <v>8</v>
      </c>
      <c r="L64" t="s">
        <v>36</v>
      </c>
      <c r="M64">
        <v>0</v>
      </c>
      <c r="N64">
        <v>0</v>
      </c>
      <c r="O64">
        <v>0</v>
      </c>
      <c r="P64" t="s">
        <v>36</v>
      </c>
      <c r="Q64" t="s">
        <v>37</v>
      </c>
      <c r="R64" t="s">
        <v>36</v>
      </c>
      <c r="S64" t="s">
        <v>37</v>
      </c>
      <c r="T64" t="s">
        <v>39</v>
      </c>
      <c r="U64" t="s">
        <v>38</v>
      </c>
      <c r="V64" t="s">
        <v>38</v>
      </c>
      <c r="W64" t="s">
        <v>38</v>
      </c>
      <c r="X64" t="s">
        <v>38</v>
      </c>
      <c r="Y64" t="s">
        <v>38</v>
      </c>
      <c r="Z64" t="s">
        <v>37</v>
      </c>
      <c r="AA64">
        <v>0</v>
      </c>
      <c r="AB64">
        <v>0</v>
      </c>
      <c r="AC64" t="s">
        <v>39</v>
      </c>
      <c r="AD64" s="2" t="s">
        <v>344</v>
      </c>
      <c r="AE64" t="s">
        <v>3570</v>
      </c>
      <c r="AF64" t="s">
        <v>340</v>
      </c>
    </row>
    <row r="65" spans="1:32" x14ac:dyDescent="0.25">
      <c r="A65" s="3" t="s">
        <v>259</v>
      </c>
      <c r="B65" t="s">
        <v>345</v>
      </c>
      <c r="C65" t="s">
        <v>296</v>
      </c>
      <c r="D65" t="s">
        <v>346</v>
      </c>
      <c r="E65">
        <v>11</v>
      </c>
      <c r="F65">
        <v>14</v>
      </c>
      <c r="G65">
        <v>0</v>
      </c>
      <c r="H65">
        <v>0</v>
      </c>
      <c r="I65">
        <v>4</v>
      </c>
      <c r="J65">
        <v>146</v>
      </c>
      <c r="K65">
        <v>108</v>
      </c>
      <c r="L65" t="s">
        <v>36</v>
      </c>
      <c r="M65">
        <v>12</v>
      </c>
      <c r="N65">
        <v>10</v>
      </c>
      <c r="O65">
        <v>0</v>
      </c>
      <c r="P65" t="s">
        <v>37</v>
      </c>
      <c r="Q65" t="s">
        <v>37</v>
      </c>
      <c r="R65" t="s">
        <v>37</v>
      </c>
      <c r="S65" t="s">
        <v>37</v>
      </c>
      <c r="T65" t="s">
        <v>39</v>
      </c>
      <c r="U65" t="s">
        <v>39</v>
      </c>
      <c r="V65" t="s">
        <v>38</v>
      </c>
      <c r="W65" t="s">
        <v>38</v>
      </c>
      <c r="X65" t="s">
        <v>38</v>
      </c>
      <c r="Y65" t="s">
        <v>38</v>
      </c>
      <c r="Z65" t="s">
        <v>37</v>
      </c>
      <c r="AA65">
        <v>0</v>
      </c>
      <c r="AB65">
        <v>0</v>
      </c>
      <c r="AC65" t="s">
        <v>39</v>
      </c>
      <c r="AD65" s="2" t="s">
        <v>347</v>
      </c>
      <c r="AE65" t="s">
        <v>3303</v>
      </c>
      <c r="AF65" t="s">
        <v>345</v>
      </c>
    </row>
    <row r="66" spans="1:32" ht="45" x14ac:dyDescent="0.25">
      <c r="A66" s="3" t="s">
        <v>259</v>
      </c>
      <c r="B66" t="s">
        <v>349</v>
      </c>
      <c r="C66" t="s">
        <v>296</v>
      </c>
      <c r="D66" t="s">
        <v>296</v>
      </c>
      <c r="E66">
        <v>14</v>
      </c>
      <c r="F66">
        <v>16</v>
      </c>
      <c r="G66">
        <v>0</v>
      </c>
      <c r="H66">
        <v>0</v>
      </c>
      <c r="I66">
        <v>4</v>
      </c>
      <c r="J66">
        <v>146</v>
      </c>
      <c r="K66">
        <v>108</v>
      </c>
      <c r="L66" t="s">
        <v>36</v>
      </c>
      <c r="M66">
        <v>12</v>
      </c>
      <c r="N66">
        <v>10</v>
      </c>
      <c r="O66">
        <v>0</v>
      </c>
      <c r="P66" t="s">
        <v>37</v>
      </c>
      <c r="Q66" t="s">
        <v>37</v>
      </c>
      <c r="R66" t="s">
        <v>37</v>
      </c>
      <c r="S66" t="s">
        <v>37</v>
      </c>
      <c r="T66" t="s">
        <v>39</v>
      </c>
      <c r="U66" t="s">
        <v>38</v>
      </c>
      <c r="V66" t="s">
        <v>60</v>
      </c>
      <c r="W66" t="s">
        <v>38</v>
      </c>
      <c r="X66" t="s">
        <v>38</v>
      </c>
      <c r="Y66" t="s">
        <v>38</v>
      </c>
      <c r="Z66" t="s">
        <v>37</v>
      </c>
      <c r="AA66">
        <v>0</v>
      </c>
      <c r="AB66">
        <v>0</v>
      </c>
      <c r="AC66" t="s">
        <v>39</v>
      </c>
      <c r="AD66" s="2" t="s">
        <v>350</v>
      </c>
      <c r="AE66" t="s">
        <v>3304</v>
      </c>
      <c r="AF66" t="s">
        <v>345</v>
      </c>
    </row>
    <row r="67" spans="1:32" ht="45" x14ac:dyDescent="0.25">
      <c r="A67" s="3" t="s">
        <v>259</v>
      </c>
      <c r="B67" t="s">
        <v>352</v>
      </c>
      <c r="C67" t="s">
        <v>353</v>
      </c>
      <c r="D67" t="s">
        <v>354</v>
      </c>
      <c r="E67">
        <v>0</v>
      </c>
      <c r="F67">
        <v>0</v>
      </c>
      <c r="G67">
        <v>0</v>
      </c>
      <c r="H67">
        <v>0</v>
      </c>
      <c r="I67">
        <v>0</v>
      </c>
      <c r="J67">
        <v>39</v>
      </c>
      <c r="K67">
        <v>22</v>
      </c>
      <c r="L67" t="s">
        <v>36</v>
      </c>
      <c r="M67">
        <v>0</v>
      </c>
      <c r="N67">
        <v>0</v>
      </c>
      <c r="O67">
        <v>0</v>
      </c>
      <c r="P67" t="s">
        <v>37</v>
      </c>
      <c r="Q67" t="s">
        <v>37</v>
      </c>
      <c r="R67" t="s">
        <v>37</v>
      </c>
      <c r="S67" t="s">
        <v>37</v>
      </c>
      <c r="T67" t="s">
        <v>38</v>
      </c>
      <c r="U67" t="s">
        <v>38</v>
      </c>
      <c r="V67" t="s">
        <v>38</v>
      </c>
      <c r="W67" t="s">
        <v>38</v>
      </c>
      <c r="X67" t="s">
        <v>38</v>
      </c>
      <c r="Y67" t="s">
        <v>38</v>
      </c>
      <c r="Z67" t="s">
        <v>37</v>
      </c>
      <c r="AA67">
        <v>0</v>
      </c>
      <c r="AB67">
        <v>0</v>
      </c>
      <c r="AC67" t="s">
        <v>39</v>
      </c>
      <c r="AD67" s="2" t="s">
        <v>355</v>
      </c>
      <c r="AE67" t="s">
        <v>3305</v>
      </c>
      <c r="AF67" t="s">
        <v>357</v>
      </c>
    </row>
    <row r="68" spans="1:32" ht="60" x14ac:dyDescent="0.25">
      <c r="A68" s="3" t="s">
        <v>259</v>
      </c>
      <c r="B68" t="s">
        <v>358</v>
      </c>
      <c r="C68" t="s">
        <v>359</v>
      </c>
      <c r="D68" t="s">
        <v>360</v>
      </c>
      <c r="E68">
        <v>3</v>
      </c>
      <c r="F68">
        <v>0</v>
      </c>
      <c r="G68">
        <v>0</v>
      </c>
      <c r="H68">
        <v>1</v>
      </c>
      <c r="I68">
        <v>9</v>
      </c>
      <c r="J68">
        <v>169</v>
      </c>
      <c r="K68">
        <v>66</v>
      </c>
      <c r="L68" t="s">
        <v>36</v>
      </c>
      <c r="M68">
        <v>0</v>
      </c>
      <c r="N68">
        <v>0</v>
      </c>
      <c r="O68">
        <v>0</v>
      </c>
      <c r="P68" t="s">
        <v>37</v>
      </c>
      <c r="Q68" t="s">
        <v>37</v>
      </c>
      <c r="R68" t="s">
        <v>37</v>
      </c>
      <c r="S68" t="s">
        <v>37</v>
      </c>
      <c r="T68" t="s">
        <v>38</v>
      </c>
      <c r="U68" t="s">
        <v>38</v>
      </c>
      <c r="V68" t="s">
        <v>38</v>
      </c>
      <c r="W68" t="s">
        <v>38</v>
      </c>
      <c r="X68" t="s">
        <v>38</v>
      </c>
      <c r="Y68" t="s">
        <v>38</v>
      </c>
      <c r="Z68" t="s">
        <v>37</v>
      </c>
      <c r="AA68">
        <v>0</v>
      </c>
      <c r="AB68">
        <v>0</v>
      </c>
      <c r="AC68" t="s">
        <v>39</v>
      </c>
      <c r="AD68" s="2" t="s">
        <v>3571</v>
      </c>
      <c r="AE68" t="s">
        <v>3572</v>
      </c>
      <c r="AF68" t="s">
        <v>363</v>
      </c>
    </row>
    <row r="69" spans="1:32" ht="30" x14ac:dyDescent="0.25">
      <c r="A69" s="3" t="s">
        <v>259</v>
      </c>
      <c r="B69" t="s">
        <v>364</v>
      </c>
      <c r="C69" t="s">
        <v>365</v>
      </c>
      <c r="D69" t="s">
        <v>366</v>
      </c>
      <c r="E69">
        <v>0</v>
      </c>
      <c r="F69">
        <v>0</v>
      </c>
      <c r="G69">
        <v>0</v>
      </c>
      <c r="H69">
        <v>0</v>
      </c>
      <c r="I69">
        <v>0</v>
      </c>
      <c r="J69">
        <v>57</v>
      </c>
      <c r="K69">
        <v>37</v>
      </c>
      <c r="L69" t="s">
        <v>36</v>
      </c>
      <c r="M69">
        <v>0</v>
      </c>
      <c r="N69">
        <v>0</v>
      </c>
      <c r="O69">
        <v>0</v>
      </c>
      <c r="P69" t="s">
        <v>37</v>
      </c>
      <c r="Q69" t="s">
        <v>37</v>
      </c>
      <c r="R69" t="s">
        <v>37</v>
      </c>
      <c r="S69" t="s">
        <v>37</v>
      </c>
      <c r="T69" t="s">
        <v>38</v>
      </c>
      <c r="U69" t="s">
        <v>38</v>
      </c>
      <c r="V69" t="s">
        <v>38</v>
      </c>
      <c r="W69" t="s">
        <v>38</v>
      </c>
      <c r="X69" t="s">
        <v>38</v>
      </c>
      <c r="Y69" t="s">
        <v>38</v>
      </c>
      <c r="Z69" t="s">
        <v>37</v>
      </c>
      <c r="AA69">
        <v>0</v>
      </c>
      <c r="AB69">
        <v>0</v>
      </c>
      <c r="AC69" t="s">
        <v>39</v>
      </c>
      <c r="AD69" s="2" t="s">
        <v>2787</v>
      </c>
      <c r="AE69" t="s">
        <v>3573</v>
      </c>
      <c r="AF69" t="s">
        <v>364</v>
      </c>
    </row>
    <row r="70" spans="1:32" ht="45" x14ac:dyDescent="0.25">
      <c r="A70" s="3" t="s">
        <v>259</v>
      </c>
      <c r="B70" t="s">
        <v>369</v>
      </c>
      <c r="C70" t="s">
        <v>370</v>
      </c>
      <c r="D70" t="s">
        <v>371</v>
      </c>
      <c r="E70">
        <v>0</v>
      </c>
      <c r="F70">
        <v>0</v>
      </c>
      <c r="G70">
        <v>2</v>
      </c>
      <c r="H70">
        <v>2</v>
      </c>
      <c r="I70">
        <v>5</v>
      </c>
      <c r="J70">
        <v>212</v>
      </c>
      <c r="K70">
        <v>150</v>
      </c>
      <c r="L70" t="s">
        <v>36</v>
      </c>
      <c r="M70">
        <v>0</v>
      </c>
      <c r="N70">
        <v>4</v>
      </c>
      <c r="O70">
        <v>0</v>
      </c>
      <c r="P70" t="s">
        <v>37</v>
      </c>
      <c r="Q70" t="s">
        <v>37</v>
      </c>
      <c r="R70" t="s">
        <v>37</v>
      </c>
      <c r="S70" t="s">
        <v>37</v>
      </c>
      <c r="T70" t="s">
        <v>38</v>
      </c>
      <c r="U70" t="s">
        <v>38</v>
      </c>
      <c r="V70" t="s">
        <v>38</v>
      </c>
      <c r="W70" t="s">
        <v>38</v>
      </c>
      <c r="X70" t="s">
        <v>38</v>
      </c>
      <c r="Y70" t="s">
        <v>38</v>
      </c>
      <c r="Z70" t="s">
        <v>37</v>
      </c>
      <c r="AA70">
        <v>0</v>
      </c>
      <c r="AB70">
        <v>0</v>
      </c>
      <c r="AC70" t="s">
        <v>39</v>
      </c>
      <c r="AD70" s="2" t="s">
        <v>2241</v>
      </c>
      <c r="AE70" t="s">
        <v>3574</v>
      </c>
      <c r="AF70" t="s">
        <v>369</v>
      </c>
    </row>
    <row r="71" spans="1:32" x14ac:dyDescent="0.25">
      <c r="A71" s="3" t="s">
        <v>259</v>
      </c>
      <c r="B71" t="s">
        <v>373</v>
      </c>
      <c r="C71" t="s">
        <v>374</v>
      </c>
      <c r="D71" t="s">
        <v>375</v>
      </c>
      <c r="E71">
        <v>0</v>
      </c>
      <c r="F71">
        <v>0</v>
      </c>
      <c r="G71">
        <v>0</v>
      </c>
      <c r="H71">
        <v>0</v>
      </c>
      <c r="I71">
        <v>0</v>
      </c>
      <c r="J71">
        <v>200</v>
      </c>
      <c r="K71">
        <v>116</v>
      </c>
      <c r="L71" t="s">
        <v>36</v>
      </c>
      <c r="M71">
        <v>0</v>
      </c>
      <c r="N71">
        <v>0</v>
      </c>
      <c r="O71">
        <v>0</v>
      </c>
      <c r="P71" t="s">
        <v>37</v>
      </c>
      <c r="Q71" t="s">
        <v>37</v>
      </c>
      <c r="R71" t="s">
        <v>37</v>
      </c>
      <c r="S71" t="s">
        <v>37</v>
      </c>
      <c r="T71" t="s">
        <v>38</v>
      </c>
      <c r="U71" t="s">
        <v>38</v>
      </c>
      <c r="V71" t="s">
        <v>38</v>
      </c>
      <c r="W71" t="s">
        <v>38</v>
      </c>
      <c r="X71" t="s">
        <v>38</v>
      </c>
      <c r="Y71" t="s">
        <v>38</v>
      </c>
      <c r="Z71" t="s">
        <v>37</v>
      </c>
      <c r="AA71">
        <v>0</v>
      </c>
      <c r="AB71">
        <v>0</v>
      </c>
      <c r="AC71" t="s">
        <v>38</v>
      </c>
      <c r="AD71" s="2" t="s">
        <v>376</v>
      </c>
      <c r="AE71" t="s">
        <v>3309</v>
      </c>
      <c r="AF71" t="s">
        <v>375</v>
      </c>
    </row>
    <row r="72" spans="1:32" x14ac:dyDescent="0.25">
      <c r="A72" s="3" t="s">
        <v>259</v>
      </c>
      <c r="B72" t="s">
        <v>378</v>
      </c>
      <c r="C72" t="s">
        <v>374</v>
      </c>
      <c r="D72" t="s">
        <v>379</v>
      </c>
      <c r="E72">
        <v>0</v>
      </c>
      <c r="F72">
        <v>0</v>
      </c>
      <c r="G72">
        <v>0</v>
      </c>
      <c r="H72">
        <v>0</v>
      </c>
      <c r="I72">
        <v>0</v>
      </c>
      <c r="J72">
        <v>200</v>
      </c>
      <c r="K72">
        <v>116</v>
      </c>
      <c r="L72" t="s">
        <v>36</v>
      </c>
      <c r="M72">
        <v>0</v>
      </c>
      <c r="N72">
        <v>0</v>
      </c>
      <c r="O72">
        <v>0</v>
      </c>
      <c r="P72" t="s">
        <v>37</v>
      </c>
      <c r="Q72" t="s">
        <v>37</v>
      </c>
      <c r="R72" t="s">
        <v>37</v>
      </c>
      <c r="S72" t="s">
        <v>37</v>
      </c>
      <c r="T72" t="s">
        <v>38</v>
      </c>
      <c r="U72" t="s">
        <v>38</v>
      </c>
      <c r="V72" t="s">
        <v>38</v>
      </c>
      <c r="W72" t="s">
        <v>38</v>
      </c>
      <c r="X72" t="s">
        <v>38</v>
      </c>
      <c r="Y72" t="s">
        <v>60</v>
      </c>
      <c r="Z72" t="s">
        <v>37</v>
      </c>
      <c r="AA72">
        <v>0</v>
      </c>
      <c r="AB72">
        <v>0</v>
      </c>
      <c r="AC72" t="s">
        <v>39</v>
      </c>
      <c r="AD72" s="2" t="s">
        <v>380</v>
      </c>
      <c r="AE72" t="s">
        <v>3575</v>
      </c>
      <c r="AF72" t="s">
        <v>375</v>
      </c>
    </row>
    <row r="73" spans="1:32" ht="45" x14ac:dyDescent="0.25">
      <c r="A73" s="3" t="s">
        <v>259</v>
      </c>
      <c r="B73" t="s">
        <v>382</v>
      </c>
      <c r="C73" t="s">
        <v>296</v>
      </c>
      <c r="D73" t="s">
        <v>296</v>
      </c>
      <c r="E73">
        <v>0</v>
      </c>
      <c r="F73">
        <v>4</v>
      </c>
      <c r="G73">
        <v>4</v>
      </c>
      <c r="H73">
        <v>0</v>
      </c>
      <c r="I73">
        <v>0</v>
      </c>
      <c r="J73">
        <v>28</v>
      </c>
      <c r="K73">
        <v>4</v>
      </c>
      <c r="L73" t="s">
        <v>36</v>
      </c>
      <c r="M73">
        <v>0</v>
      </c>
      <c r="N73">
        <v>0</v>
      </c>
      <c r="O73">
        <v>0</v>
      </c>
      <c r="P73" t="s">
        <v>37</v>
      </c>
      <c r="Q73" t="s">
        <v>37</v>
      </c>
      <c r="R73" t="s">
        <v>37</v>
      </c>
      <c r="S73" t="s">
        <v>37</v>
      </c>
      <c r="T73" t="s">
        <v>39</v>
      </c>
      <c r="U73" t="s">
        <v>38</v>
      </c>
      <c r="V73" t="s">
        <v>38</v>
      </c>
      <c r="W73" t="s">
        <v>38</v>
      </c>
      <c r="X73" t="s">
        <v>38</v>
      </c>
      <c r="Y73" t="s">
        <v>60</v>
      </c>
      <c r="Z73" t="s">
        <v>37</v>
      </c>
      <c r="AA73">
        <v>0</v>
      </c>
      <c r="AB73">
        <v>0</v>
      </c>
      <c r="AC73" t="s">
        <v>39</v>
      </c>
      <c r="AD73" s="2" t="s">
        <v>383</v>
      </c>
      <c r="AE73" t="s">
        <v>3570</v>
      </c>
      <c r="AF73" t="s">
        <v>385</v>
      </c>
    </row>
    <row r="74" spans="1:32" x14ac:dyDescent="0.25">
      <c r="A74" s="3" t="s">
        <v>259</v>
      </c>
      <c r="B74" t="s">
        <v>385</v>
      </c>
      <c r="C74" t="s">
        <v>296</v>
      </c>
      <c r="D74" t="s">
        <v>296</v>
      </c>
      <c r="E74">
        <v>0</v>
      </c>
      <c r="F74">
        <v>4</v>
      </c>
      <c r="G74">
        <v>4</v>
      </c>
      <c r="H74">
        <v>0</v>
      </c>
      <c r="I74">
        <v>0</v>
      </c>
      <c r="J74">
        <v>142</v>
      </c>
      <c r="K74">
        <v>111</v>
      </c>
      <c r="L74" t="s">
        <v>36</v>
      </c>
      <c r="M74">
        <v>0</v>
      </c>
      <c r="N74">
        <v>0</v>
      </c>
      <c r="O74">
        <v>0</v>
      </c>
      <c r="P74" t="s">
        <v>37</v>
      </c>
      <c r="Q74" t="s">
        <v>37</v>
      </c>
      <c r="R74" t="s">
        <v>37</v>
      </c>
      <c r="S74" t="s">
        <v>37</v>
      </c>
      <c r="T74" t="s">
        <v>39</v>
      </c>
      <c r="U74" t="s">
        <v>38</v>
      </c>
      <c r="V74" t="s">
        <v>38</v>
      </c>
      <c r="W74" t="s">
        <v>38</v>
      </c>
      <c r="X74" t="s">
        <v>38</v>
      </c>
      <c r="Y74" t="s">
        <v>60</v>
      </c>
      <c r="Z74" t="s">
        <v>37</v>
      </c>
      <c r="AA74">
        <v>0</v>
      </c>
      <c r="AB74">
        <v>0</v>
      </c>
      <c r="AC74" t="s">
        <v>39</v>
      </c>
      <c r="AD74" s="2" t="s">
        <v>386</v>
      </c>
      <c r="AE74" t="s">
        <v>3570</v>
      </c>
      <c r="AF74" t="s">
        <v>385</v>
      </c>
    </row>
    <row r="75" spans="1:32" x14ac:dyDescent="0.25">
      <c r="A75" s="3" t="s">
        <v>259</v>
      </c>
      <c r="B75" t="s">
        <v>387</v>
      </c>
      <c r="C75" t="s">
        <v>3576</v>
      </c>
      <c r="D75" t="s">
        <v>389</v>
      </c>
      <c r="E75">
        <v>0</v>
      </c>
      <c r="F75">
        <v>0</v>
      </c>
      <c r="G75">
        <v>0</v>
      </c>
      <c r="H75">
        <v>2</v>
      </c>
      <c r="I75">
        <v>17</v>
      </c>
      <c r="J75">
        <v>150</v>
      </c>
      <c r="K75">
        <v>149</v>
      </c>
      <c r="L75" t="s">
        <v>36</v>
      </c>
      <c r="M75">
        <v>19</v>
      </c>
      <c r="N75">
        <v>0</v>
      </c>
      <c r="O75">
        <v>0</v>
      </c>
      <c r="P75" t="s">
        <v>36</v>
      </c>
      <c r="Q75" t="s">
        <v>37</v>
      </c>
      <c r="R75" t="s">
        <v>36</v>
      </c>
      <c r="S75" t="s">
        <v>36</v>
      </c>
      <c r="T75" t="s">
        <v>38</v>
      </c>
      <c r="U75" t="s">
        <v>38</v>
      </c>
      <c r="V75" t="s">
        <v>38</v>
      </c>
      <c r="W75" t="s">
        <v>38</v>
      </c>
      <c r="X75" t="s">
        <v>38</v>
      </c>
      <c r="Y75" t="s">
        <v>38</v>
      </c>
      <c r="Z75" t="s">
        <v>37</v>
      </c>
      <c r="AA75">
        <v>0</v>
      </c>
      <c r="AB75">
        <v>0</v>
      </c>
      <c r="AC75" t="s">
        <v>39</v>
      </c>
      <c r="AD75" s="2" t="s">
        <v>3577</v>
      </c>
      <c r="AE75" t="s">
        <v>3578</v>
      </c>
      <c r="AF75" t="s">
        <v>389</v>
      </c>
    </row>
    <row r="76" spans="1:32" ht="45" x14ac:dyDescent="0.25">
      <c r="A76" s="3" t="s">
        <v>259</v>
      </c>
      <c r="B76" t="s">
        <v>392</v>
      </c>
      <c r="C76" t="s">
        <v>393</v>
      </c>
      <c r="D76" t="s">
        <v>392</v>
      </c>
      <c r="E76">
        <v>0</v>
      </c>
      <c r="F76">
        <v>0</v>
      </c>
      <c r="G76">
        <v>0</v>
      </c>
      <c r="H76">
        <v>0</v>
      </c>
      <c r="I76">
        <v>0</v>
      </c>
      <c r="J76">
        <v>102</v>
      </c>
      <c r="K76">
        <v>58</v>
      </c>
      <c r="L76" t="s">
        <v>36</v>
      </c>
      <c r="M76">
        <v>0</v>
      </c>
      <c r="N76">
        <v>0</v>
      </c>
      <c r="O76">
        <v>0</v>
      </c>
      <c r="P76" t="s">
        <v>37</v>
      </c>
      <c r="Q76" t="s">
        <v>37</v>
      </c>
      <c r="R76" t="s">
        <v>37</v>
      </c>
      <c r="S76" t="s">
        <v>37</v>
      </c>
      <c r="T76" t="s">
        <v>38</v>
      </c>
      <c r="U76" t="s">
        <v>38</v>
      </c>
      <c r="V76" t="s">
        <v>38</v>
      </c>
      <c r="W76" t="s">
        <v>38</v>
      </c>
      <c r="X76" t="s">
        <v>38</v>
      </c>
      <c r="Y76" t="s">
        <v>38</v>
      </c>
      <c r="Z76" t="s">
        <v>37</v>
      </c>
      <c r="AA76">
        <v>0</v>
      </c>
      <c r="AB76">
        <v>0</v>
      </c>
      <c r="AC76" t="s">
        <v>39</v>
      </c>
      <c r="AD76" s="2" t="s">
        <v>394</v>
      </c>
      <c r="AE76" t="s">
        <v>3024</v>
      </c>
      <c r="AF76" t="s">
        <v>396</v>
      </c>
    </row>
    <row r="77" spans="1:32" ht="30" x14ac:dyDescent="0.25">
      <c r="A77" s="3" t="s">
        <v>259</v>
      </c>
      <c r="B77" t="s">
        <v>397</v>
      </c>
      <c r="C77" t="s">
        <v>398</v>
      </c>
      <c r="D77" t="s">
        <v>399</v>
      </c>
      <c r="E77">
        <v>25</v>
      </c>
      <c r="F77">
        <v>0</v>
      </c>
      <c r="G77">
        <v>0</v>
      </c>
      <c r="H77">
        <v>29</v>
      </c>
      <c r="I77">
        <v>24</v>
      </c>
      <c r="J77">
        <v>162</v>
      </c>
      <c r="K77">
        <v>124</v>
      </c>
      <c r="L77" t="s">
        <v>36</v>
      </c>
      <c r="M77">
        <v>15</v>
      </c>
      <c r="N77">
        <v>0</v>
      </c>
      <c r="O77">
        <v>1</v>
      </c>
      <c r="P77" t="s">
        <v>37</v>
      </c>
      <c r="Q77" t="s">
        <v>37</v>
      </c>
      <c r="R77" t="s">
        <v>37</v>
      </c>
      <c r="S77" t="s">
        <v>37</v>
      </c>
      <c r="T77" t="s">
        <v>38</v>
      </c>
      <c r="U77" t="s">
        <v>38</v>
      </c>
      <c r="V77" t="s">
        <v>38</v>
      </c>
      <c r="W77" t="s">
        <v>38</v>
      </c>
      <c r="X77" t="s">
        <v>38</v>
      </c>
      <c r="Y77" t="s">
        <v>38</v>
      </c>
      <c r="Z77" t="s">
        <v>37</v>
      </c>
      <c r="AA77">
        <v>0</v>
      </c>
      <c r="AB77">
        <v>0</v>
      </c>
      <c r="AC77" t="s">
        <v>39</v>
      </c>
      <c r="AD77" s="2" t="s">
        <v>400</v>
      </c>
      <c r="AE77" t="s">
        <v>3579</v>
      </c>
      <c r="AF77" t="s">
        <v>397</v>
      </c>
    </row>
    <row r="78" spans="1:32" x14ac:dyDescent="0.25">
      <c r="A78" s="3" t="s">
        <v>259</v>
      </c>
      <c r="B78" t="s">
        <v>402</v>
      </c>
      <c r="C78" t="s">
        <v>403</v>
      </c>
      <c r="D78" t="s">
        <v>404</v>
      </c>
      <c r="E78">
        <v>0</v>
      </c>
      <c r="F78">
        <v>0</v>
      </c>
      <c r="G78">
        <v>0</v>
      </c>
      <c r="H78">
        <v>0</v>
      </c>
      <c r="I78">
        <v>0</v>
      </c>
      <c r="J78">
        <v>124</v>
      </c>
      <c r="K78">
        <v>93</v>
      </c>
      <c r="L78" t="s">
        <v>36</v>
      </c>
      <c r="M78">
        <v>0</v>
      </c>
      <c r="N78">
        <v>0</v>
      </c>
      <c r="O78">
        <v>0</v>
      </c>
      <c r="P78" t="s">
        <v>37</v>
      </c>
      <c r="Q78" t="s">
        <v>37</v>
      </c>
      <c r="R78" t="s">
        <v>37</v>
      </c>
      <c r="S78" t="s">
        <v>37</v>
      </c>
      <c r="T78" t="s">
        <v>38</v>
      </c>
      <c r="U78" t="s">
        <v>38</v>
      </c>
      <c r="V78" t="s">
        <v>38</v>
      </c>
      <c r="W78" t="s">
        <v>38</v>
      </c>
      <c r="X78" t="s">
        <v>38</v>
      </c>
      <c r="Y78" t="s">
        <v>38</v>
      </c>
      <c r="Z78" t="s">
        <v>37</v>
      </c>
      <c r="AA78">
        <v>0</v>
      </c>
      <c r="AB78">
        <v>0</v>
      </c>
      <c r="AC78" t="s">
        <v>39</v>
      </c>
      <c r="AD78" s="2" t="s">
        <v>405</v>
      </c>
      <c r="AE78" t="s">
        <v>3580</v>
      </c>
      <c r="AF78" t="s">
        <v>402</v>
      </c>
    </row>
    <row r="79" spans="1:32" x14ac:dyDescent="0.25">
      <c r="A79" s="3" t="s">
        <v>259</v>
      </c>
      <c r="B79" t="s">
        <v>407</v>
      </c>
      <c r="C79" t="s">
        <v>408</v>
      </c>
      <c r="D79" t="s">
        <v>407</v>
      </c>
      <c r="E79">
        <v>0</v>
      </c>
      <c r="F79">
        <v>0</v>
      </c>
      <c r="G79">
        <v>0</v>
      </c>
      <c r="H79">
        <v>0</v>
      </c>
      <c r="I79">
        <v>0</v>
      </c>
      <c r="J79">
        <v>92</v>
      </c>
      <c r="K79">
        <v>64</v>
      </c>
      <c r="L79" t="s">
        <v>37</v>
      </c>
      <c r="M79">
        <v>0</v>
      </c>
      <c r="N79">
        <v>0</v>
      </c>
      <c r="O79">
        <v>0</v>
      </c>
      <c r="P79" t="s">
        <v>37</v>
      </c>
      <c r="Q79" t="s">
        <v>37</v>
      </c>
      <c r="R79" t="s">
        <v>37</v>
      </c>
      <c r="S79" t="s">
        <v>37</v>
      </c>
      <c r="T79" t="s">
        <v>38</v>
      </c>
      <c r="U79" t="s">
        <v>38</v>
      </c>
      <c r="V79" t="s">
        <v>38</v>
      </c>
      <c r="W79" t="s">
        <v>38</v>
      </c>
      <c r="X79" t="s">
        <v>38</v>
      </c>
      <c r="Y79" t="s">
        <v>38</v>
      </c>
      <c r="Z79" t="s">
        <v>37</v>
      </c>
      <c r="AA79">
        <v>0</v>
      </c>
      <c r="AB79">
        <v>0</v>
      </c>
      <c r="AC79" t="s">
        <v>39</v>
      </c>
      <c r="AD79" s="2" t="s">
        <v>409</v>
      </c>
      <c r="AE79" t="s">
        <v>3581</v>
      </c>
      <c r="AF79" t="s">
        <v>411</v>
      </c>
    </row>
    <row r="80" spans="1:32" ht="75" x14ac:dyDescent="0.25">
      <c r="A80" s="3" t="s">
        <v>412</v>
      </c>
      <c r="B80" t="s">
        <v>413</v>
      </c>
      <c r="C80" t="s">
        <v>414</v>
      </c>
      <c r="D80" t="s">
        <v>415</v>
      </c>
      <c r="E80">
        <v>0</v>
      </c>
      <c r="F80">
        <v>0</v>
      </c>
      <c r="G80">
        <v>0</v>
      </c>
      <c r="H80">
        <v>0</v>
      </c>
      <c r="I80">
        <v>0</v>
      </c>
      <c r="J80">
        <v>179</v>
      </c>
      <c r="K80">
        <v>97</v>
      </c>
      <c r="L80" t="s">
        <v>36</v>
      </c>
      <c r="M80">
        <v>0</v>
      </c>
      <c r="N80">
        <v>1</v>
      </c>
      <c r="O80">
        <v>0</v>
      </c>
      <c r="P80" t="s">
        <v>37</v>
      </c>
      <c r="Q80" t="s">
        <v>37</v>
      </c>
      <c r="R80" t="s">
        <v>36</v>
      </c>
      <c r="S80" t="s">
        <v>37</v>
      </c>
      <c r="T80" t="s">
        <v>38</v>
      </c>
      <c r="U80" t="s">
        <v>38</v>
      </c>
      <c r="V80" t="s">
        <v>38</v>
      </c>
      <c r="W80" t="s">
        <v>38</v>
      </c>
      <c r="X80" t="s">
        <v>38</v>
      </c>
      <c r="Y80" t="s">
        <v>38</v>
      </c>
      <c r="Z80" t="s">
        <v>37</v>
      </c>
      <c r="AA80">
        <v>0</v>
      </c>
      <c r="AB80">
        <v>0</v>
      </c>
      <c r="AC80" t="s">
        <v>39</v>
      </c>
      <c r="AD80" s="2" t="s">
        <v>3027</v>
      </c>
      <c r="AE80" t="s">
        <v>3581</v>
      </c>
      <c r="AF80" t="s">
        <v>417</v>
      </c>
    </row>
    <row r="81" spans="1:32" x14ac:dyDescent="0.25">
      <c r="A81" s="3" t="s">
        <v>412</v>
      </c>
      <c r="B81" t="s">
        <v>418</v>
      </c>
      <c r="C81" t="s">
        <v>43</v>
      </c>
      <c r="D81" t="s">
        <v>419</v>
      </c>
      <c r="E81">
        <v>0</v>
      </c>
      <c r="F81">
        <v>0</v>
      </c>
      <c r="G81">
        <v>0</v>
      </c>
      <c r="H81">
        <v>0</v>
      </c>
      <c r="I81">
        <v>0</v>
      </c>
      <c r="J81">
        <v>66</v>
      </c>
      <c r="K81">
        <v>37</v>
      </c>
      <c r="L81" t="s">
        <v>36</v>
      </c>
      <c r="M81">
        <v>0</v>
      </c>
      <c r="N81">
        <v>0</v>
      </c>
      <c r="O81">
        <v>0</v>
      </c>
      <c r="P81" t="s">
        <v>37</v>
      </c>
      <c r="Q81" t="s">
        <v>37</v>
      </c>
      <c r="R81" t="s">
        <v>37</v>
      </c>
      <c r="S81" t="s">
        <v>37</v>
      </c>
      <c r="T81" t="s">
        <v>38</v>
      </c>
      <c r="U81" t="s">
        <v>38</v>
      </c>
      <c r="V81" t="s">
        <v>38</v>
      </c>
      <c r="W81" t="s">
        <v>38</v>
      </c>
      <c r="X81" t="s">
        <v>38</v>
      </c>
      <c r="Y81" t="s">
        <v>38</v>
      </c>
      <c r="Z81" t="s">
        <v>37</v>
      </c>
      <c r="AA81">
        <v>0</v>
      </c>
      <c r="AB81">
        <v>0</v>
      </c>
      <c r="AC81" t="s">
        <v>39</v>
      </c>
      <c r="AD81" s="2" t="s">
        <v>420</v>
      </c>
      <c r="AE81" t="s">
        <v>3582</v>
      </c>
      <c r="AF81" t="s">
        <v>419</v>
      </c>
    </row>
    <row r="82" spans="1:32" x14ac:dyDescent="0.25">
      <c r="A82" s="3" t="s">
        <v>412</v>
      </c>
      <c r="B82" t="s">
        <v>422</v>
      </c>
      <c r="C82" t="s">
        <v>296</v>
      </c>
      <c r="D82" t="s">
        <v>422</v>
      </c>
      <c r="E82">
        <v>0</v>
      </c>
      <c r="F82">
        <v>0</v>
      </c>
      <c r="G82">
        <v>0</v>
      </c>
      <c r="H82">
        <v>0</v>
      </c>
      <c r="I82">
        <v>0</v>
      </c>
      <c r="J82">
        <v>50</v>
      </c>
      <c r="K82">
        <v>39</v>
      </c>
      <c r="L82" t="s">
        <v>36</v>
      </c>
      <c r="M82">
        <v>0</v>
      </c>
      <c r="N82">
        <v>0</v>
      </c>
      <c r="O82">
        <v>0</v>
      </c>
      <c r="P82" t="s">
        <v>37</v>
      </c>
      <c r="Q82" t="s">
        <v>37</v>
      </c>
      <c r="R82" t="s">
        <v>36</v>
      </c>
      <c r="S82" t="s">
        <v>36</v>
      </c>
      <c r="T82" t="s">
        <v>39</v>
      </c>
      <c r="U82" t="s">
        <v>38</v>
      </c>
      <c r="V82" t="s">
        <v>38</v>
      </c>
      <c r="W82" t="s">
        <v>38</v>
      </c>
      <c r="X82" t="s">
        <v>38</v>
      </c>
      <c r="Y82" t="s">
        <v>38</v>
      </c>
      <c r="Z82" t="s">
        <v>37</v>
      </c>
      <c r="AA82">
        <v>0</v>
      </c>
      <c r="AB82">
        <v>0</v>
      </c>
      <c r="AC82" t="s">
        <v>39</v>
      </c>
      <c r="AD82" s="2" t="s">
        <v>423</v>
      </c>
      <c r="AE82" t="s">
        <v>3583</v>
      </c>
      <c r="AF82" t="s">
        <v>422</v>
      </c>
    </row>
    <row r="83" spans="1:32" x14ac:dyDescent="0.25">
      <c r="A83" s="3" t="s">
        <v>412</v>
      </c>
      <c r="B83" t="s">
        <v>425</v>
      </c>
      <c r="C83" t="s">
        <v>426</v>
      </c>
      <c r="D83" t="s">
        <v>427</v>
      </c>
      <c r="E83">
        <v>1</v>
      </c>
      <c r="F83">
        <v>0</v>
      </c>
      <c r="G83">
        <v>0</v>
      </c>
      <c r="H83">
        <v>0</v>
      </c>
      <c r="I83">
        <v>0</v>
      </c>
      <c r="J83">
        <v>154</v>
      </c>
      <c r="K83">
        <v>82</v>
      </c>
      <c r="L83" t="s">
        <v>36</v>
      </c>
      <c r="M83">
        <v>0</v>
      </c>
      <c r="N83">
        <v>0</v>
      </c>
      <c r="O83">
        <v>0</v>
      </c>
      <c r="P83" t="s">
        <v>37</v>
      </c>
      <c r="Q83" t="s">
        <v>37</v>
      </c>
      <c r="R83" t="s">
        <v>37</v>
      </c>
      <c r="S83" t="s">
        <v>37</v>
      </c>
      <c r="T83" t="s">
        <v>38</v>
      </c>
      <c r="U83" t="s">
        <v>38</v>
      </c>
      <c r="V83" t="s">
        <v>38</v>
      </c>
      <c r="W83" t="s">
        <v>38</v>
      </c>
      <c r="X83" t="s">
        <v>38</v>
      </c>
      <c r="Y83" t="s">
        <v>60</v>
      </c>
      <c r="Z83" t="s">
        <v>37</v>
      </c>
      <c r="AA83">
        <v>0</v>
      </c>
      <c r="AB83">
        <v>0</v>
      </c>
      <c r="AC83" t="s">
        <v>39</v>
      </c>
      <c r="AD83" s="2" t="s">
        <v>428</v>
      </c>
      <c r="AE83" t="s">
        <v>3584</v>
      </c>
      <c r="AF83" t="s">
        <v>425</v>
      </c>
    </row>
    <row r="84" spans="1:32" ht="105" x14ac:dyDescent="0.25">
      <c r="A84" s="3" t="s">
        <v>412</v>
      </c>
      <c r="B84" t="s">
        <v>430</v>
      </c>
      <c r="C84" t="s">
        <v>431</v>
      </c>
      <c r="D84" t="s">
        <v>432</v>
      </c>
      <c r="E84">
        <v>41</v>
      </c>
      <c r="F84">
        <v>0</v>
      </c>
      <c r="G84">
        <v>0</v>
      </c>
      <c r="H84">
        <v>0</v>
      </c>
      <c r="I84">
        <v>17</v>
      </c>
      <c r="J84">
        <v>120</v>
      </c>
      <c r="K84">
        <v>77</v>
      </c>
      <c r="L84" t="s">
        <v>36</v>
      </c>
      <c r="M84">
        <v>0</v>
      </c>
      <c r="N84">
        <v>0</v>
      </c>
      <c r="O84">
        <v>0</v>
      </c>
      <c r="P84" t="s">
        <v>37</v>
      </c>
      <c r="Q84" t="s">
        <v>37</v>
      </c>
      <c r="R84" t="s">
        <v>36</v>
      </c>
      <c r="S84" t="s">
        <v>37</v>
      </c>
      <c r="T84" t="s">
        <v>38</v>
      </c>
      <c r="U84" t="s">
        <v>38</v>
      </c>
      <c r="V84" t="s">
        <v>38</v>
      </c>
      <c r="W84" t="s">
        <v>38</v>
      </c>
      <c r="X84" t="s">
        <v>60</v>
      </c>
      <c r="Y84" t="s">
        <v>60</v>
      </c>
      <c r="Z84" t="s">
        <v>37</v>
      </c>
      <c r="AA84">
        <v>0</v>
      </c>
      <c r="AB84">
        <v>0</v>
      </c>
      <c r="AC84" t="s">
        <v>39</v>
      </c>
      <c r="AD84" s="2" t="s">
        <v>2248</v>
      </c>
      <c r="AE84" t="s">
        <v>3585</v>
      </c>
      <c r="AF84" t="s">
        <v>432</v>
      </c>
    </row>
    <row r="85" spans="1:32" ht="45" x14ac:dyDescent="0.25">
      <c r="A85" s="3" t="s">
        <v>412</v>
      </c>
      <c r="B85" t="s">
        <v>435</v>
      </c>
      <c r="C85" t="s">
        <v>436</v>
      </c>
      <c r="D85" t="s">
        <v>437</v>
      </c>
      <c r="E85">
        <v>0</v>
      </c>
      <c r="F85">
        <v>0</v>
      </c>
      <c r="G85">
        <v>0</v>
      </c>
      <c r="H85">
        <v>0</v>
      </c>
      <c r="I85">
        <v>0</v>
      </c>
      <c r="J85">
        <v>96</v>
      </c>
      <c r="K85">
        <v>41</v>
      </c>
      <c r="L85" t="s">
        <v>36</v>
      </c>
      <c r="M85">
        <v>0</v>
      </c>
      <c r="N85">
        <v>0</v>
      </c>
      <c r="O85">
        <v>0</v>
      </c>
      <c r="P85" t="s">
        <v>37</v>
      </c>
      <c r="Q85" t="s">
        <v>37</v>
      </c>
      <c r="R85" t="s">
        <v>37</v>
      </c>
      <c r="S85" t="s">
        <v>37</v>
      </c>
      <c r="T85" t="s">
        <v>38</v>
      </c>
      <c r="U85" t="s">
        <v>38</v>
      </c>
      <c r="V85" t="s">
        <v>38</v>
      </c>
      <c r="W85" t="s">
        <v>38</v>
      </c>
      <c r="X85" t="s">
        <v>38</v>
      </c>
      <c r="Y85" t="s">
        <v>38</v>
      </c>
      <c r="Z85" t="s">
        <v>37</v>
      </c>
      <c r="AA85">
        <v>0</v>
      </c>
      <c r="AB85">
        <v>0</v>
      </c>
      <c r="AC85" t="s">
        <v>39</v>
      </c>
      <c r="AD85" s="2" t="s">
        <v>438</v>
      </c>
      <c r="AE85" t="s">
        <v>3586</v>
      </c>
      <c r="AF85" t="s">
        <v>435</v>
      </c>
    </row>
    <row r="86" spans="1:32" ht="30" x14ac:dyDescent="0.25">
      <c r="A86" s="3" t="s">
        <v>412</v>
      </c>
      <c r="B86" t="s">
        <v>439</v>
      </c>
      <c r="C86" t="s">
        <v>436</v>
      </c>
      <c r="D86" t="s">
        <v>440</v>
      </c>
      <c r="E86">
        <v>0</v>
      </c>
      <c r="F86">
        <v>0</v>
      </c>
      <c r="G86">
        <v>0</v>
      </c>
      <c r="H86">
        <v>0</v>
      </c>
      <c r="I86">
        <v>0</v>
      </c>
      <c r="J86">
        <v>46</v>
      </c>
      <c r="K86">
        <v>4</v>
      </c>
      <c r="L86" t="s">
        <v>36</v>
      </c>
      <c r="M86">
        <v>0</v>
      </c>
      <c r="N86">
        <v>0</v>
      </c>
      <c r="O86">
        <v>0</v>
      </c>
      <c r="P86" t="s">
        <v>37</v>
      </c>
      <c r="Q86" t="s">
        <v>37</v>
      </c>
      <c r="R86" t="s">
        <v>37</v>
      </c>
      <c r="S86" t="s">
        <v>37</v>
      </c>
      <c r="T86" t="s">
        <v>38</v>
      </c>
      <c r="U86" t="s">
        <v>38</v>
      </c>
      <c r="V86" t="s">
        <v>38</v>
      </c>
      <c r="W86" t="s">
        <v>38</v>
      </c>
      <c r="X86" t="s">
        <v>38</v>
      </c>
      <c r="Y86" t="s">
        <v>38</v>
      </c>
      <c r="Z86" t="s">
        <v>37</v>
      </c>
      <c r="AA86">
        <v>0</v>
      </c>
      <c r="AB86">
        <v>0</v>
      </c>
      <c r="AC86" t="s">
        <v>39</v>
      </c>
      <c r="AD86" s="2" t="s">
        <v>441</v>
      </c>
      <c r="AE86" t="s">
        <v>3587</v>
      </c>
      <c r="AF86" t="s">
        <v>435</v>
      </c>
    </row>
    <row r="87" spans="1:32" x14ac:dyDescent="0.25">
      <c r="A87" s="3" t="s">
        <v>412</v>
      </c>
      <c r="B87" t="s">
        <v>443</v>
      </c>
      <c r="C87" t="s">
        <v>444</v>
      </c>
      <c r="D87" t="s">
        <v>443</v>
      </c>
      <c r="E87">
        <v>0</v>
      </c>
      <c r="F87">
        <v>0</v>
      </c>
      <c r="G87">
        <v>0</v>
      </c>
      <c r="H87">
        <v>0</v>
      </c>
      <c r="I87">
        <v>0</v>
      </c>
      <c r="J87">
        <v>128</v>
      </c>
      <c r="K87">
        <v>74</v>
      </c>
      <c r="L87" t="s">
        <v>36</v>
      </c>
      <c r="M87">
        <v>0</v>
      </c>
      <c r="N87">
        <v>5</v>
      </c>
      <c r="O87">
        <v>0</v>
      </c>
      <c r="P87" t="s">
        <v>37</v>
      </c>
      <c r="Q87" t="s">
        <v>37</v>
      </c>
      <c r="R87" t="s">
        <v>37</v>
      </c>
      <c r="S87" t="s">
        <v>37</v>
      </c>
      <c r="T87" t="s">
        <v>38</v>
      </c>
      <c r="U87" t="s">
        <v>38</v>
      </c>
      <c r="V87" t="s">
        <v>38</v>
      </c>
      <c r="W87" t="s">
        <v>38</v>
      </c>
      <c r="X87" t="s">
        <v>38</v>
      </c>
      <c r="Y87" t="s">
        <v>38</v>
      </c>
      <c r="Z87" t="s">
        <v>37</v>
      </c>
      <c r="AA87">
        <v>0</v>
      </c>
      <c r="AB87">
        <v>0</v>
      </c>
      <c r="AC87" t="s">
        <v>39</v>
      </c>
      <c r="AD87" s="2" t="s">
        <v>2564</v>
      </c>
      <c r="AE87" t="s">
        <v>3319</v>
      </c>
      <c r="AF87" t="s">
        <v>447</v>
      </c>
    </row>
    <row r="88" spans="1:32" x14ac:dyDescent="0.25">
      <c r="A88" s="3" t="s">
        <v>412</v>
      </c>
      <c r="B88" t="s">
        <v>448</v>
      </c>
      <c r="C88" t="s">
        <v>449</v>
      </c>
      <c r="D88" t="s">
        <v>448</v>
      </c>
      <c r="E88">
        <v>0</v>
      </c>
      <c r="F88">
        <v>0</v>
      </c>
      <c r="G88">
        <v>1</v>
      </c>
      <c r="H88">
        <v>0</v>
      </c>
      <c r="I88">
        <v>0</v>
      </c>
      <c r="J88">
        <v>27</v>
      </c>
      <c r="K88">
        <v>11</v>
      </c>
      <c r="L88" t="s">
        <v>36</v>
      </c>
      <c r="M88">
        <v>0</v>
      </c>
      <c r="N88">
        <v>0</v>
      </c>
      <c r="O88">
        <v>0</v>
      </c>
      <c r="P88" t="s">
        <v>37</v>
      </c>
      <c r="Q88" t="s">
        <v>37</v>
      </c>
      <c r="R88" t="s">
        <v>37</v>
      </c>
      <c r="S88" t="s">
        <v>37</v>
      </c>
      <c r="T88" t="s">
        <v>38</v>
      </c>
      <c r="U88" t="s">
        <v>38</v>
      </c>
      <c r="V88" t="s">
        <v>38</v>
      </c>
      <c r="W88" t="s">
        <v>38</v>
      </c>
      <c r="X88" t="s">
        <v>38</v>
      </c>
      <c r="Y88" t="s">
        <v>38</v>
      </c>
      <c r="Z88" t="s">
        <v>37</v>
      </c>
      <c r="AA88">
        <v>0</v>
      </c>
      <c r="AB88">
        <v>0</v>
      </c>
      <c r="AC88" t="s">
        <v>39</v>
      </c>
      <c r="AD88" s="2" t="s">
        <v>474</v>
      </c>
      <c r="AE88" t="s">
        <v>3588</v>
      </c>
      <c r="AF88" t="s">
        <v>452</v>
      </c>
    </row>
    <row r="89" spans="1:32" ht="30" x14ac:dyDescent="0.25">
      <c r="A89" s="3" t="s">
        <v>412</v>
      </c>
      <c r="B89" t="s">
        <v>453</v>
      </c>
      <c r="C89" t="s">
        <v>296</v>
      </c>
      <c r="D89" t="s">
        <v>296</v>
      </c>
      <c r="E89">
        <v>0</v>
      </c>
      <c r="F89">
        <v>0</v>
      </c>
      <c r="G89">
        <v>0</v>
      </c>
      <c r="H89">
        <v>0</v>
      </c>
      <c r="I89">
        <v>0</v>
      </c>
      <c r="J89">
        <v>20</v>
      </c>
      <c r="K89">
        <v>12</v>
      </c>
      <c r="L89" t="s">
        <v>36</v>
      </c>
      <c r="M89">
        <v>0</v>
      </c>
      <c r="N89">
        <v>0</v>
      </c>
      <c r="O89">
        <v>0</v>
      </c>
      <c r="P89" t="s">
        <v>37</v>
      </c>
      <c r="Q89" t="s">
        <v>37</v>
      </c>
      <c r="R89" t="s">
        <v>37</v>
      </c>
      <c r="S89" t="s">
        <v>37</v>
      </c>
      <c r="T89" t="s">
        <v>38</v>
      </c>
      <c r="U89" t="s">
        <v>38</v>
      </c>
      <c r="V89" t="s">
        <v>38</v>
      </c>
      <c r="W89" t="s">
        <v>38</v>
      </c>
      <c r="X89" t="s">
        <v>38</v>
      </c>
      <c r="Y89" t="s">
        <v>38</v>
      </c>
      <c r="Z89" t="s">
        <v>37</v>
      </c>
      <c r="AA89">
        <v>0</v>
      </c>
      <c r="AB89">
        <v>0</v>
      </c>
      <c r="AC89" t="s">
        <v>39</v>
      </c>
      <c r="AD89" s="2" t="s">
        <v>454</v>
      </c>
      <c r="AE89" t="s">
        <v>3589</v>
      </c>
      <c r="AF89" t="s">
        <v>453</v>
      </c>
    </row>
    <row r="90" spans="1:32" x14ac:dyDescent="0.25">
      <c r="A90" s="3" t="s">
        <v>412</v>
      </c>
      <c r="B90" t="s">
        <v>456</v>
      </c>
      <c r="C90" t="s">
        <v>457</v>
      </c>
      <c r="D90" t="s">
        <v>456</v>
      </c>
      <c r="E90">
        <v>0</v>
      </c>
      <c r="F90">
        <v>0</v>
      </c>
      <c r="G90">
        <v>0</v>
      </c>
      <c r="H90">
        <v>0</v>
      </c>
      <c r="I90">
        <v>0</v>
      </c>
      <c r="J90">
        <v>120</v>
      </c>
      <c r="K90">
        <v>82</v>
      </c>
      <c r="L90" t="s">
        <v>36</v>
      </c>
      <c r="M90">
        <v>0</v>
      </c>
      <c r="N90">
        <v>2</v>
      </c>
      <c r="O90">
        <v>0</v>
      </c>
      <c r="P90" t="s">
        <v>37</v>
      </c>
      <c r="Q90" t="s">
        <v>37</v>
      </c>
      <c r="R90" t="s">
        <v>37</v>
      </c>
      <c r="S90" t="s">
        <v>37</v>
      </c>
      <c r="T90" t="s">
        <v>38</v>
      </c>
      <c r="U90" t="s">
        <v>38</v>
      </c>
      <c r="V90" t="s">
        <v>38</v>
      </c>
      <c r="W90" t="s">
        <v>38</v>
      </c>
      <c r="X90" t="s">
        <v>38</v>
      </c>
      <c r="Y90" t="s">
        <v>38</v>
      </c>
      <c r="Z90" t="s">
        <v>37</v>
      </c>
      <c r="AA90">
        <v>0</v>
      </c>
      <c r="AB90">
        <v>0</v>
      </c>
      <c r="AC90" t="s">
        <v>39</v>
      </c>
      <c r="AD90" s="2" t="s">
        <v>3590</v>
      </c>
      <c r="AE90" t="s">
        <v>3591</v>
      </c>
      <c r="AF90" t="s">
        <v>460</v>
      </c>
    </row>
    <row r="91" spans="1:32" ht="30" x14ac:dyDescent="0.25">
      <c r="A91" s="3" t="s">
        <v>412</v>
      </c>
      <c r="B91" t="s">
        <v>461</v>
      </c>
      <c r="C91" t="s">
        <v>462</v>
      </c>
      <c r="D91" t="s">
        <v>463</v>
      </c>
      <c r="E91">
        <v>0</v>
      </c>
      <c r="F91">
        <v>0</v>
      </c>
      <c r="G91">
        <v>0</v>
      </c>
      <c r="H91">
        <v>0</v>
      </c>
      <c r="I91">
        <v>0</v>
      </c>
      <c r="J91">
        <v>195</v>
      </c>
      <c r="K91">
        <v>123</v>
      </c>
      <c r="L91" t="s">
        <v>36</v>
      </c>
      <c r="M91">
        <v>0</v>
      </c>
      <c r="N91">
        <v>0</v>
      </c>
      <c r="O91">
        <v>0</v>
      </c>
      <c r="P91" t="s">
        <v>36</v>
      </c>
      <c r="Q91" t="s">
        <v>37</v>
      </c>
      <c r="R91" t="s">
        <v>36</v>
      </c>
      <c r="S91" t="s">
        <v>37</v>
      </c>
      <c r="T91" t="s">
        <v>38</v>
      </c>
      <c r="U91" t="s">
        <v>38</v>
      </c>
      <c r="V91" t="s">
        <v>38</v>
      </c>
      <c r="W91" t="s">
        <v>38</v>
      </c>
      <c r="X91" t="s">
        <v>38</v>
      </c>
      <c r="Y91" t="s">
        <v>38</v>
      </c>
      <c r="Z91" t="s">
        <v>37</v>
      </c>
      <c r="AA91">
        <v>0</v>
      </c>
      <c r="AB91">
        <v>0</v>
      </c>
      <c r="AC91" t="s">
        <v>39</v>
      </c>
      <c r="AD91" s="2" t="s">
        <v>464</v>
      </c>
      <c r="AE91" t="s">
        <v>3592</v>
      </c>
      <c r="AF91" t="s">
        <v>461</v>
      </c>
    </row>
    <row r="92" spans="1:32" ht="30" x14ac:dyDescent="0.25">
      <c r="A92" s="3" t="s">
        <v>412</v>
      </c>
      <c r="B92" t="s">
        <v>465</v>
      </c>
      <c r="C92" t="s">
        <v>462</v>
      </c>
      <c r="D92" t="s">
        <v>463</v>
      </c>
      <c r="E92">
        <v>0</v>
      </c>
      <c r="F92">
        <v>0</v>
      </c>
      <c r="G92">
        <v>0</v>
      </c>
      <c r="H92">
        <v>0</v>
      </c>
      <c r="I92">
        <v>0</v>
      </c>
      <c r="J92">
        <v>195</v>
      </c>
      <c r="K92">
        <v>123</v>
      </c>
      <c r="L92" t="s">
        <v>36</v>
      </c>
      <c r="M92">
        <v>0</v>
      </c>
      <c r="N92">
        <v>0</v>
      </c>
      <c r="O92">
        <v>0</v>
      </c>
      <c r="P92" t="s">
        <v>36</v>
      </c>
      <c r="Q92" t="s">
        <v>37</v>
      </c>
      <c r="R92" t="s">
        <v>36</v>
      </c>
      <c r="S92" t="s">
        <v>37</v>
      </c>
      <c r="T92" t="s">
        <v>38</v>
      </c>
      <c r="U92" t="s">
        <v>38</v>
      </c>
      <c r="V92" t="s">
        <v>38</v>
      </c>
      <c r="W92" t="s">
        <v>38</v>
      </c>
      <c r="X92" t="s">
        <v>38</v>
      </c>
      <c r="Y92" t="s">
        <v>38</v>
      </c>
      <c r="Z92" t="s">
        <v>37</v>
      </c>
      <c r="AA92">
        <v>0</v>
      </c>
      <c r="AB92">
        <v>0</v>
      </c>
      <c r="AC92" t="s">
        <v>39</v>
      </c>
      <c r="AD92" s="2" t="s">
        <v>466</v>
      </c>
      <c r="AE92" t="s">
        <v>3592</v>
      </c>
      <c r="AF92" t="s">
        <v>461</v>
      </c>
    </row>
    <row r="93" spans="1:32" ht="30" x14ac:dyDescent="0.25">
      <c r="A93" s="3" t="s">
        <v>412</v>
      </c>
      <c r="B93" t="s">
        <v>467</v>
      </c>
      <c r="C93" t="s">
        <v>468</v>
      </c>
      <c r="D93" t="s">
        <v>467</v>
      </c>
      <c r="E93">
        <v>0</v>
      </c>
      <c r="F93">
        <v>0</v>
      </c>
      <c r="G93">
        <v>0</v>
      </c>
      <c r="H93">
        <v>0</v>
      </c>
      <c r="I93">
        <v>0</v>
      </c>
      <c r="J93">
        <v>44</v>
      </c>
      <c r="K93">
        <v>21</v>
      </c>
      <c r="L93" t="s">
        <v>36</v>
      </c>
      <c r="M93">
        <v>0</v>
      </c>
      <c r="N93">
        <v>0</v>
      </c>
      <c r="O93">
        <v>0</v>
      </c>
      <c r="P93" t="s">
        <v>36</v>
      </c>
      <c r="Q93" t="s">
        <v>37</v>
      </c>
      <c r="R93" t="s">
        <v>36</v>
      </c>
      <c r="S93" t="s">
        <v>36</v>
      </c>
      <c r="T93" t="s">
        <v>38</v>
      </c>
      <c r="U93" t="s">
        <v>38</v>
      </c>
      <c r="V93" t="s">
        <v>38</v>
      </c>
      <c r="W93" t="s">
        <v>38</v>
      </c>
      <c r="X93" t="s">
        <v>38</v>
      </c>
      <c r="Y93" t="s">
        <v>38</v>
      </c>
      <c r="Z93" t="s">
        <v>37</v>
      </c>
      <c r="AA93">
        <v>0</v>
      </c>
      <c r="AB93">
        <v>0</v>
      </c>
      <c r="AC93" t="s">
        <v>39</v>
      </c>
      <c r="AD93" s="2" t="s">
        <v>469</v>
      </c>
      <c r="AE93" t="s">
        <v>3593</v>
      </c>
      <c r="AF93" t="s">
        <v>467</v>
      </c>
    </row>
    <row r="94" spans="1:32" x14ac:dyDescent="0.25">
      <c r="A94" s="3" t="s">
        <v>412</v>
      </c>
      <c r="B94" t="s">
        <v>471</v>
      </c>
      <c r="C94" t="s">
        <v>472</v>
      </c>
      <c r="D94" t="s">
        <v>473</v>
      </c>
      <c r="E94">
        <v>0</v>
      </c>
      <c r="F94">
        <v>0</v>
      </c>
      <c r="G94">
        <v>0</v>
      </c>
      <c r="H94">
        <v>0</v>
      </c>
      <c r="I94">
        <v>0</v>
      </c>
      <c r="J94">
        <v>120</v>
      </c>
      <c r="K94">
        <v>80</v>
      </c>
      <c r="L94" t="s">
        <v>36</v>
      </c>
      <c r="M94">
        <v>7</v>
      </c>
      <c r="N94">
        <v>0</v>
      </c>
      <c r="O94">
        <v>0</v>
      </c>
      <c r="P94" t="s">
        <v>36</v>
      </c>
      <c r="Q94" t="s">
        <v>37</v>
      </c>
      <c r="R94" t="s">
        <v>36</v>
      </c>
      <c r="S94" t="s">
        <v>37</v>
      </c>
      <c r="T94" t="s">
        <v>38</v>
      </c>
      <c r="U94" t="s">
        <v>38</v>
      </c>
      <c r="V94" t="s">
        <v>38</v>
      </c>
      <c r="W94" t="s">
        <v>38</v>
      </c>
      <c r="X94" t="s">
        <v>38</v>
      </c>
      <c r="Y94" t="s">
        <v>38</v>
      </c>
      <c r="Z94" t="s">
        <v>37</v>
      </c>
      <c r="AA94">
        <v>0</v>
      </c>
      <c r="AB94">
        <v>0</v>
      </c>
      <c r="AC94" t="s">
        <v>39</v>
      </c>
      <c r="AD94" s="2" t="s">
        <v>474</v>
      </c>
      <c r="AE94" t="s">
        <v>475</v>
      </c>
      <c r="AF94" t="s">
        <v>473</v>
      </c>
    </row>
    <row r="95" spans="1:32" ht="30" x14ac:dyDescent="0.25">
      <c r="A95" s="3" t="s">
        <v>412</v>
      </c>
      <c r="B95" t="s">
        <v>476</v>
      </c>
      <c r="C95" t="s">
        <v>43</v>
      </c>
      <c r="D95" t="s">
        <v>477</v>
      </c>
      <c r="E95">
        <v>0</v>
      </c>
      <c r="F95">
        <v>0</v>
      </c>
      <c r="G95">
        <v>0</v>
      </c>
      <c r="H95">
        <v>0</v>
      </c>
      <c r="I95">
        <v>0</v>
      </c>
      <c r="J95">
        <v>149</v>
      </c>
      <c r="K95">
        <v>66</v>
      </c>
      <c r="L95" t="s">
        <v>36</v>
      </c>
      <c r="M95">
        <v>0</v>
      </c>
      <c r="N95">
        <v>0</v>
      </c>
      <c r="O95">
        <v>0</v>
      </c>
      <c r="P95" t="s">
        <v>37</v>
      </c>
      <c r="Q95" t="s">
        <v>37</v>
      </c>
      <c r="R95" t="s">
        <v>37</v>
      </c>
      <c r="S95" t="s">
        <v>37</v>
      </c>
      <c r="T95" t="s">
        <v>38</v>
      </c>
      <c r="U95" t="s">
        <v>38</v>
      </c>
      <c r="V95" t="s">
        <v>38</v>
      </c>
      <c r="W95" t="s">
        <v>38</v>
      </c>
      <c r="X95" t="s">
        <v>38</v>
      </c>
      <c r="Y95" t="s">
        <v>38</v>
      </c>
      <c r="Z95" t="s">
        <v>37</v>
      </c>
      <c r="AA95">
        <v>0</v>
      </c>
      <c r="AB95">
        <v>0</v>
      </c>
      <c r="AC95" t="s">
        <v>39</v>
      </c>
      <c r="AD95" s="2" t="s">
        <v>478</v>
      </c>
      <c r="AE95" t="s">
        <v>3594</v>
      </c>
      <c r="AF95" t="s">
        <v>480</v>
      </c>
    </row>
    <row r="96" spans="1:32" ht="30" x14ac:dyDescent="0.25">
      <c r="A96" s="3" t="s">
        <v>412</v>
      </c>
      <c r="B96" t="s">
        <v>481</v>
      </c>
      <c r="C96" t="s">
        <v>482</v>
      </c>
      <c r="D96" t="s">
        <v>481</v>
      </c>
      <c r="E96">
        <v>0</v>
      </c>
      <c r="F96">
        <v>0</v>
      </c>
      <c r="G96">
        <v>0</v>
      </c>
      <c r="H96" t="s">
        <v>123</v>
      </c>
      <c r="I96">
        <v>0</v>
      </c>
      <c r="J96">
        <v>143</v>
      </c>
      <c r="K96">
        <v>82</v>
      </c>
      <c r="L96" t="s">
        <v>36</v>
      </c>
      <c r="M96">
        <v>0</v>
      </c>
      <c r="N96">
        <v>0</v>
      </c>
      <c r="O96">
        <v>0</v>
      </c>
      <c r="P96" t="s">
        <v>37</v>
      </c>
      <c r="Q96" t="s">
        <v>37</v>
      </c>
      <c r="R96" t="s">
        <v>37</v>
      </c>
      <c r="S96" t="s">
        <v>37</v>
      </c>
      <c r="T96" t="s">
        <v>38</v>
      </c>
      <c r="U96" t="s">
        <v>38</v>
      </c>
      <c r="V96" t="s">
        <v>38</v>
      </c>
      <c r="W96" t="s">
        <v>38</v>
      </c>
      <c r="X96" t="s">
        <v>38</v>
      </c>
      <c r="Y96" t="s">
        <v>38</v>
      </c>
      <c r="Z96" t="s">
        <v>123</v>
      </c>
      <c r="AA96">
        <v>0</v>
      </c>
      <c r="AB96">
        <v>0</v>
      </c>
      <c r="AC96" t="s">
        <v>123</v>
      </c>
      <c r="AD96" s="2" t="s">
        <v>3595</v>
      </c>
      <c r="AE96" t="s">
        <v>3518</v>
      </c>
      <c r="AF96" t="s">
        <v>481</v>
      </c>
    </row>
    <row r="97" spans="1:32" x14ac:dyDescent="0.25">
      <c r="A97" s="3" t="s">
        <v>412</v>
      </c>
      <c r="B97" t="s">
        <v>485</v>
      </c>
      <c r="C97" t="s">
        <v>486</v>
      </c>
      <c r="D97" t="s">
        <v>485</v>
      </c>
      <c r="E97">
        <v>0</v>
      </c>
      <c r="F97">
        <v>0</v>
      </c>
      <c r="G97">
        <v>0</v>
      </c>
      <c r="H97">
        <v>0</v>
      </c>
      <c r="I97">
        <v>0</v>
      </c>
      <c r="J97">
        <v>120</v>
      </c>
      <c r="K97">
        <v>75</v>
      </c>
      <c r="L97" t="s">
        <v>36</v>
      </c>
      <c r="M97">
        <v>0</v>
      </c>
      <c r="N97">
        <v>0</v>
      </c>
      <c r="O97">
        <v>0</v>
      </c>
      <c r="P97" t="s">
        <v>37</v>
      </c>
      <c r="Q97" t="s">
        <v>37</v>
      </c>
      <c r="R97" t="s">
        <v>37</v>
      </c>
      <c r="S97" t="s">
        <v>37</v>
      </c>
      <c r="T97" t="s">
        <v>38</v>
      </c>
      <c r="U97" t="s">
        <v>38</v>
      </c>
      <c r="V97" t="s">
        <v>38</v>
      </c>
      <c r="W97" t="s">
        <v>38</v>
      </c>
      <c r="X97" t="s">
        <v>38</v>
      </c>
      <c r="Y97" t="s">
        <v>38</v>
      </c>
      <c r="Z97" t="s">
        <v>37</v>
      </c>
      <c r="AA97">
        <v>0</v>
      </c>
      <c r="AB97">
        <v>0</v>
      </c>
      <c r="AC97" t="s">
        <v>39</v>
      </c>
      <c r="AD97" s="2" t="s">
        <v>487</v>
      </c>
      <c r="AE97" t="s">
        <v>3596</v>
      </c>
      <c r="AF97" t="s">
        <v>485</v>
      </c>
    </row>
    <row r="98" spans="1:32" ht="30" x14ac:dyDescent="0.25">
      <c r="A98" s="3" t="s">
        <v>412</v>
      </c>
      <c r="B98" t="s">
        <v>489</v>
      </c>
      <c r="C98" t="s">
        <v>490</v>
      </c>
      <c r="D98" t="s">
        <v>491</v>
      </c>
      <c r="E98">
        <v>0</v>
      </c>
      <c r="F98">
        <v>0</v>
      </c>
      <c r="G98">
        <v>0</v>
      </c>
      <c r="H98">
        <v>0</v>
      </c>
      <c r="I98">
        <v>0</v>
      </c>
      <c r="J98">
        <v>91</v>
      </c>
      <c r="K98">
        <v>61</v>
      </c>
      <c r="L98" t="s">
        <v>37</v>
      </c>
      <c r="M98">
        <v>47</v>
      </c>
      <c r="N98">
        <v>0</v>
      </c>
      <c r="O98">
        <v>0</v>
      </c>
      <c r="P98" t="s">
        <v>37</v>
      </c>
      <c r="Q98" t="s">
        <v>37</v>
      </c>
      <c r="R98" t="s">
        <v>37</v>
      </c>
      <c r="S98" t="s">
        <v>37</v>
      </c>
      <c r="T98" t="s">
        <v>38</v>
      </c>
      <c r="U98" t="s">
        <v>38</v>
      </c>
      <c r="V98" t="s">
        <v>38</v>
      </c>
      <c r="W98" t="s">
        <v>38</v>
      </c>
      <c r="X98" t="s">
        <v>38</v>
      </c>
      <c r="Y98" t="s">
        <v>38</v>
      </c>
      <c r="Z98" t="s">
        <v>36</v>
      </c>
      <c r="AA98">
        <v>4</v>
      </c>
      <c r="AB98">
        <v>3</v>
      </c>
      <c r="AC98" t="s">
        <v>38</v>
      </c>
      <c r="AD98" s="2" t="s">
        <v>3597</v>
      </c>
      <c r="AE98" t="s">
        <v>3598</v>
      </c>
      <c r="AF98" t="s">
        <v>491</v>
      </c>
    </row>
    <row r="99" spans="1:32" ht="30" x14ac:dyDescent="0.25">
      <c r="A99" s="3" t="s">
        <v>412</v>
      </c>
      <c r="B99" t="s">
        <v>494</v>
      </c>
      <c r="C99" t="s">
        <v>495</v>
      </c>
      <c r="D99" t="s">
        <v>496</v>
      </c>
      <c r="E99">
        <v>0</v>
      </c>
      <c r="F99">
        <v>0</v>
      </c>
      <c r="G99">
        <v>0</v>
      </c>
      <c r="H99">
        <v>0</v>
      </c>
      <c r="I99">
        <v>0</v>
      </c>
      <c r="J99">
        <v>100</v>
      </c>
      <c r="K99">
        <v>78</v>
      </c>
      <c r="L99" t="s">
        <v>36</v>
      </c>
      <c r="M99">
        <v>0</v>
      </c>
      <c r="N99">
        <v>0</v>
      </c>
      <c r="O99">
        <v>0</v>
      </c>
      <c r="P99" t="s">
        <v>37</v>
      </c>
      <c r="Q99" t="s">
        <v>37</v>
      </c>
      <c r="R99" t="s">
        <v>37</v>
      </c>
      <c r="S99" t="s">
        <v>37</v>
      </c>
      <c r="T99" t="s">
        <v>38</v>
      </c>
      <c r="U99" t="s">
        <v>38</v>
      </c>
      <c r="V99" t="s">
        <v>38</v>
      </c>
      <c r="W99" t="s">
        <v>38</v>
      </c>
      <c r="X99" t="s">
        <v>38</v>
      </c>
      <c r="Y99" t="s">
        <v>38</v>
      </c>
      <c r="Z99" t="s">
        <v>37</v>
      </c>
      <c r="AA99">
        <v>0</v>
      </c>
      <c r="AB99">
        <v>0</v>
      </c>
      <c r="AC99" t="s">
        <v>39</v>
      </c>
      <c r="AD99" s="2" t="s">
        <v>497</v>
      </c>
      <c r="AE99" t="s">
        <v>3599</v>
      </c>
      <c r="AF99" t="s">
        <v>499</v>
      </c>
    </row>
    <row r="100" spans="1:32" ht="180" x14ac:dyDescent="0.25">
      <c r="A100" s="3" t="s">
        <v>412</v>
      </c>
      <c r="B100" t="s">
        <v>500</v>
      </c>
      <c r="C100" t="s">
        <v>501</v>
      </c>
      <c r="D100" t="s">
        <v>502</v>
      </c>
      <c r="E100">
        <v>0</v>
      </c>
      <c r="F100">
        <v>0</v>
      </c>
      <c r="G100">
        <v>0</v>
      </c>
      <c r="H100">
        <v>0</v>
      </c>
      <c r="I100">
        <v>0</v>
      </c>
      <c r="J100">
        <v>72</v>
      </c>
      <c r="K100">
        <v>29</v>
      </c>
      <c r="L100" t="s">
        <v>36</v>
      </c>
      <c r="M100">
        <v>3</v>
      </c>
      <c r="N100">
        <v>0</v>
      </c>
      <c r="O100">
        <v>0</v>
      </c>
      <c r="P100" t="s">
        <v>37</v>
      </c>
      <c r="Q100" t="s">
        <v>37</v>
      </c>
      <c r="R100" t="s">
        <v>36</v>
      </c>
      <c r="S100" t="s">
        <v>36</v>
      </c>
      <c r="T100" t="s">
        <v>38</v>
      </c>
      <c r="U100" t="s">
        <v>38</v>
      </c>
      <c r="V100" t="s">
        <v>38</v>
      </c>
      <c r="W100" t="s">
        <v>38</v>
      </c>
      <c r="X100" t="s">
        <v>38</v>
      </c>
      <c r="Y100" t="s">
        <v>38</v>
      </c>
      <c r="Z100" t="s">
        <v>36</v>
      </c>
      <c r="AA100">
        <v>3</v>
      </c>
      <c r="AB100">
        <v>0</v>
      </c>
      <c r="AC100" t="s">
        <v>38</v>
      </c>
      <c r="AD100" s="2" t="s">
        <v>3837</v>
      </c>
      <c r="AE100" t="s">
        <v>3600</v>
      </c>
      <c r="AF100" t="s">
        <v>504</v>
      </c>
    </row>
    <row r="101" spans="1:32" ht="30" x14ac:dyDescent="0.25">
      <c r="A101" s="3" t="s">
        <v>412</v>
      </c>
      <c r="B101" t="s">
        <v>505</v>
      </c>
      <c r="C101" t="s">
        <v>506</v>
      </c>
      <c r="D101" t="s">
        <v>507</v>
      </c>
      <c r="E101">
        <v>0</v>
      </c>
      <c r="F101">
        <v>0</v>
      </c>
      <c r="G101">
        <v>0</v>
      </c>
      <c r="H101">
        <v>0</v>
      </c>
      <c r="I101">
        <v>0</v>
      </c>
      <c r="J101">
        <v>155</v>
      </c>
      <c r="K101">
        <v>92</v>
      </c>
      <c r="L101" t="s">
        <v>36</v>
      </c>
      <c r="M101">
        <v>0</v>
      </c>
      <c r="N101">
        <v>0</v>
      </c>
      <c r="O101">
        <v>0</v>
      </c>
      <c r="P101" t="s">
        <v>37</v>
      </c>
      <c r="Q101" t="s">
        <v>37</v>
      </c>
      <c r="R101" t="s">
        <v>37</v>
      </c>
      <c r="S101" t="s">
        <v>37</v>
      </c>
      <c r="T101" t="s">
        <v>38</v>
      </c>
      <c r="U101" t="s">
        <v>38</v>
      </c>
      <c r="V101" t="s">
        <v>38</v>
      </c>
      <c r="W101" t="s">
        <v>38</v>
      </c>
      <c r="X101" t="s">
        <v>38</v>
      </c>
      <c r="Y101" t="s">
        <v>38</v>
      </c>
      <c r="Z101" t="s">
        <v>37</v>
      </c>
      <c r="AA101">
        <v>0</v>
      </c>
      <c r="AB101">
        <v>0</v>
      </c>
      <c r="AC101" t="s">
        <v>39</v>
      </c>
      <c r="AD101" s="2" t="s">
        <v>508</v>
      </c>
      <c r="AE101" t="s">
        <v>3601</v>
      </c>
      <c r="AF101" t="s">
        <v>510</v>
      </c>
    </row>
    <row r="102" spans="1:32" ht="45" x14ac:dyDescent="0.25">
      <c r="A102" s="3" t="s">
        <v>412</v>
      </c>
      <c r="B102" t="s">
        <v>511</v>
      </c>
      <c r="C102" t="s">
        <v>512</v>
      </c>
      <c r="D102" t="s">
        <v>511</v>
      </c>
      <c r="E102">
        <v>0</v>
      </c>
      <c r="F102">
        <v>1</v>
      </c>
      <c r="G102">
        <v>0</v>
      </c>
      <c r="H102">
        <v>0</v>
      </c>
      <c r="I102">
        <v>11</v>
      </c>
      <c r="J102">
        <v>118</v>
      </c>
      <c r="K102">
        <v>86</v>
      </c>
      <c r="L102" t="s">
        <v>36</v>
      </c>
      <c r="M102">
        <v>0</v>
      </c>
      <c r="N102">
        <v>0</v>
      </c>
      <c r="O102">
        <v>0</v>
      </c>
      <c r="P102" t="s">
        <v>36</v>
      </c>
      <c r="Q102" t="s">
        <v>36</v>
      </c>
      <c r="R102" t="s">
        <v>36</v>
      </c>
      <c r="S102" t="s">
        <v>36</v>
      </c>
      <c r="T102" t="s">
        <v>60</v>
      </c>
      <c r="U102" t="s">
        <v>60</v>
      </c>
      <c r="V102" t="s">
        <v>38</v>
      </c>
      <c r="W102" t="s">
        <v>38</v>
      </c>
      <c r="X102" t="s">
        <v>60</v>
      </c>
      <c r="Y102" t="s">
        <v>38</v>
      </c>
      <c r="Z102" t="s">
        <v>36</v>
      </c>
      <c r="AA102">
        <v>17</v>
      </c>
      <c r="AB102">
        <v>0</v>
      </c>
      <c r="AC102" t="s">
        <v>60</v>
      </c>
      <c r="AD102" s="2" t="s">
        <v>3838</v>
      </c>
      <c r="AE102" t="s">
        <v>3588</v>
      </c>
      <c r="AF102" t="s">
        <v>511</v>
      </c>
    </row>
    <row r="103" spans="1:32" x14ac:dyDescent="0.25">
      <c r="A103" s="3" t="s">
        <v>412</v>
      </c>
      <c r="B103" t="s">
        <v>513</v>
      </c>
      <c r="C103" t="s">
        <v>514</v>
      </c>
      <c r="D103" t="s">
        <v>513</v>
      </c>
      <c r="E103">
        <v>0</v>
      </c>
      <c r="F103">
        <v>0</v>
      </c>
      <c r="G103">
        <v>0</v>
      </c>
      <c r="H103">
        <v>0</v>
      </c>
      <c r="I103">
        <v>0</v>
      </c>
      <c r="J103">
        <v>111</v>
      </c>
      <c r="K103">
        <v>97</v>
      </c>
      <c r="L103" t="s">
        <v>36</v>
      </c>
      <c r="M103">
        <v>0</v>
      </c>
      <c r="N103">
        <v>0</v>
      </c>
      <c r="O103">
        <v>0</v>
      </c>
      <c r="P103" t="s">
        <v>36</v>
      </c>
      <c r="Q103" t="s">
        <v>36</v>
      </c>
      <c r="R103" t="s">
        <v>36</v>
      </c>
      <c r="S103" t="s">
        <v>36</v>
      </c>
      <c r="T103" t="s">
        <v>60</v>
      </c>
      <c r="U103" t="s">
        <v>60</v>
      </c>
      <c r="V103" t="s">
        <v>60</v>
      </c>
      <c r="W103" t="s">
        <v>60</v>
      </c>
      <c r="X103" t="s">
        <v>60</v>
      </c>
      <c r="Y103" t="s">
        <v>60</v>
      </c>
      <c r="Z103" t="s">
        <v>37</v>
      </c>
      <c r="AA103">
        <v>0</v>
      </c>
      <c r="AB103">
        <v>0</v>
      </c>
      <c r="AC103" t="s">
        <v>39</v>
      </c>
      <c r="AD103" s="2" t="s">
        <v>515</v>
      </c>
      <c r="AE103" t="s">
        <v>3602</v>
      </c>
      <c r="AF103" t="s">
        <v>513</v>
      </c>
    </row>
    <row r="104" spans="1:32" x14ac:dyDescent="0.25">
      <c r="A104" s="3" t="s">
        <v>412</v>
      </c>
      <c r="B104" t="s">
        <v>517</v>
      </c>
      <c r="C104" t="s">
        <v>518</v>
      </c>
      <c r="D104" t="s">
        <v>519</v>
      </c>
      <c r="E104">
        <v>0</v>
      </c>
      <c r="F104">
        <v>0</v>
      </c>
      <c r="G104">
        <v>0</v>
      </c>
      <c r="H104">
        <v>0</v>
      </c>
      <c r="I104">
        <v>0</v>
      </c>
      <c r="J104">
        <v>126</v>
      </c>
      <c r="K104">
        <v>53</v>
      </c>
      <c r="L104" t="s">
        <v>36</v>
      </c>
      <c r="M104">
        <v>0</v>
      </c>
      <c r="N104">
        <v>0</v>
      </c>
      <c r="O104">
        <v>0</v>
      </c>
      <c r="P104" t="s">
        <v>37</v>
      </c>
      <c r="Q104" t="s">
        <v>37</v>
      </c>
      <c r="R104" t="s">
        <v>37</v>
      </c>
      <c r="S104" t="s">
        <v>37</v>
      </c>
      <c r="T104" t="s">
        <v>38</v>
      </c>
      <c r="U104" t="s">
        <v>60</v>
      </c>
      <c r="V104" t="s">
        <v>38</v>
      </c>
      <c r="W104" t="s">
        <v>60</v>
      </c>
      <c r="X104" t="s">
        <v>38</v>
      </c>
      <c r="Y104" t="s">
        <v>38</v>
      </c>
      <c r="Z104" t="s">
        <v>37</v>
      </c>
      <c r="AA104">
        <v>0</v>
      </c>
      <c r="AB104">
        <v>0</v>
      </c>
      <c r="AC104" t="s">
        <v>39</v>
      </c>
      <c r="AD104" s="2" t="s">
        <v>520</v>
      </c>
      <c r="AE104" t="s">
        <v>3329</v>
      </c>
      <c r="AF104" t="s">
        <v>522</v>
      </c>
    </row>
    <row r="105" spans="1:32" ht="105" x14ac:dyDescent="0.25">
      <c r="A105" s="3" t="s">
        <v>412</v>
      </c>
      <c r="B105" t="s">
        <v>523</v>
      </c>
      <c r="C105" t="s">
        <v>524</v>
      </c>
      <c r="D105" t="s">
        <v>523</v>
      </c>
      <c r="E105">
        <v>0</v>
      </c>
      <c r="F105">
        <v>0</v>
      </c>
      <c r="G105">
        <v>1</v>
      </c>
      <c r="H105">
        <v>3</v>
      </c>
      <c r="I105">
        <v>0</v>
      </c>
      <c r="J105">
        <v>191</v>
      </c>
      <c r="K105">
        <v>124</v>
      </c>
      <c r="L105" t="s">
        <v>36</v>
      </c>
      <c r="M105">
        <v>0</v>
      </c>
      <c r="N105">
        <v>0</v>
      </c>
      <c r="O105">
        <v>0</v>
      </c>
      <c r="P105" t="s">
        <v>37</v>
      </c>
      <c r="Q105" t="s">
        <v>37</v>
      </c>
      <c r="R105" t="s">
        <v>37</v>
      </c>
      <c r="S105" t="s">
        <v>37</v>
      </c>
      <c r="T105" t="s">
        <v>38</v>
      </c>
      <c r="U105" t="s">
        <v>38</v>
      </c>
      <c r="V105" t="s">
        <v>38</v>
      </c>
      <c r="W105" t="s">
        <v>38</v>
      </c>
      <c r="X105" t="s">
        <v>38</v>
      </c>
      <c r="Y105" t="s">
        <v>38</v>
      </c>
      <c r="Z105" t="s">
        <v>37</v>
      </c>
      <c r="AA105">
        <v>0</v>
      </c>
      <c r="AB105">
        <v>0</v>
      </c>
      <c r="AC105" t="s">
        <v>39</v>
      </c>
      <c r="AD105" s="2" t="s">
        <v>525</v>
      </c>
      <c r="AE105" t="s">
        <v>3603</v>
      </c>
      <c r="AF105" t="s">
        <v>523</v>
      </c>
    </row>
    <row r="106" spans="1:32" ht="45" x14ac:dyDescent="0.25">
      <c r="A106" s="3" t="s">
        <v>412</v>
      </c>
      <c r="B106" t="s">
        <v>527</v>
      </c>
      <c r="C106" t="s">
        <v>528</v>
      </c>
      <c r="D106" t="s">
        <v>527</v>
      </c>
      <c r="E106">
        <v>0</v>
      </c>
      <c r="F106">
        <v>0</v>
      </c>
      <c r="G106">
        <v>1</v>
      </c>
      <c r="H106">
        <v>2</v>
      </c>
      <c r="I106">
        <v>0</v>
      </c>
      <c r="J106">
        <v>66</v>
      </c>
      <c r="K106">
        <v>55</v>
      </c>
      <c r="L106" t="s">
        <v>36</v>
      </c>
      <c r="M106">
        <v>0</v>
      </c>
      <c r="N106">
        <v>0</v>
      </c>
      <c r="O106">
        <v>0</v>
      </c>
      <c r="P106" t="s">
        <v>36</v>
      </c>
      <c r="Q106" t="s">
        <v>37</v>
      </c>
      <c r="R106" t="s">
        <v>36</v>
      </c>
      <c r="S106" t="s">
        <v>37</v>
      </c>
      <c r="T106" t="s">
        <v>38</v>
      </c>
      <c r="U106" t="s">
        <v>38</v>
      </c>
      <c r="V106" t="s">
        <v>38</v>
      </c>
      <c r="W106" t="s">
        <v>60</v>
      </c>
      <c r="X106" t="s">
        <v>38</v>
      </c>
      <c r="Y106" t="s">
        <v>38</v>
      </c>
      <c r="Z106" t="s">
        <v>37</v>
      </c>
      <c r="AA106">
        <v>0</v>
      </c>
      <c r="AB106">
        <v>0</v>
      </c>
      <c r="AC106" t="s">
        <v>39</v>
      </c>
      <c r="AD106" s="2" t="s">
        <v>3604</v>
      </c>
      <c r="AE106" t="s">
        <v>3569</v>
      </c>
      <c r="AF106" t="s">
        <v>527</v>
      </c>
    </row>
    <row r="107" spans="1:32" ht="105" x14ac:dyDescent="0.25">
      <c r="A107" s="3" t="s">
        <v>412</v>
      </c>
      <c r="B107" t="s">
        <v>529</v>
      </c>
      <c r="C107" t="s">
        <v>43</v>
      </c>
      <c r="D107" t="s">
        <v>296</v>
      </c>
      <c r="E107">
        <v>0</v>
      </c>
      <c r="F107">
        <v>0</v>
      </c>
      <c r="G107">
        <v>0</v>
      </c>
      <c r="H107">
        <v>0</v>
      </c>
      <c r="I107">
        <v>0</v>
      </c>
      <c r="J107">
        <v>0</v>
      </c>
      <c r="K107">
        <v>0</v>
      </c>
      <c r="L107" t="s">
        <v>36</v>
      </c>
      <c r="M107">
        <v>0</v>
      </c>
      <c r="N107">
        <v>0</v>
      </c>
      <c r="O107">
        <v>0</v>
      </c>
      <c r="P107" t="s">
        <v>36</v>
      </c>
      <c r="Q107" t="s">
        <v>37</v>
      </c>
      <c r="R107" t="s">
        <v>36</v>
      </c>
      <c r="S107" t="s">
        <v>37</v>
      </c>
      <c r="T107" t="s">
        <v>38</v>
      </c>
      <c r="U107" t="s">
        <v>38</v>
      </c>
      <c r="V107" t="s">
        <v>38</v>
      </c>
      <c r="W107" t="s">
        <v>38</v>
      </c>
      <c r="X107" t="s">
        <v>38</v>
      </c>
      <c r="Y107" t="s">
        <v>38</v>
      </c>
      <c r="Z107" t="s">
        <v>37</v>
      </c>
      <c r="AA107">
        <v>0</v>
      </c>
      <c r="AB107">
        <v>0</v>
      </c>
      <c r="AC107" t="s">
        <v>39</v>
      </c>
      <c r="AD107" s="2" t="s">
        <v>530</v>
      </c>
      <c r="AE107" t="s">
        <v>531</v>
      </c>
      <c r="AF107" t="s">
        <v>529</v>
      </c>
    </row>
    <row r="108" spans="1:32" x14ac:dyDescent="0.25">
      <c r="A108" s="3" t="s">
        <v>412</v>
      </c>
      <c r="B108" t="s">
        <v>532</v>
      </c>
      <c r="C108" t="s">
        <v>533</v>
      </c>
      <c r="D108" t="s">
        <v>534</v>
      </c>
      <c r="E108">
        <v>0</v>
      </c>
      <c r="F108">
        <v>0</v>
      </c>
      <c r="G108">
        <v>0</v>
      </c>
      <c r="H108">
        <v>0</v>
      </c>
      <c r="I108">
        <v>0</v>
      </c>
      <c r="J108">
        <v>54</v>
      </c>
      <c r="K108">
        <v>54</v>
      </c>
      <c r="L108" t="s">
        <v>36</v>
      </c>
      <c r="M108">
        <v>0</v>
      </c>
      <c r="N108">
        <v>0</v>
      </c>
      <c r="O108">
        <v>0</v>
      </c>
      <c r="P108" t="s">
        <v>36</v>
      </c>
      <c r="Q108" t="s">
        <v>36</v>
      </c>
      <c r="R108" t="s">
        <v>36</v>
      </c>
      <c r="S108" t="s">
        <v>36</v>
      </c>
      <c r="T108" t="s">
        <v>38</v>
      </c>
      <c r="U108" t="s">
        <v>38</v>
      </c>
      <c r="V108" t="s">
        <v>38</v>
      </c>
      <c r="W108" t="s">
        <v>38</v>
      </c>
      <c r="X108" t="s">
        <v>38</v>
      </c>
      <c r="Y108" t="s">
        <v>38</v>
      </c>
      <c r="Z108" t="s">
        <v>37</v>
      </c>
      <c r="AA108">
        <v>0</v>
      </c>
      <c r="AB108">
        <v>0</v>
      </c>
      <c r="AC108" t="s">
        <v>39</v>
      </c>
      <c r="AD108" s="2" t="s">
        <v>535</v>
      </c>
      <c r="AE108" t="s">
        <v>3605</v>
      </c>
      <c r="AF108" t="s">
        <v>532</v>
      </c>
    </row>
    <row r="109" spans="1:32" ht="30" x14ac:dyDescent="0.25">
      <c r="A109" s="3" t="s">
        <v>412</v>
      </c>
      <c r="B109" t="s">
        <v>537</v>
      </c>
      <c r="C109" t="s">
        <v>538</v>
      </c>
      <c r="D109" t="s">
        <v>539</v>
      </c>
      <c r="E109">
        <v>0</v>
      </c>
      <c r="F109">
        <v>0</v>
      </c>
      <c r="G109">
        <v>0</v>
      </c>
      <c r="H109">
        <v>0</v>
      </c>
      <c r="I109">
        <v>0</v>
      </c>
      <c r="J109">
        <v>29</v>
      </c>
      <c r="K109">
        <v>21</v>
      </c>
      <c r="L109" t="s">
        <v>36</v>
      </c>
      <c r="M109">
        <v>0</v>
      </c>
      <c r="N109">
        <v>0</v>
      </c>
      <c r="O109">
        <v>0</v>
      </c>
      <c r="P109" t="s">
        <v>36</v>
      </c>
      <c r="Q109" t="s">
        <v>37</v>
      </c>
      <c r="R109" t="s">
        <v>36</v>
      </c>
      <c r="S109" t="s">
        <v>36</v>
      </c>
      <c r="T109" t="s">
        <v>38</v>
      </c>
      <c r="U109" t="s">
        <v>38</v>
      </c>
      <c r="V109" t="s">
        <v>60</v>
      </c>
      <c r="W109" t="s">
        <v>38</v>
      </c>
      <c r="X109" t="s">
        <v>38</v>
      </c>
      <c r="Y109" t="s">
        <v>38</v>
      </c>
      <c r="Z109" t="s">
        <v>37</v>
      </c>
      <c r="AA109">
        <v>0</v>
      </c>
      <c r="AB109">
        <v>0</v>
      </c>
      <c r="AC109" t="s">
        <v>39</v>
      </c>
      <c r="AD109" s="2" t="s">
        <v>3839</v>
      </c>
      <c r="AE109" t="s">
        <v>3606</v>
      </c>
      <c r="AF109" t="s">
        <v>541</v>
      </c>
    </row>
    <row r="110" spans="1:32" x14ac:dyDescent="0.25">
      <c r="A110" s="3" t="s">
        <v>412</v>
      </c>
      <c r="B110" t="s">
        <v>542</v>
      </c>
      <c r="C110" t="s">
        <v>543</v>
      </c>
      <c r="D110" t="s">
        <v>542</v>
      </c>
      <c r="E110">
        <v>0</v>
      </c>
      <c r="F110">
        <v>0</v>
      </c>
      <c r="G110">
        <v>0</v>
      </c>
      <c r="H110">
        <v>0</v>
      </c>
      <c r="I110">
        <v>0</v>
      </c>
      <c r="J110">
        <v>26</v>
      </c>
      <c r="K110">
        <v>12</v>
      </c>
      <c r="L110" t="s">
        <v>36</v>
      </c>
      <c r="M110">
        <v>0</v>
      </c>
      <c r="N110">
        <v>0</v>
      </c>
      <c r="O110">
        <v>0</v>
      </c>
      <c r="P110" t="s">
        <v>36</v>
      </c>
      <c r="Q110" t="s">
        <v>37</v>
      </c>
      <c r="R110" t="s">
        <v>36</v>
      </c>
      <c r="S110" t="s">
        <v>37</v>
      </c>
      <c r="T110" t="s">
        <v>38</v>
      </c>
      <c r="U110" t="s">
        <v>38</v>
      </c>
      <c r="V110" t="s">
        <v>38</v>
      </c>
      <c r="W110" t="s">
        <v>38</v>
      </c>
      <c r="X110" t="s">
        <v>38</v>
      </c>
      <c r="Y110" t="s">
        <v>38</v>
      </c>
      <c r="Z110" t="s">
        <v>37</v>
      </c>
      <c r="AA110">
        <v>0</v>
      </c>
      <c r="AB110">
        <v>0</v>
      </c>
      <c r="AC110" t="s">
        <v>39</v>
      </c>
      <c r="AD110" s="2" t="s">
        <v>3049</v>
      </c>
      <c r="AE110" t="s">
        <v>3050</v>
      </c>
      <c r="AF110" t="s">
        <v>542</v>
      </c>
    </row>
    <row r="111" spans="1:32" ht="30" x14ac:dyDescent="0.25">
      <c r="A111" s="3" t="s">
        <v>412</v>
      </c>
      <c r="B111" t="s">
        <v>546</v>
      </c>
      <c r="C111" t="s">
        <v>547</v>
      </c>
      <c r="D111" t="s">
        <v>546</v>
      </c>
      <c r="E111">
        <v>0</v>
      </c>
      <c r="F111">
        <v>0</v>
      </c>
      <c r="G111">
        <v>0</v>
      </c>
      <c r="H111">
        <v>0</v>
      </c>
      <c r="I111">
        <v>0</v>
      </c>
      <c r="J111">
        <v>64</v>
      </c>
      <c r="K111">
        <v>18</v>
      </c>
      <c r="L111" t="s">
        <v>36</v>
      </c>
      <c r="M111">
        <v>0</v>
      </c>
      <c r="N111">
        <v>0</v>
      </c>
      <c r="O111">
        <v>0</v>
      </c>
      <c r="P111" t="s">
        <v>37</v>
      </c>
      <c r="Q111" t="s">
        <v>37</v>
      </c>
      <c r="R111" t="s">
        <v>37</v>
      </c>
      <c r="S111" t="s">
        <v>37</v>
      </c>
      <c r="T111" t="s">
        <v>38</v>
      </c>
      <c r="U111" t="s">
        <v>38</v>
      </c>
      <c r="V111" t="s">
        <v>38</v>
      </c>
      <c r="W111" t="s">
        <v>38</v>
      </c>
      <c r="X111" t="s">
        <v>38</v>
      </c>
      <c r="Y111" t="s">
        <v>38</v>
      </c>
      <c r="Z111" t="s">
        <v>37</v>
      </c>
      <c r="AA111">
        <v>0</v>
      </c>
      <c r="AB111">
        <v>0</v>
      </c>
      <c r="AC111" t="s">
        <v>39</v>
      </c>
      <c r="AD111" s="2" t="s">
        <v>548</v>
      </c>
      <c r="AE111" t="s">
        <v>3607</v>
      </c>
      <c r="AF111" t="s">
        <v>550</v>
      </c>
    </row>
    <row r="112" spans="1:32" ht="45" x14ac:dyDescent="0.25">
      <c r="A112" s="3" t="s">
        <v>412</v>
      </c>
      <c r="B112" t="s">
        <v>551</v>
      </c>
      <c r="C112" t="s">
        <v>552</v>
      </c>
      <c r="D112" t="s">
        <v>553</v>
      </c>
      <c r="E112">
        <v>0</v>
      </c>
      <c r="F112">
        <v>0</v>
      </c>
      <c r="G112">
        <v>1</v>
      </c>
      <c r="H112">
        <v>0</v>
      </c>
      <c r="I112">
        <v>0</v>
      </c>
      <c r="J112">
        <v>182</v>
      </c>
      <c r="K112">
        <v>88</v>
      </c>
      <c r="L112" t="s">
        <v>36</v>
      </c>
      <c r="M112">
        <v>0</v>
      </c>
      <c r="N112">
        <v>0</v>
      </c>
      <c r="O112">
        <v>0</v>
      </c>
      <c r="P112" t="s">
        <v>37</v>
      </c>
      <c r="Q112" t="s">
        <v>37</v>
      </c>
      <c r="R112" t="s">
        <v>36</v>
      </c>
      <c r="S112" t="s">
        <v>37</v>
      </c>
      <c r="T112" t="s">
        <v>38</v>
      </c>
      <c r="U112" t="s">
        <v>38</v>
      </c>
      <c r="V112" t="s">
        <v>38</v>
      </c>
      <c r="W112" t="s">
        <v>38</v>
      </c>
      <c r="X112" t="s">
        <v>38</v>
      </c>
      <c r="Y112" t="s">
        <v>38</v>
      </c>
      <c r="Z112" t="s">
        <v>37</v>
      </c>
      <c r="AA112">
        <v>0</v>
      </c>
      <c r="AB112">
        <v>0</v>
      </c>
      <c r="AC112" t="s">
        <v>39</v>
      </c>
      <c r="AD112" s="2" t="s">
        <v>554</v>
      </c>
      <c r="AE112" t="s">
        <v>3608</v>
      </c>
      <c r="AF112" t="s">
        <v>556</v>
      </c>
    </row>
    <row r="113" spans="1:32" x14ac:dyDescent="0.25">
      <c r="A113" s="3" t="s">
        <v>412</v>
      </c>
      <c r="B113" t="s">
        <v>557</v>
      </c>
      <c r="C113" t="s">
        <v>43</v>
      </c>
      <c r="D113" t="s">
        <v>557</v>
      </c>
      <c r="E113">
        <v>0</v>
      </c>
      <c r="F113">
        <v>0</v>
      </c>
      <c r="G113">
        <v>0</v>
      </c>
      <c r="H113">
        <v>0</v>
      </c>
      <c r="I113">
        <v>0</v>
      </c>
      <c r="J113">
        <v>150</v>
      </c>
      <c r="K113">
        <v>119</v>
      </c>
      <c r="L113" t="s">
        <v>36</v>
      </c>
      <c r="M113">
        <v>0</v>
      </c>
      <c r="N113">
        <v>0</v>
      </c>
      <c r="O113">
        <v>0</v>
      </c>
      <c r="P113" t="s">
        <v>37</v>
      </c>
      <c r="Q113" t="s">
        <v>37</v>
      </c>
      <c r="R113" t="s">
        <v>37</v>
      </c>
      <c r="S113" t="s">
        <v>37</v>
      </c>
      <c r="T113" t="s">
        <v>39</v>
      </c>
      <c r="U113" t="s">
        <v>60</v>
      </c>
      <c r="V113" t="s">
        <v>38</v>
      </c>
      <c r="W113" t="s">
        <v>60</v>
      </c>
      <c r="X113" t="s">
        <v>38</v>
      </c>
      <c r="Y113" t="s">
        <v>38</v>
      </c>
      <c r="Z113" t="s">
        <v>37</v>
      </c>
      <c r="AA113">
        <v>0</v>
      </c>
      <c r="AB113">
        <v>0</v>
      </c>
      <c r="AC113" t="s">
        <v>39</v>
      </c>
      <c r="AD113" s="2" t="s">
        <v>558</v>
      </c>
      <c r="AE113" t="s">
        <v>3609</v>
      </c>
      <c r="AF113" t="s">
        <v>560</v>
      </c>
    </row>
    <row r="114" spans="1:32" x14ac:dyDescent="0.25">
      <c r="A114" s="3" t="s">
        <v>412</v>
      </c>
      <c r="B114" t="s">
        <v>561</v>
      </c>
      <c r="C114" t="s">
        <v>562</v>
      </c>
      <c r="D114" t="s">
        <v>563</v>
      </c>
      <c r="E114">
        <v>0</v>
      </c>
      <c r="F114">
        <v>0</v>
      </c>
      <c r="G114">
        <v>0</v>
      </c>
      <c r="H114">
        <v>0</v>
      </c>
      <c r="I114">
        <v>0</v>
      </c>
      <c r="J114">
        <v>175</v>
      </c>
      <c r="K114">
        <v>137</v>
      </c>
      <c r="L114" t="s">
        <v>36</v>
      </c>
      <c r="M114">
        <v>0</v>
      </c>
      <c r="N114">
        <v>0</v>
      </c>
      <c r="O114">
        <v>0</v>
      </c>
      <c r="P114" t="s">
        <v>37</v>
      </c>
      <c r="Q114" t="s">
        <v>37</v>
      </c>
      <c r="R114" t="s">
        <v>37</v>
      </c>
      <c r="S114" t="s">
        <v>37</v>
      </c>
      <c r="T114" t="s">
        <v>38</v>
      </c>
      <c r="U114" t="s">
        <v>38</v>
      </c>
      <c r="V114" t="s">
        <v>38</v>
      </c>
      <c r="W114" t="s">
        <v>38</v>
      </c>
      <c r="X114" t="s">
        <v>38</v>
      </c>
      <c r="Y114" t="s">
        <v>38</v>
      </c>
      <c r="Z114" t="s">
        <v>37</v>
      </c>
      <c r="AA114">
        <v>0</v>
      </c>
      <c r="AB114">
        <v>0</v>
      </c>
      <c r="AC114" t="s">
        <v>39</v>
      </c>
      <c r="AD114" s="2" t="s">
        <v>216</v>
      </c>
      <c r="AE114" t="s">
        <v>3610</v>
      </c>
      <c r="AF114" t="s">
        <v>565</v>
      </c>
    </row>
    <row r="115" spans="1:32" x14ac:dyDescent="0.25">
      <c r="A115" s="3" t="s">
        <v>412</v>
      </c>
      <c r="B115" t="s">
        <v>566</v>
      </c>
      <c r="C115" t="s">
        <v>567</v>
      </c>
      <c r="D115" t="s">
        <v>568</v>
      </c>
      <c r="E115">
        <v>0</v>
      </c>
      <c r="F115">
        <v>0</v>
      </c>
      <c r="G115">
        <v>0</v>
      </c>
      <c r="H115">
        <v>1</v>
      </c>
      <c r="I115">
        <v>0</v>
      </c>
      <c r="J115">
        <v>140</v>
      </c>
      <c r="K115">
        <v>106</v>
      </c>
      <c r="L115" t="s">
        <v>36</v>
      </c>
      <c r="M115">
        <v>0</v>
      </c>
      <c r="N115">
        <v>0</v>
      </c>
      <c r="O115">
        <v>0</v>
      </c>
      <c r="P115" t="s">
        <v>37</v>
      </c>
      <c r="Q115" t="s">
        <v>37</v>
      </c>
      <c r="R115" t="s">
        <v>37</v>
      </c>
      <c r="S115" t="s">
        <v>37</v>
      </c>
      <c r="T115" t="s">
        <v>38</v>
      </c>
      <c r="U115" t="s">
        <v>38</v>
      </c>
      <c r="V115" t="s">
        <v>38</v>
      </c>
      <c r="W115" t="s">
        <v>38</v>
      </c>
      <c r="X115" t="s">
        <v>38</v>
      </c>
      <c r="Y115" t="s">
        <v>38</v>
      </c>
      <c r="Z115" t="s">
        <v>37</v>
      </c>
      <c r="AA115">
        <v>0</v>
      </c>
      <c r="AB115">
        <v>0</v>
      </c>
      <c r="AC115" t="s">
        <v>39</v>
      </c>
      <c r="AD115" s="2" t="s">
        <v>569</v>
      </c>
      <c r="AE115" t="s">
        <v>3611</v>
      </c>
      <c r="AF115" t="s">
        <v>568</v>
      </c>
    </row>
    <row r="116" spans="1:32" x14ac:dyDescent="0.25">
      <c r="A116" s="3" t="s">
        <v>412</v>
      </c>
      <c r="B116" t="s">
        <v>571</v>
      </c>
      <c r="C116" t="s">
        <v>567</v>
      </c>
      <c r="D116" t="s">
        <v>568</v>
      </c>
      <c r="E116">
        <v>0</v>
      </c>
      <c r="F116">
        <v>0</v>
      </c>
      <c r="G116">
        <v>0</v>
      </c>
      <c r="H116">
        <v>0</v>
      </c>
      <c r="I116">
        <v>0</v>
      </c>
      <c r="J116">
        <v>24</v>
      </c>
      <c r="K116">
        <v>15</v>
      </c>
      <c r="L116" t="s">
        <v>36</v>
      </c>
      <c r="M116">
        <v>0</v>
      </c>
      <c r="N116">
        <v>0</v>
      </c>
      <c r="O116">
        <v>0</v>
      </c>
      <c r="P116" t="s">
        <v>37</v>
      </c>
      <c r="Q116" t="s">
        <v>37</v>
      </c>
      <c r="R116" t="s">
        <v>37</v>
      </c>
      <c r="S116" t="s">
        <v>37</v>
      </c>
      <c r="T116" t="s">
        <v>38</v>
      </c>
      <c r="U116" t="s">
        <v>38</v>
      </c>
      <c r="V116" t="s">
        <v>38</v>
      </c>
      <c r="W116" t="s">
        <v>38</v>
      </c>
      <c r="X116" t="s">
        <v>38</v>
      </c>
      <c r="Y116" t="s">
        <v>38</v>
      </c>
      <c r="Z116" t="s">
        <v>37</v>
      </c>
      <c r="AA116">
        <v>0</v>
      </c>
      <c r="AB116">
        <v>0</v>
      </c>
      <c r="AC116" t="s">
        <v>39</v>
      </c>
      <c r="AD116" s="2" t="s">
        <v>572</v>
      </c>
      <c r="AE116" t="s">
        <v>3612</v>
      </c>
      <c r="AF116" t="s">
        <v>568</v>
      </c>
    </row>
    <row r="117" spans="1:32" x14ac:dyDescent="0.25">
      <c r="A117" s="3" t="s">
        <v>412</v>
      </c>
      <c r="B117" t="s">
        <v>574</v>
      </c>
      <c r="C117" t="s">
        <v>575</v>
      </c>
      <c r="D117" t="s">
        <v>576</v>
      </c>
      <c r="E117">
        <v>1</v>
      </c>
      <c r="F117">
        <v>0</v>
      </c>
      <c r="G117">
        <v>0</v>
      </c>
      <c r="H117">
        <v>0</v>
      </c>
      <c r="I117">
        <v>0</v>
      </c>
      <c r="J117">
        <v>74</v>
      </c>
      <c r="K117">
        <v>63</v>
      </c>
      <c r="L117" t="s">
        <v>36</v>
      </c>
      <c r="M117">
        <v>0</v>
      </c>
      <c r="N117">
        <v>0</v>
      </c>
      <c r="O117">
        <v>0</v>
      </c>
      <c r="P117" t="s">
        <v>37</v>
      </c>
      <c r="Q117" t="s">
        <v>37</v>
      </c>
      <c r="R117" t="s">
        <v>37</v>
      </c>
      <c r="S117" t="s">
        <v>37</v>
      </c>
      <c r="T117" t="s">
        <v>38</v>
      </c>
      <c r="U117" t="s">
        <v>38</v>
      </c>
      <c r="V117" t="s">
        <v>38</v>
      </c>
      <c r="W117" t="s">
        <v>38</v>
      </c>
      <c r="X117" t="s">
        <v>38</v>
      </c>
      <c r="Y117" t="s">
        <v>38</v>
      </c>
      <c r="Z117" t="s">
        <v>37</v>
      </c>
      <c r="AA117">
        <v>0</v>
      </c>
      <c r="AB117">
        <v>0</v>
      </c>
      <c r="AC117" t="s">
        <v>39</v>
      </c>
      <c r="AD117" s="2" t="s">
        <v>558</v>
      </c>
      <c r="AE117" t="s">
        <v>3521</v>
      </c>
      <c r="AF117" t="s">
        <v>574</v>
      </c>
    </row>
    <row r="118" spans="1:32" ht="30" x14ac:dyDescent="0.25">
      <c r="A118" s="3" t="s">
        <v>412</v>
      </c>
      <c r="B118" t="s">
        <v>577</v>
      </c>
      <c r="C118" t="s">
        <v>578</v>
      </c>
      <c r="D118" t="s">
        <v>579</v>
      </c>
      <c r="E118">
        <v>0</v>
      </c>
      <c r="F118">
        <v>0</v>
      </c>
      <c r="G118">
        <v>0</v>
      </c>
      <c r="H118">
        <v>0</v>
      </c>
      <c r="I118">
        <v>0</v>
      </c>
      <c r="J118">
        <v>29</v>
      </c>
      <c r="K118">
        <v>13</v>
      </c>
      <c r="L118" t="s">
        <v>36</v>
      </c>
      <c r="M118">
        <v>0</v>
      </c>
      <c r="N118">
        <v>0</v>
      </c>
      <c r="O118">
        <v>0</v>
      </c>
      <c r="P118" t="s">
        <v>37</v>
      </c>
      <c r="Q118" t="s">
        <v>37</v>
      </c>
      <c r="R118" t="s">
        <v>37</v>
      </c>
      <c r="S118" t="s">
        <v>37</v>
      </c>
      <c r="T118" t="s">
        <v>38</v>
      </c>
      <c r="U118" t="s">
        <v>38</v>
      </c>
      <c r="V118" t="s">
        <v>60</v>
      </c>
      <c r="W118" t="s">
        <v>38</v>
      </c>
      <c r="X118" t="s">
        <v>38</v>
      </c>
      <c r="Y118" t="s">
        <v>38</v>
      </c>
      <c r="Z118" t="s">
        <v>37</v>
      </c>
      <c r="AA118">
        <v>0</v>
      </c>
      <c r="AB118">
        <v>0</v>
      </c>
      <c r="AC118" t="s">
        <v>123</v>
      </c>
      <c r="AD118" s="2" t="s">
        <v>580</v>
      </c>
      <c r="AE118" t="s">
        <v>3550</v>
      </c>
      <c r="AF118" t="s">
        <v>582</v>
      </c>
    </row>
    <row r="119" spans="1:32" x14ac:dyDescent="0.25">
      <c r="A119" s="3" t="s">
        <v>412</v>
      </c>
      <c r="B119" t="s">
        <v>583</v>
      </c>
      <c r="C119" t="s">
        <v>584</v>
      </c>
      <c r="D119" t="s">
        <v>583</v>
      </c>
      <c r="E119">
        <v>0</v>
      </c>
      <c r="F119">
        <v>0</v>
      </c>
      <c r="G119">
        <v>0</v>
      </c>
      <c r="H119">
        <v>0</v>
      </c>
      <c r="I119">
        <v>0</v>
      </c>
      <c r="J119">
        <v>99</v>
      </c>
      <c r="K119">
        <v>79</v>
      </c>
      <c r="L119" t="s">
        <v>36</v>
      </c>
      <c r="M119">
        <v>0</v>
      </c>
      <c r="N119">
        <v>0</v>
      </c>
      <c r="O119">
        <v>0</v>
      </c>
      <c r="P119" t="s">
        <v>36</v>
      </c>
      <c r="Q119" t="s">
        <v>36</v>
      </c>
      <c r="R119" t="s">
        <v>36</v>
      </c>
      <c r="S119" t="s">
        <v>36</v>
      </c>
      <c r="T119" t="s">
        <v>60</v>
      </c>
      <c r="U119" t="s">
        <v>38</v>
      </c>
      <c r="V119" t="s">
        <v>38</v>
      </c>
      <c r="W119" t="s">
        <v>38</v>
      </c>
      <c r="X119" t="s">
        <v>38</v>
      </c>
      <c r="Y119" t="s">
        <v>38</v>
      </c>
      <c r="Z119" t="s">
        <v>37</v>
      </c>
      <c r="AA119">
        <v>0</v>
      </c>
      <c r="AB119">
        <v>0</v>
      </c>
      <c r="AC119" t="s">
        <v>39</v>
      </c>
      <c r="AD119" s="2" t="s">
        <v>216</v>
      </c>
      <c r="AE119" t="s">
        <v>3613</v>
      </c>
      <c r="AF119" t="s">
        <v>583</v>
      </c>
    </row>
    <row r="120" spans="1:32" x14ac:dyDescent="0.25">
      <c r="A120" s="3" t="s">
        <v>412</v>
      </c>
      <c r="B120" t="s">
        <v>586</v>
      </c>
      <c r="C120" t="s">
        <v>587</v>
      </c>
      <c r="D120" t="s">
        <v>587</v>
      </c>
      <c r="E120">
        <v>0</v>
      </c>
      <c r="F120">
        <v>0</v>
      </c>
      <c r="G120">
        <v>0</v>
      </c>
      <c r="H120">
        <v>0</v>
      </c>
      <c r="I120">
        <v>0</v>
      </c>
      <c r="J120">
        <v>140</v>
      </c>
      <c r="K120">
        <v>83</v>
      </c>
      <c r="L120" t="s">
        <v>36</v>
      </c>
      <c r="M120">
        <v>0</v>
      </c>
      <c r="N120">
        <v>0</v>
      </c>
      <c r="O120">
        <v>0</v>
      </c>
      <c r="P120" t="s">
        <v>36</v>
      </c>
      <c r="Q120" t="s">
        <v>37</v>
      </c>
      <c r="R120" t="s">
        <v>36</v>
      </c>
      <c r="S120" t="s">
        <v>36</v>
      </c>
      <c r="T120" t="s">
        <v>39</v>
      </c>
      <c r="U120" t="s">
        <v>38</v>
      </c>
      <c r="V120" t="s">
        <v>38</v>
      </c>
      <c r="W120" t="s">
        <v>38</v>
      </c>
      <c r="X120" t="s">
        <v>38</v>
      </c>
      <c r="Y120" t="s">
        <v>38</v>
      </c>
      <c r="Z120" t="s">
        <v>37</v>
      </c>
      <c r="AA120">
        <v>0</v>
      </c>
      <c r="AB120">
        <v>0</v>
      </c>
      <c r="AC120" t="s">
        <v>39</v>
      </c>
      <c r="AD120" s="2" t="s">
        <v>216</v>
      </c>
      <c r="AE120" t="s">
        <v>3338</v>
      </c>
      <c r="AF120" t="s">
        <v>586</v>
      </c>
    </row>
    <row r="121" spans="1:32" x14ac:dyDescent="0.25">
      <c r="A121" s="3" t="s">
        <v>412</v>
      </c>
      <c r="B121" t="s">
        <v>589</v>
      </c>
      <c r="C121" t="s">
        <v>590</v>
      </c>
      <c r="D121" t="s">
        <v>591</v>
      </c>
      <c r="E121">
        <v>0</v>
      </c>
      <c r="F121">
        <v>0</v>
      </c>
      <c r="G121">
        <v>0</v>
      </c>
      <c r="H121">
        <v>0</v>
      </c>
      <c r="I121">
        <v>0</v>
      </c>
      <c r="J121">
        <v>39</v>
      </c>
      <c r="K121">
        <v>39</v>
      </c>
      <c r="L121" t="s">
        <v>36</v>
      </c>
      <c r="M121">
        <v>0</v>
      </c>
      <c r="N121">
        <v>0</v>
      </c>
      <c r="O121">
        <v>0</v>
      </c>
      <c r="P121" t="s">
        <v>37</v>
      </c>
      <c r="Q121" t="s">
        <v>37</v>
      </c>
      <c r="R121" t="s">
        <v>37</v>
      </c>
      <c r="S121" t="s">
        <v>37</v>
      </c>
      <c r="T121" t="s">
        <v>60</v>
      </c>
      <c r="U121" t="s">
        <v>38</v>
      </c>
      <c r="V121" t="s">
        <v>38</v>
      </c>
      <c r="W121" t="s">
        <v>38</v>
      </c>
      <c r="X121" t="s">
        <v>38</v>
      </c>
      <c r="Y121" t="s">
        <v>38</v>
      </c>
      <c r="Z121" t="s">
        <v>37</v>
      </c>
      <c r="AA121">
        <v>0</v>
      </c>
      <c r="AB121">
        <v>0</v>
      </c>
      <c r="AC121" t="s">
        <v>39</v>
      </c>
      <c r="AD121" s="2" t="s">
        <v>216</v>
      </c>
      <c r="AE121" t="s">
        <v>3614</v>
      </c>
      <c r="AF121" t="s">
        <v>593</v>
      </c>
    </row>
    <row r="122" spans="1:32" x14ac:dyDescent="0.25">
      <c r="A122" s="3" t="s">
        <v>412</v>
      </c>
      <c r="B122" t="s">
        <v>594</v>
      </c>
      <c r="C122" t="s">
        <v>595</v>
      </c>
      <c r="D122" t="s">
        <v>596</v>
      </c>
      <c r="E122">
        <v>2</v>
      </c>
      <c r="F122">
        <v>0</v>
      </c>
      <c r="G122">
        <v>0</v>
      </c>
      <c r="H122">
        <v>0</v>
      </c>
      <c r="I122">
        <v>7</v>
      </c>
      <c r="J122">
        <v>85</v>
      </c>
      <c r="K122">
        <v>72</v>
      </c>
      <c r="L122" t="s">
        <v>36</v>
      </c>
      <c r="M122">
        <v>0</v>
      </c>
      <c r="N122">
        <v>0</v>
      </c>
      <c r="O122">
        <v>0</v>
      </c>
      <c r="P122" t="s">
        <v>37</v>
      </c>
      <c r="Q122" t="s">
        <v>37</v>
      </c>
      <c r="R122" t="s">
        <v>37</v>
      </c>
      <c r="S122" t="s">
        <v>37</v>
      </c>
      <c r="T122" t="s">
        <v>38</v>
      </c>
      <c r="U122" t="s">
        <v>38</v>
      </c>
      <c r="V122" t="s">
        <v>38</v>
      </c>
      <c r="W122" t="s">
        <v>38</v>
      </c>
      <c r="X122" t="s">
        <v>38</v>
      </c>
      <c r="Y122" t="s">
        <v>38</v>
      </c>
      <c r="Z122" t="s">
        <v>37</v>
      </c>
      <c r="AA122">
        <v>0</v>
      </c>
      <c r="AB122">
        <v>0</v>
      </c>
      <c r="AC122" t="s">
        <v>39</v>
      </c>
      <c r="AD122" s="2" t="s">
        <v>1380</v>
      </c>
      <c r="AE122" t="s">
        <v>475</v>
      </c>
      <c r="AF122" t="s">
        <v>594</v>
      </c>
    </row>
    <row r="123" spans="1:32" ht="60" x14ac:dyDescent="0.25">
      <c r="A123" s="3" t="s">
        <v>412</v>
      </c>
      <c r="B123" t="s">
        <v>599</v>
      </c>
      <c r="C123" t="s">
        <v>600</v>
      </c>
      <c r="D123" t="s">
        <v>601</v>
      </c>
      <c r="E123">
        <v>0</v>
      </c>
      <c r="F123">
        <v>0</v>
      </c>
      <c r="G123">
        <v>3</v>
      </c>
      <c r="H123">
        <v>0</v>
      </c>
      <c r="I123">
        <v>0</v>
      </c>
      <c r="J123">
        <v>106</v>
      </c>
      <c r="K123">
        <v>82</v>
      </c>
      <c r="L123" t="s">
        <v>36</v>
      </c>
      <c r="M123">
        <v>0</v>
      </c>
      <c r="N123">
        <v>0</v>
      </c>
      <c r="O123">
        <v>0</v>
      </c>
      <c r="P123" t="s">
        <v>37</v>
      </c>
      <c r="Q123" t="s">
        <v>37</v>
      </c>
      <c r="R123" t="s">
        <v>37</v>
      </c>
      <c r="S123" t="s">
        <v>37</v>
      </c>
      <c r="T123" t="s">
        <v>38</v>
      </c>
      <c r="U123" t="s">
        <v>38</v>
      </c>
      <c r="V123" t="s">
        <v>38</v>
      </c>
      <c r="W123" t="s">
        <v>38</v>
      </c>
      <c r="X123" t="s">
        <v>38</v>
      </c>
      <c r="Y123" t="s">
        <v>38</v>
      </c>
      <c r="Z123" t="s">
        <v>37</v>
      </c>
      <c r="AA123">
        <v>0</v>
      </c>
      <c r="AB123">
        <v>0</v>
      </c>
      <c r="AC123" t="s">
        <v>39</v>
      </c>
      <c r="AD123" s="2" t="s">
        <v>3615</v>
      </c>
      <c r="AE123" t="s">
        <v>3616</v>
      </c>
      <c r="AF123" t="s">
        <v>599</v>
      </c>
    </row>
    <row r="124" spans="1:32" ht="30" x14ac:dyDescent="0.25">
      <c r="A124" s="3" t="s">
        <v>412</v>
      </c>
      <c r="B124" t="s">
        <v>604</v>
      </c>
      <c r="C124" t="s">
        <v>605</v>
      </c>
      <c r="D124" t="s">
        <v>606</v>
      </c>
      <c r="E124">
        <v>0</v>
      </c>
      <c r="F124">
        <v>0</v>
      </c>
      <c r="G124">
        <v>0</v>
      </c>
      <c r="H124">
        <v>0</v>
      </c>
      <c r="I124">
        <v>0</v>
      </c>
      <c r="J124">
        <v>100</v>
      </c>
      <c r="K124">
        <v>32</v>
      </c>
      <c r="L124" t="s">
        <v>36</v>
      </c>
      <c r="M124">
        <v>1</v>
      </c>
      <c r="N124">
        <v>0</v>
      </c>
      <c r="O124">
        <v>0</v>
      </c>
      <c r="P124" t="s">
        <v>36</v>
      </c>
      <c r="Q124" t="s">
        <v>37</v>
      </c>
      <c r="R124" t="s">
        <v>36</v>
      </c>
      <c r="S124" t="s">
        <v>37</v>
      </c>
      <c r="T124" t="s">
        <v>38</v>
      </c>
      <c r="U124" t="s">
        <v>38</v>
      </c>
      <c r="V124" t="s">
        <v>38</v>
      </c>
      <c r="W124" t="s">
        <v>60</v>
      </c>
      <c r="X124" t="s">
        <v>38</v>
      </c>
      <c r="Y124" t="s">
        <v>38</v>
      </c>
      <c r="Z124" t="s">
        <v>37</v>
      </c>
      <c r="AA124">
        <v>0</v>
      </c>
      <c r="AB124">
        <v>0</v>
      </c>
      <c r="AC124" t="s">
        <v>39</v>
      </c>
      <c r="AD124" s="2" t="s">
        <v>3058</v>
      </c>
      <c r="AE124" t="s">
        <v>3617</v>
      </c>
      <c r="AF124" t="s">
        <v>604</v>
      </c>
    </row>
    <row r="125" spans="1:32" x14ac:dyDescent="0.25">
      <c r="A125" s="3" t="s">
        <v>412</v>
      </c>
      <c r="B125" t="s">
        <v>608</v>
      </c>
      <c r="C125" t="s">
        <v>609</v>
      </c>
      <c r="D125" t="s">
        <v>610</v>
      </c>
      <c r="E125">
        <v>0</v>
      </c>
      <c r="F125">
        <v>0</v>
      </c>
      <c r="G125">
        <v>0</v>
      </c>
      <c r="H125">
        <v>0</v>
      </c>
      <c r="I125">
        <v>0</v>
      </c>
      <c r="J125">
        <v>100</v>
      </c>
      <c r="K125">
        <v>60</v>
      </c>
      <c r="L125" t="s">
        <v>36</v>
      </c>
      <c r="M125">
        <v>0</v>
      </c>
      <c r="N125">
        <v>0</v>
      </c>
      <c r="O125">
        <v>0</v>
      </c>
      <c r="P125" t="s">
        <v>37</v>
      </c>
      <c r="Q125" t="s">
        <v>37</v>
      </c>
      <c r="R125" t="s">
        <v>37</v>
      </c>
      <c r="S125" t="s">
        <v>37</v>
      </c>
      <c r="T125" t="s">
        <v>38</v>
      </c>
      <c r="U125" t="s">
        <v>38</v>
      </c>
      <c r="V125" t="s">
        <v>38</v>
      </c>
      <c r="W125" t="s">
        <v>38</v>
      </c>
      <c r="X125" t="s">
        <v>38</v>
      </c>
      <c r="Y125" t="s">
        <v>38</v>
      </c>
      <c r="Z125" t="s">
        <v>37</v>
      </c>
      <c r="AA125">
        <v>0</v>
      </c>
      <c r="AB125">
        <v>0</v>
      </c>
      <c r="AC125" t="s">
        <v>39</v>
      </c>
      <c r="AD125" s="2" t="s">
        <v>611</v>
      </c>
      <c r="AE125" t="s">
        <v>3618</v>
      </c>
      <c r="AF125" t="s">
        <v>608</v>
      </c>
    </row>
    <row r="126" spans="1:32" x14ac:dyDescent="0.25">
      <c r="A126" s="3" t="s">
        <v>412</v>
      </c>
      <c r="B126" t="s">
        <v>613</v>
      </c>
      <c r="C126" t="s">
        <v>614</v>
      </c>
      <c r="D126" t="s">
        <v>615</v>
      </c>
      <c r="E126">
        <v>0</v>
      </c>
      <c r="F126">
        <v>0</v>
      </c>
      <c r="G126">
        <v>0</v>
      </c>
      <c r="H126">
        <v>0</v>
      </c>
      <c r="I126">
        <v>0</v>
      </c>
      <c r="J126">
        <v>100</v>
      </c>
      <c r="K126">
        <v>62</v>
      </c>
      <c r="L126" t="s">
        <v>36</v>
      </c>
      <c r="M126">
        <v>0</v>
      </c>
      <c r="N126">
        <v>0</v>
      </c>
      <c r="O126">
        <v>0</v>
      </c>
      <c r="P126" t="s">
        <v>37</v>
      </c>
      <c r="Q126" t="s">
        <v>37</v>
      </c>
      <c r="R126" t="s">
        <v>37</v>
      </c>
      <c r="S126" t="s">
        <v>37</v>
      </c>
      <c r="T126" t="s">
        <v>38</v>
      </c>
      <c r="U126" t="s">
        <v>38</v>
      </c>
      <c r="V126" t="s">
        <v>38</v>
      </c>
      <c r="W126" t="s">
        <v>38</v>
      </c>
      <c r="X126" t="s">
        <v>38</v>
      </c>
      <c r="Y126" t="s">
        <v>38</v>
      </c>
      <c r="Z126" t="s">
        <v>37</v>
      </c>
      <c r="AA126">
        <v>0</v>
      </c>
      <c r="AB126">
        <v>0</v>
      </c>
      <c r="AC126" t="s">
        <v>39</v>
      </c>
      <c r="AD126" s="2" t="s">
        <v>616</v>
      </c>
      <c r="AE126" t="s">
        <v>3060</v>
      </c>
      <c r="AF126" t="s">
        <v>615</v>
      </c>
    </row>
    <row r="127" spans="1:32" ht="135" x14ac:dyDescent="0.25">
      <c r="A127" s="3" t="s">
        <v>412</v>
      </c>
      <c r="B127" t="s">
        <v>618</v>
      </c>
      <c r="C127" t="s">
        <v>619</v>
      </c>
      <c r="D127" t="s">
        <v>620</v>
      </c>
      <c r="E127">
        <v>0</v>
      </c>
      <c r="F127">
        <v>0</v>
      </c>
      <c r="G127">
        <v>0</v>
      </c>
      <c r="H127">
        <v>0</v>
      </c>
      <c r="I127">
        <v>1</v>
      </c>
      <c r="J127">
        <v>172</v>
      </c>
      <c r="K127">
        <v>99</v>
      </c>
      <c r="L127" t="s">
        <v>36</v>
      </c>
      <c r="M127">
        <v>0</v>
      </c>
      <c r="N127">
        <v>0</v>
      </c>
      <c r="O127">
        <v>0</v>
      </c>
      <c r="P127" t="s">
        <v>37</v>
      </c>
      <c r="Q127" t="s">
        <v>37</v>
      </c>
      <c r="R127" t="s">
        <v>36</v>
      </c>
      <c r="S127" t="s">
        <v>37</v>
      </c>
      <c r="T127" t="s">
        <v>38</v>
      </c>
      <c r="U127" t="s">
        <v>38</v>
      </c>
      <c r="V127" t="s">
        <v>38</v>
      </c>
      <c r="W127" t="s">
        <v>38</v>
      </c>
      <c r="X127" t="s">
        <v>38</v>
      </c>
      <c r="Y127" t="s">
        <v>38</v>
      </c>
      <c r="Z127" t="s">
        <v>37</v>
      </c>
      <c r="AA127">
        <v>0</v>
      </c>
      <c r="AB127">
        <v>0</v>
      </c>
      <c r="AC127" t="s">
        <v>39</v>
      </c>
      <c r="AD127" s="2" t="s">
        <v>3619</v>
      </c>
      <c r="AE127" t="s">
        <v>3620</v>
      </c>
      <c r="AF127" t="s">
        <v>623</v>
      </c>
    </row>
    <row r="128" spans="1:32" x14ac:dyDescent="0.25">
      <c r="A128" s="3" t="s">
        <v>412</v>
      </c>
      <c r="B128" t="s">
        <v>624</v>
      </c>
      <c r="C128" t="s">
        <v>625</v>
      </c>
      <c r="D128" t="s">
        <v>624</v>
      </c>
      <c r="E128">
        <v>0</v>
      </c>
      <c r="F128">
        <v>0</v>
      </c>
      <c r="G128">
        <v>0</v>
      </c>
      <c r="H128">
        <v>0</v>
      </c>
      <c r="I128">
        <v>0</v>
      </c>
      <c r="J128">
        <v>101</v>
      </c>
      <c r="K128">
        <v>87</v>
      </c>
      <c r="L128" t="s">
        <v>36</v>
      </c>
      <c r="M128">
        <v>0</v>
      </c>
      <c r="N128">
        <v>0</v>
      </c>
      <c r="O128">
        <v>0</v>
      </c>
      <c r="P128" t="s">
        <v>37</v>
      </c>
      <c r="Q128" t="s">
        <v>37</v>
      </c>
      <c r="R128" t="s">
        <v>37</v>
      </c>
      <c r="S128" t="s">
        <v>37</v>
      </c>
      <c r="T128" t="s">
        <v>38</v>
      </c>
      <c r="U128" t="s">
        <v>38</v>
      </c>
      <c r="V128" t="s">
        <v>38</v>
      </c>
      <c r="W128" t="s">
        <v>38</v>
      </c>
      <c r="X128" t="s">
        <v>38</v>
      </c>
      <c r="Y128" t="s">
        <v>38</v>
      </c>
      <c r="Z128" t="s">
        <v>37</v>
      </c>
      <c r="AA128">
        <v>0</v>
      </c>
      <c r="AB128">
        <v>0</v>
      </c>
      <c r="AC128" t="s">
        <v>39</v>
      </c>
      <c r="AD128" s="2" t="s">
        <v>626</v>
      </c>
      <c r="AE128" t="s">
        <v>3548</v>
      </c>
      <c r="AF128" t="s">
        <v>624</v>
      </c>
    </row>
    <row r="129" spans="1:32" ht="45" x14ac:dyDescent="0.25">
      <c r="A129" s="3" t="s">
        <v>412</v>
      </c>
      <c r="B129" t="s">
        <v>628</v>
      </c>
      <c r="C129" t="s">
        <v>629</v>
      </c>
      <c r="D129" t="s">
        <v>628</v>
      </c>
      <c r="E129">
        <v>0</v>
      </c>
      <c r="F129">
        <v>0</v>
      </c>
      <c r="G129">
        <v>0</v>
      </c>
      <c r="H129">
        <v>0</v>
      </c>
      <c r="I129">
        <v>0</v>
      </c>
      <c r="J129">
        <v>61</v>
      </c>
      <c r="K129">
        <v>47</v>
      </c>
      <c r="L129" t="s">
        <v>36</v>
      </c>
      <c r="M129">
        <v>0</v>
      </c>
      <c r="N129">
        <v>0</v>
      </c>
      <c r="O129">
        <v>0</v>
      </c>
      <c r="P129" t="s">
        <v>37</v>
      </c>
      <c r="Q129" t="s">
        <v>37</v>
      </c>
      <c r="R129" t="s">
        <v>37</v>
      </c>
      <c r="S129" t="s">
        <v>37</v>
      </c>
      <c r="T129" t="s">
        <v>38</v>
      </c>
      <c r="U129" t="s">
        <v>38</v>
      </c>
      <c r="V129" t="s">
        <v>38</v>
      </c>
      <c r="W129" t="s">
        <v>38</v>
      </c>
      <c r="X129" t="s">
        <v>38</v>
      </c>
      <c r="Y129" t="s">
        <v>38</v>
      </c>
      <c r="Z129" t="s">
        <v>37</v>
      </c>
      <c r="AA129">
        <v>0</v>
      </c>
      <c r="AB129">
        <v>0</v>
      </c>
      <c r="AC129" t="s">
        <v>39</v>
      </c>
      <c r="AD129" s="2" t="s">
        <v>2812</v>
      </c>
      <c r="AE129" t="s">
        <v>3559</v>
      </c>
      <c r="AF129" t="s">
        <v>628</v>
      </c>
    </row>
    <row r="130" spans="1:32" x14ac:dyDescent="0.25">
      <c r="A130" s="3" t="s">
        <v>412</v>
      </c>
      <c r="B130" t="s">
        <v>632</v>
      </c>
      <c r="C130" t="s">
        <v>123</v>
      </c>
      <c r="D130" t="s">
        <v>123</v>
      </c>
      <c r="E130" t="s">
        <v>123</v>
      </c>
      <c r="F130" t="s">
        <v>123</v>
      </c>
      <c r="G130" t="s">
        <v>123</v>
      </c>
      <c r="H130" t="s">
        <v>123</v>
      </c>
      <c r="I130" t="s">
        <v>123</v>
      </c>
      <c r="J130" t="s">
        <v>123</v>
      </c>
      <c r="K130" t="s">
        <v>123</v>
      </c>
      <c r="L130" t="s">
        <v>123</v>
      </c>
      <c r="M130" t="s">
        <v>123</v>
      </c>
      <c r="N130" t="s">
        <v>123</v>
      </c>
      <c r="O130" t="s">
        <v>123</v>
      </c>
      <c r="P130" t="s">
        <v>123</v>
      </c>
      <c r="Q130" t="s">
        <v>123</v>
      </c>
      <c r="R130" t="s">
        <v>123</v>
      </c>
      <c r="S130" t="s">
        <v>123</v>
      </c>
      <c r="T130" t="s">
        <v>123</v>
      </c>
      <c r="U130" t="s">
        <v>123</v>
      </c>
      <c r="V130" t="s">
        <v>123</v>
      </c>
      <c r="W130" t="s">
        <v>123</v>
      </c>
      <c r="X130" t="s">
        <v>123</v>
      </c>
      <c r="Y130" t="s">
        <v>123</v>
      </c>
      <c r="Z130" t="s">
        <v>123</v>
      </c>
      <c r="AA130" t="s">
        <v>123</v>
      </c>
      <c r="AB130" t="s">
        <v>123</v>
      </c>
      <c r="AC130" t="s">
        <v>123</v>
      </c>
      <c r="AD130" s="2" t="s">
        <v>296</v>
      </c>
      <c r="AE130" t="s">
        <v>296</v>
      </c>
      <c r="AF130" t="s">
        <v>296</v>
      </c>
    </row>
    <row r="131" spans="1:32" ht="30" x14ac:dyDescent="0.25">
      <c r="A131" s="3" t="s">
        <v>412</v>
      </c>
      <c r="B131" t="s">
        <v>633</v>
      </c>
      <c r="C131" t="s">
        <v>634</v>
      </c>
      <c r="D131" t="s">
        <v>635</v>
      </c>
      <c r="E131">
        <v>0</v>
      </c>
      <c r="F131">
        <v>0</v>
      </c>
      <c r="G131">
        <v>0</v>
      </c>
      <c r="H131">
        <v>0</v>
      </c>
      <c r="I131">
        <v>0</v>
      </c>
      <c r="J131">
        <v>190</v>
      </c>
      <c r="K131">
        <v>104</v>
      </c>
      <c r="L131" t="s">
        <v>36</v>
      </c>
      <c r="M131">
        <v>0</v>
      </c>
      <c r="N131">
        <v>0</v>
      </c>
      <c r="O131">
        <v>0</v>
      </c>
      <c r="P131" t="s">
        <v>37</v>
      </c>
      <c r="Q131" t="s">
        <v>37</v>
      </c>
      <c r="R131" t="s">
        <v>37</v>
      </c>
      <c r="S131" t="s">
        <v>37</v>
      </c>
      <c r="T131" t="s">
        <v>38</v>
      </c>
      <c r="U131" t="s">
        <v>38</v>
      </c>
      <c r="V131" t="s">
        <v>38</v>
      </c>
      <c r="W131" t="s">
        <v>38</v>
      </c>
      <c r="X131" t="s">
        <v>38</v>
      </c>
      <c r="Y131" t="s">
        <v>60</v>
      </c>
      <c r="Z131" t="s">
        <v>37</v>
      </c>
      <c r="AA131">
        <v>0</v>
      </c>
      <c r="AB131">
        <v>0</v>
      </c>
      <c r="AC131" t="s">
        <v>39</v>
      </c>
      <c r="AD131" s="2" t="s">
        <v>636</v>
      </c>
      <c r="AE131" t="s">
        <v>3620</v>
      </c>
      <c r="AF131" t="s">
        <v>633</v>
      </c>
    </row>
    <row r="132" spans="1:32" x14ac:dyDescent="0.25">
      <c r="A132" s="3" t="s">
        <v>638</v>
      </c>
      <c r="B132" t="s">
        <v>639</v>
      </c>
      <c r="C132" t="s">
        <v>640</v>
      </c>
      <c r="D132" t="s">
        <v>639</v>
      </c>
      <c r="E132">
        <v>0</v>
      </c>
      <c r="F132">
        <v>0</v>
      </c>
      <c r="G132">
        <v>0</v>
      </c>
      <c r="H132">
        <v>0</v>
      </c>
      <c r="I132">
        <v>0</v>
      </c>
      <c r="J132">
        <v>240</v>
      </c>
      <c r="K132">
        <v>202</v>
      </c>
      <c r="L132" t="s">
        <v>36</v>
      </c>
      <c r="M132">
        <v>0</v>
      </c>
      <c r="N132">
        <v>0</v>
      </c>
      <c r="O132">
        <v>0</v>
      </c>
      <c r="P132" t="s">
        <v>37</v>
      </c>
      <c r="Q132" t="s">
        <v>37</v>
      </c>
      <c r="R132" t="s">
        <v>37</v>
      </c>
      <c r="S132" t="s">
        <v>37</v>
      </c>
      <c r="T132" t="s">
        <v>38</v>
      </c>
      <c r="U132" t="s">
        <v>38</v>
      </c>
      <c r="V132" t="s">
        <v>38</v>
      </c>
      <c r="W132" t="s">
        <v>38</v>
      </c>
      <c r="X132" t="s">
        <v>38</v>
      </c>
      <c r="Y132" t="s">
        <v>38</v>
      </c>
      <c r="Z132" t="s">
        <v>37</v>
      </c>
      <c r="AA132">
        <v>0</v>
      </c>
      <c r="AB132">
        <v>0</v>
      </c>
      <c r="AC132" t="s">
        <v>39</v>
      </c>
      <c r="AD132" s="2" t="s">
        <v>216</v>
      </c>
      <c r="AE132" t="s">
        <v>3602</v>
      </c>
      <c r="AF132" t="s">
        <v>639</v>
      </c>
    </row>
    <row r="133" spans="1:32" x14ac:dyDescent="0.25">
      <c r="A133" s="3" t="s">
        <v>638</v>
      </c>
      <c r="B133" t="s">
        <v>642</v>
      </c>
      <c r="C133" t="s">
        <v>643</v>
      </c>
      <c r="D133" t="s">
        <v>644</v>
      </c>
      <c r="E133">
        <v>2</v>
      </c>
      <c r="F133">
        <v>0</v>
      </c>
      <c r="G133">
        <v>0</v>
      </c>
      <c r="H133">
        <v>0</v>
      </c>
      <c r="I133">
        <v>0</v>
      </c>
      <c r="J133">
        <v>127</v>
      </c>
      <c r="K133">
        <v>107</v>
      </c>
      <c r="L133" t="s">
        <v>36</v>
      </c>
      <c r="M133">
        <v>0</v>
      </c>
      <c r="N133">
        <v>0</v>
      </c>
      <c r="O133">
        <v>0</v>
      </c>
      <c r="P133" t="s">
        <v>36</v>
      </c>
      <c r="Q133" t="s">
        <v>36</v>
      </c>
      <c r="R133" t="s">
        <v>36</v>
      </c>
      <c r="S133" t="s">
        <v>36</v>
      </c>
      <c r="T133" t="s">
        <v>38</v>
      </c>
      <c r="U133" t="s">
        <v>60</v>
      </c>
      <c r="V133" t="s">
        <v>60</v>
      </c>
      <c r="W133" t="s">
        <v>60</v>
      </c>
      <c r="X133" t="s">
        <v>60</v>
      </c>
      <c r="Y133" t="s">
        <v>60</v>
      </c>
      <c r="Z133" t="s">
        <v>37</v>
      </c>
      <c r="AA133">
        <v>0</v>
      </c>
      <c r="AB133">
        <v>0</v>
      </c>
      <c r="AC133" t="s">
        <v>39</v>
      </c>
      <c r="AD133" s="2" t="s">
        <v>645</v>
      </c>
      <c r="AE133" t="s">
        <v>3287</v>
      </c>
      <c r="AF133" t="s">
        <v>644</v>
      </c>
    </row>
    <row r="134" spans="1:32" ht="60" x14ac:dyDescent="0.25">
      <c r="A134" s="3" t="s">
        <v>638</v>
      </c>
      <c r="B134" t="s">
        <v>646</v>
      </c>
      <c r="C134" t="s">
        <v>647</v>
      </c>
      <c r="D134" t="s">
        <v>646</v>
      </c>
      <c r="E134">
        <v>0</v>
      </c>
      <c r="F134">
        <v>0</v>
      </c>
      <c r="G134">
        <v>0</v>
      </c>
      <c r="H134">
        <v>0</v>
      </c>
      <c r="I134">
        <v>0</v>
      </c>
      <c r="J134">
        <v>172</v>
      </c>
      <c r="K134">
        <v>94</v>
      </c>
      <c r="L134" t="s">
        <v>36</v>
      </c>
      <c r="M134">
        <v>0</v>
      </c>
      <c r="N134">
        <v>0</v>
      </c>
      <c r="O134">
        <v>0</v>
      </c>
      <c r="P134" t="s">
        <v>36</v>
      </c>
      <c r="Q134" t="s">
        <v>37</v>
      </c>
      <c r="R134" t="s">
        <v>36</v>
      </c>
      <c r="S134" t="s">
        <v>37</v>
      </c>
      <c r="T134" t="s">
        <v>38</v>
      </c>
      <c r="U134" t="s">
        <v>38</v>
      </c>
      <c r="V134" t="s">
        <v>38</v>
      </c>
      <c r="W134" t="s">
        <v>38</v>
      </c>
      <c r="X134" t="s">
        <v>38</v>
      </c>
      <c r="Y134" t="s">
        <v>38</v>
      </c>
      <c r="Z134" t="s">
        <v>37</v>
      </c>
      <c r="AA134">
        <v>0</v>
      </c>
      <c r="AB134">
        <v>0</v>
      </c>
      <c r="AC134" t="s">
        <v>39</v>
      </c>
      <c r="AD134" s="2" t="s">
        <v>3621</v>
      </c>
      <c r="AE134" t="s">
        <v>3622</v>
      </c>
      <c r="AF134" t="s">
        <v>649</v>
      </c>
    </row>
    <row r="135" spans="1:32" x14ac:dyDescent="0.25">
      <c r="A135" s="3" t="s">
        <v>638</v>
      </c>
      <c r="B135" t="s">
        <v>650</v>
      </c>
      <c r="C135" t="s">
        <v>651</v>
      </c>
      <c r="D135" t="s">
        <v>652</v>
      </c>
      <c r="E135">
        <v>0</v>
      </c>
      <c r="F135">
        <v>0</v>
      </c>
      <c r="G135">
        <v>0</v>
      </c>
      <c r="H135">
        <v>0</v>
      </c>
      <c r="I135">
        <v>0</v>
      </c>
      <c r="J135">
        <v>113</v>
      </c>
      <c r="K135">
        <v>85</v>
      </c>
      <c r="L135" t="s">
        <v>36</v>
      </c>
      <c r="M135">
        <v>0</v>
      </c>
      <c r="N135">
        <v>0</v>
      </c>
      <c r="O135">
        <v>0</v>
      </c>
      <c r="P135" t="s">
        <v>37</v>
      </c>
      <c r="Q135" t="s">
        <v>37</v>
      </c>
      <c r="R135" t="s">
        <v>37</v>
      </c>
      <c r="S135" t="s">
        <v>36</v>
      </c>
      <c r="T135" t="s">
        <v>60</v>
      </c>
      <c r="U135" t="s">
        <v>60</v>
      </c>
      <c r="V135" t="s">
        <v>60</v>
      </c>
      <c r="W135" t="s">
        <v>60</v>
      </c>
      <c r="X135" t="s">
        <v>60</v>
      </c>
      <c r="Y135" t="s">
        <v>60</v>
      </c>
      <c r="Z135" t="s">
        <v>37</v>
      </c>
      <c r="AA135">
        <v>0</v>
      </c>
      <c r="AB135">
        <v>0</v>
      </c>
      <c r="AC135" t="s">
        <v>39</v>
      </c>
      <c r="AD135" s="2" t="s">
        <v>653</v>
      </c>
      <c r="AE135" t="s">
        <v>3266</v>
      </c>
      <c r="AF135" t="s">
        <v>655</v>
      </c>
    </row>
    <row r="136" spans="1:32" x14ac:dyDescent="0.25">
      <c r="A136" s="3" t="s">
        <v>638</v>
      </c>
      <c r="B136" t="s">
        <v>656</v>
      </c>
      <c r="C136" t="s">
        <v>657</v>
      </c>
      <c r="D136" t="s">
        <v>658</v>
      </c>
      <c r="E136">
        <v>0</v>
      </c>
      <c r="F136">
        <v>0</v>
      </c>
      <c r="G136">
        <v>18</v>
      </c>
      <c r="H136">
        <v>0</v>
      </c>
      <c r="I136">
        <v>0</v>
      </c>
      <c r="J136">
        <v>130</v>
      </c>
      <c r="K136">
        <v>114</v>
      </c>
      <c r="L136" t="s">
        <v>36</v>
      </c>
      <c r="M136">
        <v>0</v>
      </c>
      <c r="N136">
        <v>0</v>
      </c>
      <c r="O136">
        <v>0</v>
      </c>
      <c r="P136" t="s">
        <v>37</v>
      </c>
      <c r="Q136" t="s">
        <v>37</v>
      </c>
      <c r="R136" t="s">
        <v>37</v>
      </c>
      <c r="S136" t="s">
        <v>37</v>
      </c>
      <c r="T136" t="s">
        <v>39</v>
      </c>
      <c r="U136" t="s">
        <v>38</v>
      </c>
      <c r="V136" t="s">
        <v>38</v>
      </c>
      <c r="W136" t="s">
        <v>60</v>
      </c>
      <c r="X136" t="s">
        <v>38</v>
      </c>
      <c r="Y136" t="s">
        <v>38</v>
      </c>
      <c r="Z136" t="s">
        <v>37</v>
      </c>
      <c r="AA136">
        <v>0</v>
      </c>
      <c r="AB136">
        <v>0</v>
      </c>
      <c r="AC136" t="s">
        <v>39</v>
      </c>
      <c r="AD136" s="2" t="s">
        <v>659</v>
      </c>
      <c r="AE136" t="s">
        <v>3623</v>
      </c>
      <c r="AF136" t="s">
        <v>661</v>
      </c>
    </row>
    <row r="137" spans="1:32" ht="30" x14ac:dyDescent="0.25">
      <c r="A137" s="3" t="s">
        <v>662</v>
      </c>
      <c r="B137" t="s">
        <v>663</v>
      </c>
      <c r="C137" t="s">
        <v>664</v>
      </c>
      <c r="D137" t="s">
        <v>663</v>
      </c>
      <c r="E137">
        <v>0</v>
      </c>
      <c r="F137">
        <v>0</v>
      </c>
      <c r="G137">
        <v>0</v>
      </c>
      <c r="H137">
        <v>0</v>
      </c>
      <c r="I137">
        <v>0</v>
      </c>
      <c r="J137">
        <v>119</v>
      </c>
      <c r="K137">
        <v>107</v>
      </c>
      <c r="L137" t="s">
        <v>36</v>
      </c>
      <c r="M137">
        <v>0</v>
      </c>
      <c r="N137">
        <v>0</v>
      </c>
      <c r="O137">
        <v>0</v>
      </c>
      <c r="P137" t="s">
        <v>37</v>
      </c>
      <c r="Q137" t="s">
        <v>37</v>
      </c>
      <c r="R137" t="s">
        <v>37</v>
      </c>
      <c r="S137" t="s">
        <v>37</v>
      </c>
      <c r="T137" t="s">
        <v>60</v>
      </c>
      <c r="U137" t="s">
        <v>38</v>
      </c>
      <c r="V137" t="s">
        <v>38</v>
      </c>
      <c r="W137" t="s">
        <v>39</v>
      </c>
      <c r="X137" t="s">
        <v>38</v>
      </c>
      <c r="Y137" t="s">
        <v>38</v>
      </c>
      <c r="Z137" t="s">
        <v>37</v>
      </c>
      <c r="AA137">
        <v>0</v>
      </c>
      <c r="AB137">
        <v>0</v>
      </c>
      <c r="AC137" t="s">
        <v>39</v>
      </c>
      <c r="AD137" s="2" t="s">
        <v>3624</v>
      </c>
      <c r="AE137" t="s">
        <v>3517</v>
      </c>
      <c r="AF137" t="s">
        <v>663</v>
      </c>
    </row>
    <row r="138" spans="1:32" ht="30" x14ac:dyDescent="0.25">
      <c r="A138" s="3" t="s">
        <v>662</v>
      </c>
      <c r="B138" t="s">
        <v>666</v>
      </c>
      <c r="C138" t="s">
        <v>667</v>
      </c>
      <c r="D138" t="s">
        <v>668</v>
      </c>
      <c r="E138">
        <v>1</v>
      </c>
      <c r="F138">
        <v>0</v>
      </c>
      <c r="G138">
        <v>0</v>
      </c>
      <c r="H138">
        <v>0</v>
      </c>
      <c r="I138">
        <v>0</v>
      </c>
      <c r="J138">
        <v>72</v>
      </c>
      <c r="K138">
        <v>66</v>
      </c>
      <c r="L138" t="s">
        <v>36</v>
      </c>
      <c r="M138">
        <v>0</v>
      </c>
      <c r="N138">
        <v>0</v>
      </c>
      <c r="O138">
        <v>0</v>
      </c>
      <c r="P138" t="s">
        <v>36</v>
      </c>
      <c r="Q138" t="s">
        <v>37</v>
      </c>
      <c r="R138" t="s">
        <v>36</v>
      </c>
      <c r="S138" t="s">
        <v>37</v>
      </c>
      <c r="T138" t="s">
        <v>60</v>
      </c>
      <c r="U138" t="s">
        <v>38</v>
      </c>
      <c r="V138" t="s">
        <v>60</v>
      </c>
      <c r="W138" t="s">
        <v>60</v>
      </c>
      <c r="X138" t="s">
        <v>38</v>
      </c>
      <c r="Y138" t="s">
        <v>38</v>
      </c>
      <c r="Z138" t="s">
        <v>37</v>
      </c>
      <c r="AA138">
        <v>0</v>
      </c>
      <c r="AB138">
        <v>0</v>
      </c>
      <c r="AC138" t="s">
        <v>39</v>
      </c>
      <c r="AD138" s="2" t="s">
        <v>669</v>
      </c>
      <c r="AE138" t="s">
        <v>3625</v>
      </c>
      <c r="AF138" t="s">
        <v>666</v>
      </c>
    </row>
    <row r="139" spans="1:32" x14ac:dyDescent="0.25">
      <c r="A139" s="3" t="s">
        <v>662</v>
      </c>
      <c r="B139" t="s">
        <v>671</v>
      </c>
      <c r="C139" t="s">
        <v>672</v>
      </c>
      <c r="D139" t="s">
        <v>671</v>
      </c>
      <c r="E139">
        <v>0</v>
      </c>
      <c r="F139">
        <v>0</v>
      </c>
      <c r="G139">
        <v>0</v>
      </c>
      <c r="H139">
        <v>0</v>
      </c>
      <c r="I139">
        <v>0</v>
      </c>
      <c r="J139">
        <v>58</v>
      </c>
      <c r="K139">
        <v>50</v>
      </c>
      <c r="L139" t="s">
        <v>36</v>
      </c>
      <c r="M139">
        <v>0</v>
      </c>
      <c r="N139">
        <v>0</v>
      </c>
      <c r="O139">
        <v>0</v>
      </c>
      <c r="P139" t="s">
        <v>37</v>
      </c>
      <c r="Q139" t="s">
        <v>37</v>
      </c>
      <c r="R139" t="s">
        <v>37</v>
      </c>
      <c r="S139" t="s">
        <v>37</v>
      </c>
      <c r="T139" t="s">
        <v>38</v>
      </c>
      <c r="U139" t="s">
        <v>38</v>
      </c>
      <c r="V139" t="s">
        <v>38</v>
      </c>
      <c r="W139" t="s">
        <v>38</v>
      </c>
      <c r="X139" t="s">
        <v>38</v>
      </c>
      <c r="Y139" t="s">
        <v>38</v>
      </c>
      <c r="Z139" t="s">
        <v>37</v>
      </c>
      <c r="AA139">
        <v>0</v>
      </c>
      <c r="AB139">
        <v>0</v>
      </c>
      <c r="AC139" t="s">
        <v>39</v>
      </c>
      <c r="AD139" s="2" t="s">
        <v>216</v>
      </c>
      <c r="AE139" t="s">
        <v>3626</v>
      </c>
      <c r="AF139" t="s">
        <v>671</v>
      </c>
    </row>
    <row r="140" spans="1:32" x14ac:dyDescent="0.25">
      <c r="A140" s="3" t="s">
        <v>662</v>
      </c>
      <c r="B140" t="s">
        <v>674</v>
      </c>
      <c r="C140" t="s">
        <v>675</v>
      </c>
      <c r="D140" t="s">
        <v>676</v>
      </c>
      <c r="E140">
        <v>0</v>
      </c>
      <c r="F140">
        <v>0</v>
      </c>
      <c r="G140">
        <v>0</v>
      </c>
      <c r="H140">
        <v>0</v>
      </c>
      <c r="I140">
        <v>0</v>
      </c>
      <c r="J140">
        <v>103</v>
      </c>
      <c r="K140">
        <v>90</v>
      </c>
      <c r="L140" t="s">
        <v>36</v>
      </c>
      <c r="M140">
        <v>0</v>
      </c>
      <c r="N140">
        <v>0</v>
      </c>
      <c r="O140">
        <v>0</v>
      </c>
      <c r="P140" t="s">
        <v>36</v>
      </c>
      <c r="Q140" t="s">
        <v>37</v>
      </c>
      <c r="R140" t="s">
        <v>36</v>
      </c>
      <c r="S140" t="s">
        <v>37</v>
      </c>
      <c r="T140" t="s">
        <v>38</v>
      </c>
      <c r="U140" t="s">
        <v>38</v>
      </c>
      <c r="V140" t="s">
        <v>38</v>
      </c>
      <c r="W140" t="s">
        <v>38</v>
      </c>
      <c r="X140" t="s">
        <v>38</v>
      </c>
      <c r="Y140" t="s">
        <v>38</v>
      </c>
      <c r="Z140" t="s">
        <v>37</v>
      </c>
      <c r="AA140">
        <v>0</v>
      </c>
      <c r="AB140">
        <v>0</v>
      </c>
      <c r="AC140" t="s">
        <v>39</v>
      </c>
      <c r="AD140" s="2" t="s">
        <v>216</v>
      </c>
      <c r="AE140" t="s">
        <v>3611</v>
      </c>
      <c r="AF140" t="s">
        <v>674</v>
      </c>
    </row>
    <row r="141" spans="1:32" ht="30" x14ac:dyDescent="0.25">
      <c r="A141" s="3" t="s">
        <v>662</v>
      </c>
      <c r="B141" t="s">
        <v>678</v>
      </c>
      <c r="C141" t="s">
        <v>679</v>
      </c>
      <c r="D141" t="s">
        <v>680</v>
      </c>
      <c r="E141">
        <v>4</v>
      </c>
      <c r="F141">
        <v>0</v>
      </c>
      <c r="G141">
        <v>0</v>
      </c>
      <c r="H141">
        <v>0</v>
      </c>
      <c r="I141">
        <v>0</v>
      </c>
      <c r="J141">
        <v>89</v>
      </c>
      <c r="K141">
        <v>79</v>
      </c>
      <c r="L141" t="s">
        <v>36</v>
      </c>
      <c r="M141">
        <v>0</v>
      </c>
      <c r="N141">
        <v>0</v>
      </c>
      <c r="O141">
        <v>0</v>
      </c>
      <c r="P141" t="s">
        <v>37</v>
      </c>
      <c r="Q141" t="s">
        <v>37</v>
      </c>
      <c r="R141" t="s">
        <v>37</v>
      </c>
      <c r="S141" t="s">
        <v>37</v>
      </c>
      <c r="T141" t="s">
        <v>38</v>
      </c>
      <c r="U141" t="s">
        <v>38</v>
      </c>
      <c r="V141" t="s">
        <v>38</v>
      </c>
      <c r="W141" t="s">
        <v>38</v>
      </c>
      <c r="X141" t="s">
        <v>38</v>
      </c>
      <c r="Y141" t="s">
        <v>38</v>
      </c>
      <c r="Z141" t="s">
        <v>37</v>
      </c>
      <c r="AA141">
        <v>0</v>
      </c>
      <c r="AB141">
        <v>0</v>
      </c>
      <c r="AC141" t="s">
        <v>39</v>
      </c>
      <c r="AD141" s="2" t="s">
        <v>681</v>
      </c>
      <c r="AE141" t="s">
        <v>3627</v>
      </c>
      <c r="AF141" t="s">
        <v>683</v>
      </c>
    </row>
    <row r="142" spans="1:32" ht="60" x14ac:dyDescent="0.25">
      <c r="A142" s="3" t="s">
        <v>662</v>
      </c>
      <c r="B142" t="s">
        <v>684</v>
      </c>
      <c r="C142" t="s">
        <v>685</v>
      </c>
      <c r="D142" t="s">
        <v>686</v>
      </c>
      <c r="E142">
        <v>0</v>
      </c>
      <c r="F142">
        <v>0</v>
      </c>
      <c r="G142">
        <v>0</v>
      </c>
      <c r="H142">
        <v>1</v>
      </c>
      <c r="I142">
        <v>0</v>
      </c>
      <c r="J142">
        <v>108</v>
      </c>
      <c r="K142">
        <v>62</v>
      </c>
      <c r="L142" t="s">
        <v>36</v>
      </c>
      <c r="M142">
        <v>0</v>
      </c>
      <c r="N142">
        <v>0</v>
      </c>
      <c r="O142">
        <v>0</v>
      </c>
      <c r="P142" t="s">
        <v>37</v>
      </c>
      <c r="Q142" t="s">
        <v>37</v>
      </c>
      <c r="R142" t="s">
        <v>37</v>
      </c>
      <c r="S142" t="s">
        <v>37</v>
      </c>
      <c r="T142" t="s">
        <v>38</v>
      </c>
      <c r="U142" t="s">
        <v>38</v>
      </c>
      <c r="V142" t="s">
        <v>60</v>
      </c>
      <c r="W142" t="s">
        <v>38</v>
      </c>
      <c r="X142" t="s">
        <v>38</v>
      </c>
      <c r="Y142" t="s">
        <v>38</v>
      </c>
      <c r="Z142" t="s">
        <v>37</v>
      </c>
      <c r="AA142">
        <v>0</v>
      </c>
      <c r="AB142">
        <v>0</v>
      </c>
      <c r="AC142" t="s">
        <v>39</v>
      </c>
      <c r="AD142" s="2" t="s">
        <v>2821</v>
      </c>
      <c r="AE142" t="s">
        <v>3351</v>
      </c>
      <c r="AF142" t="s">
        <v>689</v>
      </c>
    </row>
    <row r="143" spans="1:32" ht="30" x14ac:dyDescent="0.25">
      <c r="A143" s="3" t="s">
        <v>662</v>
      </c>
      <c r="B143" t="s">
        <v>690</v>
      </c>
      <c r="C143" t="s">
        <v>691</v>
      </c>
      <c r="D143" t="s">
        <v>690</v>
      </c>
      <c r="E143">
        <v>0</v>
      </c>
      <c r="F143">
        <v>0</v>
      </c>
      <c r="G143">
        <v>0</v>
      </c>
      <c r="H143">
        <v>0</v>
      </c>
      <c r="I143">
        <v>0</v>
      </c>
      <c r="J143">
        <v>122</v>
      </c>
      <c r="K143">
        <v>86</v>
      </c>
      <c r="L143" t="s">
        <v>36</v>
      </c>
      <c r="M143">
        <v>0</v>
      </c>
      <c r="N143">
        <v>0</v>
      </c>
      <c r="O143">
        <v>0</v>
      </c>
      <c r="P143" t="s">
        <v>37</v>
      </c>
      <c r="Q143" t="s">
        <v>37</v>
      </c>
      <c r="R143" t="s">
        <v>37</v>
      </c>
      <c r="S143" t="s">
        <v>37</v>
      </c>
      <c r="T143" t="s">
        <v>38</v>
      </c>
      <c r="U143" t="s">
        <v>38</v>
      </c>
      <c r="V143" t="s">
        <v>38</v>
      </c>
      <c r="W143" t="s">
        <v>38</v>
      </c>
      <c r="X143" t="s">
        <v>38</v>
      </c>
      <c r="Y143" t="s">
        <v>38</v>
      </c>
      <c r="Z143" t="s">
        <v>37</v>
      </c>
      <c r="AA143">
        <v>0</v>
      </c>
      <c r="AB143">
        <v>0</v>
      </c>
      <c r="AC143" t="s">
        <v>39</v>
      </c>
      <c r="AD143" s="2" t="s">
        <v>692</v>
      </c>
      <c r="AE143" t="s">
        <v>3628</v>
      </c>
      <c r="AF143" t="s">
        <v>690</v>
      </c>
    </row>
    <row r="144" spans="1:32" x14ac:dyDescent="0.25">
      <c r="A144" s="3" t="s">
        <v>693</v>
      </c>
      <c r="B144" t="s">
        <v>694</v>
      </c>
      <c r="C144" t="s">
        <v>695</v>
      </c>
      <c r="D144" t="s">
        <v>696</v>
      </c>
      <c r="E144">
        <v>0</v>
      </c>
      <c r="F144">
        <v>0</v>
      </c>
      <c r="G144">
        <v>0</v>
      </c>
      <c r="H144">
        <v>0</v>
      </c>
      <c r="I144">
        <v>0</v>
      </c>
      <c r="J144">
        <v>105</v>
      </c>
      <c r="K144">
        <v>72</v>
      </c>
      <c r="L144" t="s">
        <v>36</v>
      </c>
      <c r="M144">
        <v>0</v>
      </c>
      <c r="N144">
        <v>0</v>
      </c>
      <c r="O144">
        <v>0</v>
      </c>
      <c r="P144" t="s">
        <v>37</v>
      </c>
      <c r="Q144" t="s">
        <v>37</v>
      </c>
      <c r="R144" t="s">
        <v>37</v>
      </c>
      <c r="S144" t="s">
        <v>37</v>
      </c>
      <c r="T144" t="s">
        <v>38</v>
      </c>
      <c r="U144" t="s">
        <v>38</v>
      </c>
      <c r="V144" t="s">
        <v>38</v>
      </c>
      <c r="W144" t="s">
        <v>38</v>
      </c>
      <c r="X144" t="s">
        <v>38</v>
      </c>
      <c r="Y144" t="s">
        <v>38</v>
      </c>
      <c r="Z144" t="s">
        <v>37</v>
      </c>
      <c r="AA144">
        <v>0</v>
      </c>
      <c r="AB144">
        <v>0</v>
      </c>
      <c r="AC144" t="s">
        <v>39</v>
      </c>
      <c r="AD144" s="2" t="s">
        <v>697</v>
      </c>
      <c r="AE144" t="s">
        <v>3629</v>
      </c>
      <c r="AF144" t="s">
        <v>699</v>
      </c>
    </row>
    <row r="145" spans="1:32" x14ac:dyDescent="0.25">
      <c r="A145" s="3" t="s">
        <v>693</v>
      </c>
      <c r="B145" t="s">
        <v>700</v>
      </c>
      <c r="C145" t="s">
        <v>701</v>
      </c>
      <c r="D145" t="s">
        <v>700</v>
      </c>
      <c r="E145">
        <v>0</v>
      </c>
      <c r="F145">
        <v>0</v>
      </c>
      <c r="G145">
        <v>0</v>
      </c>
      <c r="H145">
        <v>0</v>
      </c>
      <c r="I145">
        <v>0</v>
      </c>
      <c r="J145">
        <v>85</v>
      </c>
      <c r="K145">
        <v>61</v>
      </c>
      <c r="L145" t="s">
        <v>36</v>
      </c>
      <c r="M145">
        <v>0</v>
      </c>
      <c r="N145">
        <v>1</v>
      </c>
      <c r="O145">
        <v>0</v>
      </c>
      <c r="P145" t="s">
        <v>37</v>
      </c>
      <c r="Q145" t="s">
        <v>37</v>
      </c>
      <c r="R145" t="s">
        <v>37</v>
      </c>
      <c r="S145" t="s">
        <v>37</v>
      </c>
      <c r="T145" t="s">
        <v>38</v>
      </c>
      <c r="U145" t="s">
        <v>38</v>
      </c>
      <c r="V145" t="s">
        <v>38</v>
      </c>
      <c r="W145" t="s">
        <v>38</v>
      </c>
      <c r="X145" t="s">
        <v>38</v>
      </c>
      <c r="Y145" t="s">
        <v>38</v>
      </c>
      <c r="Z145" t="s">
        <v>37</v>
      </c>
      <c r="AA145">
        <v>0</v>
      </c>
      <c r="AB145">
        <v>0</v>
      </c>
      <c r="AC145" t="s">
        <v>39</v>
      </c>
      <c r="AD145" s="2" t="s">
        <v>216</v>
      </c>
      <c r="AE145" t="s">
        <v>3630</v>
      </c>
      <c r="AF145" t="s">
        <v>700</v>
      </c>
    </row>
    <row r="146" spans="1:32" ht="60" x14ac:dyDescent="0.25">
      <c r="A146" s="3" t="s">
        <v>693</v>
      </c>
      <c r="B146" t="s">
        <v>703</v>
      </c>
      <c r="C146" t="s">
        <v>704</v>
      </c>
      <c r="D146" t="s">
        <v>703</v>
      </c>
      <c r="E146">
        <v>0</v>
      </c>
      <c r="F146">
        <v>0</v>
      </c>
      <c r="G146">
        <v>0</v>
      </c>
      <c r="H146">
        <v>0</v>
      </c>
      <c r="I146">
        <v>0</v>
      </c>
      <c r="J146">
        <v>215</v>
      </c>
      <c r="K146">
        <v>143</v>
      </c>
      <c r="L146" t="s">
        <v>36</v>
      </c>
      <c r="M146">
        <v>0</v>
      </c>
      <c r="N146">
        <v>1</v>
      </c>
      <c r="O146">
        <v>0</v>
      </c>
      <c r="P146" t="s">
        <v>37</v>
      </c>
      <c r="Q146" t="s">
        <v>37</v>
      </c>
      <c r="R146" t="s">
        <v>37</v>
      </c>
      <c r="S146" t="s">
        <v>37</v>
      </c>
      <c r="T146" t="s">
        <v>38</v>
      </c>
      <c r="U146" t="s">
        <v>38</v>
      </c>
      <c r="V146" t="s">
        <v>38</v>
      </c>
      <c r="W146" t="s">
        <v>38</v>
      </c>
      <c r="X146" t="s">
        <v>38</v>
      </c>
      <c r="Y146" t="s">
        <v>38</v>
      </c>
      <c r="Z146" t="s">
        <v>37</v>
      </c>
      <c r="AA146">
        <v>0</v>
      </c>
      <c r="AB146">
        <v>0</v>
      </c>
      <c r="AC146" t="s">
        <v>39</v>
      </c>
      <c r="AD146" s="2" t="s">
        <v>3075</v>
      </c>
      <c r="AE146" t="s">
        <v>3631</v>
      </c>
      <c r="AF146" t="s">
        <v>703</v>
      </c>
    </row>
    <row r="147" spans="1:32" x14ac:dyDescent="0.25">
      <c r="A147" s="3" t="s">
        <v>693</v>
      </c>
      <c r="B147" t="s">
        <v>706</v>
      </c>
      <c r="C147" t="s">
        <v>707</v>
      </c>
      <c r="D147" t="s">
        <v>706</v>
      </c>
      <c r="E147">
        <v>0</v>
      </c>
      <c r="F147">
        <v>0</v>
      </c>
      <c r="G147">
        <v>0</v>
      </c>
      <c r="H147">
        <v>0</v>
      </c>
      <c r="I147">
        <v>0</v>
      </c>
      <c r="J147">
        <v>32</v>
      </c>
      <c r="K147">
        <v>25</v>
      </c>
      <c r="L147" t="s">
        <v>36</v>
      </c>
      <c r="M147">
        <v>0</v>
      </c>
      <c r="N147">
        <v>0</v>
      </c>
      <c r="O147">
        <v>0</v>
      </c>
      <c r="P147" t="s">
        <v>37</v>
      </c>
      <c r="Q147" t="s">
        <v>37</v>
      </c>
      <c r="R147" t="s">
        <v>37</v>
      </c>
      <c r="S147" t="s">
        <v>37</v>
      </c>
      <c r="T147" t="s">
        <v>38</v>
      </c>
      <c r="U147" t="s">
        <v>38</v>
      </c>
      <c r="V147" t="s">
        <v>38</v>
      </c>
      <c r="W147" t="s">
        <v>38</v>
      </c>
      <c r="X147" t="s">
        <v>38</v>
      </c>
      <c r="Y147" t="s">
        <v>38</v>
      </c>
      <c r="Z147" t="s">
        <v>37</v>
      </c>
      <c r="AA147">
        <v>0</v>
      </c>
      <c r="AB147">
        <v>0</v>
      </c>
      <c r="AC147" t="s">
        <v>39</v>
      </c>
      <c r="AD147" s="2" t="s">
        <v>708</v>
      </c>
      <c r="AE147" t="s">
        <v>3632</v>
      </c>
      <c r="AF147" t="s">
        <v>706</v>
      </c>
    </row>
    <row r="148" spans="1:32" ht="30" x14ac:dyDescent="0.25">
      <c r="A148" s="3" t="s">
        <v>693</v>
      </c>
      <c r="B148" t="s">
        <v>710</v>
      </c>
      <c r="C148" t="s">
        <v>43</v>
      </c>
      <c r="D148" t="s">
        <v>710</v>
      </c>
      <c r="E148">
        <v>0</v>
      </c>
      <c r="F148">
        <v>0</v>
      </c>
      <c r="G148">
        <v>0</v>
      </c>
      <c r="H148">
        <v>0</v>
      </c>
      <c r="I148">
        <v>0</v>
      </c>
      <c r="J148">
        <v>180</v>
      </c>
      <c r="K148">
        <v>106</v>
      </c>
      <c r="L148" t="s">
        <v>36</v>
      </c>
      <c r="M148">
        <v>0</v>
      </c>
      <c r="N148">
        <v>0</v>
      </c>
      <c r="O148">
        <v>0</v>
      </c>
      <c r="P148" t="s">
        <v>37</v>
      </c>
      <c r="Q148" t="s">
        <v>37</v>
      </c>
      <c r="R148" t="s">
        <v>37</v>
      </c>
      <c r="S148" t="s">
        <v>37</v>
      </c>
      <c r="T148" t="s">
        <v>38</v>
      </c>
      <c r="U148" t="s">
        <v>38</v>
      </c>
      <c r="V148" t="s">
        <v>38</v>
      </c>
      <c r="W148" t="s">
        <v>38</v>
      </c>
      <c r="X148" t="s">
        <v>38</v>
      </c>
      <c r="Y148" t="s">
        <v>38</v>
      </c>
      <c r="Z148" t="s">
        <v>37</v>
      </c>
      <c r="AA148">
        <v>0</v>
      </c>
      <c r="AB148">
        <v>0</v>
      </c>
      <c r="AC148" t="s">
        <v>39</v>
      </c>
      <c r="AD148" s="2" t="s">
        <v>711</v>
      </c>
      <c r="AE148" t="s">
        <v>3596</v>
      </c>
      <c r="AF148" t="s">
        <v>710</v>
      </c>
    </row>
    <row r="149" spans="1:32" x14ac:dyDescent="0.25">
      <c r="A149" s="3" t="s">
        <v>693</v>
      </c>
      <c r="B149" t="s">
        <v>713</v>
      </c>
      <c r="C149" t="s">
        <v>296</v>
      </c>
      <c r="D149" t="s">
        <v>714</v>
      </c>
      <c r="E149">
        <v>0</v>
      </c>
      <c r="F149">
        <v>0</v>
      </c>
      <c r="G149">
        <v>0</v>
      </c>
      <c r="H149">
        <v>0</v>
      </c>
      <c r="I149">
        <v>0</v>
      </c>
      <c r="J149">
        <v>71</v>
      </c>
      <c r="K149">
        <v>57</v>
      </c>
      <c r="L149" t="s">
        <v>36</v>
      </c>
      <c r="M149">
        <v>0</v>
      </c>
      <c r="N149">
        <v>0</v>
      </c>
      <c r="O149">
        <v>0</v>
      </c>
      <c r="P149" t="s">
        <v>37</v>
      </c>
      <c r="Q149" t="s">
        <v>37</v>
      </c>
      <c r="R149" t="s">
        <v>37</v>
      </c>
      <c r="S149" t="s">
        <v>37</v>
      </c>
      <c r="T149" t="s">
        <v>39</v>
      </c>
      <c r="U149" t="s">
        <v>38</v>
      </c>
      <c r="V149" t="s">
        <v>38</v>
      </c>
      <c r="W149" t="s">
        <v>60</v>
      </c>
      <c r="X149" t="s">
        <v>38</v>
      </c>
      <c r="Y149" t="s">
        <v>38</v>
      </c>
      <c r="Z149" t="s">
        <v>37</v>
      </c>
      <c r="AA149">
        <v>0</v>
      </c>
      <c r="AB149">
        <v>0</v>
      </c>
      <c r="AC149" t="s">
        <v>39</v>
      </c>
      <c r="AD149" s="2" t="s">
        <v>715</v>
      </c>
      <c r="AE149" t="s">
        <v>3506</v>
      </c>
      <c r="AF149" t="s">
        <v>713</v>
      </c>
    </row>
    <row r="150" spans="1:32" ht="30" x14ac:dyDescent="0.25">
      <c r="A150" s="3" t="s">
        <v>693</v>
      </c>
      <c r="B150" t="s">
        <v>717</v>
      </c>
      <c r="C150" t="s">
        <v>296</v>
      </c>
      <c r="D150" t="s">
        <v>718</v>
      </c>
      <c r="E150">
        <v>0</v>
      </c>
      <c r="F150">
        <v>0</v>
      </c>
      <c r="G150">
        <v>0</v>
      </c>
      <c r="H150">
        <v>0</v>
      </c>
      <c r="I150">
        <v>0</v>
      </c>
      <c r="J150">
        <v>135</v>
      </c>
      <c r="K150">
        <v>115</v>
      </c>
      <c r="L150" t="s">
        <v>36</v>
      </c>
      <c r="M150">
        <v>0</v>
      </c>
      <c r="N150">
        <v>1</v>
      </c>
      <c r="O150">
        <v>0</v>
      </c>
      <c r="P150" t="s">
        <v>36</v>
      </c>
      <c r="Q150" t="s">
        <v>37</v>
      </c>
      <c r="R150" t="s">
        <v>36</v>
      </c>
      <c r="S150" t="s">
        <v>37</v>
      </c>
      <c r="T150" t="s">
        <v>60</v>
      </c>
      <c r="U150" t="s">
        <v>38</v>
      </c>
      <c r="V150" t="s">
        <v>38</v>
      </c>
      <c r="W150" t="s">
        <v>38</v>
      </c>
      <c r="X150" t="s">
        <v>38</v>
      </c>
      <c r="Y150" t="s">
        <v>38</v>
      </c>
      <c r="Z150" t="s">
        <v>37</v>
      </c>
      <c r="AA150">
        <v>0</v>
      </c>
      <c r="AB150">
        <v>0</v>
      </c>
      <c r="AC150" t="s">
        <v>39</v>
      </c>
      <c r="AD150" s="2" t="s">
        <v>2296</v>
      </c>
      <c r="AE150" t="s">
        <v>3633</v>
      </c>
      <c r="AF150" t="s">
        <v>717</v>
      </c>
    </row>
    <row r="151" spans="1:32" x14ac:dyDescent="0.25">
      <c r="A151" s="3" t="s">
        <v>693</v>
      </c>
      <c r="B151" t="s">
        <v>721</v>
      </c>
      <c r="C151" t="s">
        <v>722</v>
      </c>
      <c r="D151" t="s">
        <v>723</v>
      </c>
      <c r="E151">
        <v>0</v>
      </c>
      <c r="F151">
        <v>0</v>
      </c>
      <c r="G151">
        <v>0</v>
      </c>
      <c r="H151">
        <v>0</v>
      </c>
      <c r="I151">
        <v>0</v>
      </c>
      <c r="J151">
        <v>94</v>
      </c>
      <c r="K151">
        <v>70</v>
      </c>
      <c r="L151" t="s">
        <v>36</v>
      </c>
      <c r="M151">
        <v>0</v>
      </c>
      <c r="N151">
        <v>0</v>
      </c>
      <c r="O151">
        <v>0</v>
      </c>
      <c r="P151" t="s">
        <v>37</v>
      </c>
      <c r="Q151" t="s">
        <v>37</v>
      </c>
      <c r="R151" t="s">
        <v>37</v>
      </c>
      <c r="S151" t="s">
        <v>37</v>
      </c>
      <c r="T151" t="s">
        <v>38</v>
      </c>
      <c r="U151" t="s">
        <v>38</v>
      </c>
      <c r="V151" t="s">
        <v>38</v>
      </c>
      <c r="W151" t="s">
        <v>38</v>
      </c>
      <c r="X151" t="s">
        <v>38</v>
      </c>
      <c r="Y151" t="s">
        <v>38</v>
      </c>
      <c r="Z151" t="s">
        <v>37</v>
      </c>
      <c r="AA151">
        <v>0</v>
      </c>
      <c r="AB151">
        <v>0</v>
      </c>
      <c r="AC151" t="s">
        <v>39</v>
      </c>
      <c r="AD151" s="2" t="s">
        <v>724</v>
      </c>
      <c r="AE151" t="s">
        <v>3634</v>
      </c>
      <c r="AF151" t="s">
        <v>721</v>
      </c>
    </row>
    <row r="152" spans="1:32" ht="75" x14ac:dyDescent="0.25">
      <c r="A152" s="3" t="s">
        <v>693</v>
      </c>
      <c r="B152" t="s">
        <v>726</v>
      </c>
      <c r="C152" t="s">
        <v>123</v>
      </c>
      <c r="D152" t="s">
        <v>726</v>
      </c>
      <c r="E152">
        <v>2</v>
      </c>
      <c r="F152">
        <v>4</v>
      </c>
      <c r="G152">
        <v>4</v>
      </c>
      <c r="H152">
        <v>22</v>
      </c>
      <c r="I152">
        <v>22</v>
      </c>
      <c r="J152">
        <v>144</v>
      </c>
      <c r="K152">
        <v>107</v>
      </c>
      <c r="L152" t="s">
        <v>36</v>
      </c>
      <c r="M152">
        <v>4</v>
      </c>
      <c r="N152">
        <v>4</v>
      </c>
      <c r="O152">
        <v>1</v>
      </c>
      <c r="P152" t="s">
        <v>36</v>
      </c>
      <c r="Q152" t="s">
        <v>37</v>
      </c>
      <c r="R152" t="s">
        <v>36</v>
      </c>
      <c r="S152" t="s">
        <v>37</v>
      </c>
      <c r="T152" t="s">
        <v>38</v>
      </c>
      <c r="U152" t="s">
        <v>38</v>
      </c>
      <c r="V152" t="s">
        <v>60</v>
      </c>
      <c r="W152" t="s">
        <v>38</v>
      </c>
      <c r="X152" t="s">
        <v>38</v>
      </c>
      <c r="Y152" t="s">
        <v>38</v>
      </c>
      <c r="Z152" t="s">
        <v>37</v>
      </c>
      <c r="AA152">
        <v>0</v>
      </c>
      <c r="AB152">
        <v>0</v>
      </c>
      <c r="AC152" t="s">
        <v>39</v>
      </c>
      <c r="AD152" s="2" t="s">
        <v>727</v>
      </c>
      <c r="AE152" t="s">
        <v>2825</v>
      </c>
      <c r="AF152" t="s">
        <v>726</v>
      </c>
    </row>
    <row r="153" spans="1:32" ht="30" x14ac:dyDescent="0.25">
      <c r="A153" s="3" t="s">
        <v>729</v>
      </c>
      <c r="B153" t="s">
        <v>730</v>
      </c>
      <c r="C153" t="s">
        <v>731</v>
      </c>
      <c r="D153" t="s">
        <v>730</v>
      </c>
      <c r="E153">
        <v>0</v>
      </c>
      <c r="F153">
        <v>0</v>
      </c>
      <c r="G153">
        <v>0</v>
      </c>
      <c r="H153">
        <v>0</v>
      </c>
      <c r="I153">
        <v>0</v>
      </c>
      <c r="J153">
        <v>50</v>
      </c>
      <c r="K153">
        <v>47</v>
      </c>
      <c r="L153" t="s">
        <v>36</v>
      </c>
      <c r="M153">
        <v>0</v>
      </c>
      <c r="N153">
        <v>0</v>
      </c>
      <c r="O153">
        <v>0</v>
      </c>
      <c r="P153" t="s">
        <v>37</v>
      </c>
      <c r="Q153" t="s">
        <v>37</v>
      </c>
      <c r="R153" t="s">
        <v>37</v>
      </c>
      <c r="S153" t="s">
        <v>36</v>
      </c>
      <c r="T153" t="s">
        <v>38</v>
      </c>
      <c r="U153" t="s">
        <v>38</v>
      </c>
      <c r="V153" t="s">
        <v>38</v>
      </c>
      <c r="W153" t="s">
        <v>38</v>
      </c>
      <c r="X153" t="s">
        <v>38</v>
      </c>
      <c r="Y153" t="s">
        <v>38</v>
      </c>
      <c r="Z153" t="s">
        <v>37</v>
      </c>
      <c r="AA153">
        <v>0</v>
      </c>
      <c r="AB153">
        <v>0</v>
      </c>
      <c r="AC153" t="s">
        <v>39</v>
      </c>
      <c r="AD153" s="2" t="s">
        <v>3825</v>
      </c>
      <c r="AE153" t="s">
        <v>3635</v>
      </c>
      <c r="AF153" t="s">
        <v>733</v>
      </c>
    </row>
    <row r="154" spans="1:32" ht="30" x14ac:dyDescent="0.25">
      <c r="A154" s="3" t="s">
        <v>729</v>
      </c>
      <c r="B154" t="s">
        <v>734</v>
      </c>
      <c r="C154" t="s">
        <v>735</v>
      </c>
      <c r="D154" t="s">
        <v>736</v>
      </c>
      <c r="E154">
        <v>0</v>
      </c>
      <c r="F154">
        <v>0</v>
      </c>
      <c r="G154">
        <v>0</v>
      </c>
      <c r="H154">
        <v>0</v>
      </c>
      <c r="I154">
        <v>0</v>
      </c>
      <c r="J154">
        <v>120</v>
      </c>
      <c r="K154">
        <v>80</v>
      </c>
      <c r="L154" t="s">
        <v>36</v>
      </c>
      <c r="M154">
        <v>0</v>
      </c>
      <c r="N154">
        <v>0</v>
      </c>
      <c r="O154">
        <v>0</v>
      </c>
      <c r="P154" t="s">
        <v>37</v>
      </c>
      <c r="Q154" t="s">
        <v>37</v>
      </c>
      <c r="R154" t="s">
        <v>37</v>
      </c>
      <c r="S154" t="s">
        <v>37</v>
      </c>
      <c r="T154" t="s">
        <v>38</v>
      </c>
      <c r="U154" t="s">
        <v>38</v>
      </c>
      <c r="V154" t="s">
        <v>38</v>
      </c>
      <c r="W154" t="s">
        <v>38</v>
      </c>
      <c r="X154" t="s">
        <v>38</v>
      </c>
      <c r="Y154" t="s">
        <v>38</v>
      </c>
      <c r="Z154" t="s">
        <v>37</v>
      </c>
      <c r="AA154">
        <v>0</v>
      </c>
      <c r="AB154">
        <v>0</v>
      </c>
      <c r="AC154" t="s">
        <v>39</v>
      </c>
      <c r="AD154" s="2" t="s">
        <v>737</v>
      </c>
      <c r="AE154" t="s">
        <v>3636</v>
      </c>
      <c r="AF154" t="s">
        <v>739</v>
      </c>
    </row>
    <row r="155" spans="1:32" ht="30" x14ac:dyDescent="0.25">
      <c r="A155" s="3" t="s">
        <v>729</v>
      </c>
      <c r="B155" t="s">
        <v>740</v>
      </c>
      <c r="C155" t="s">
        <v>741</v>
      </c>
      <c r="D155" t="s">
        <v>742</v>
      </c>
      <c r="E155">
        <v>0</v>
      </c>
      <c r="F155">
        <v>0</v>
      </c>
      <c r="G155">
        <v>0</v>
      </c>
      <c r="H155">
        <v>0</v>
      </c>
      <c r="I155">
        <v>0</v>
      </c>
      <c r="J155">
        <v>151</v>
      </c>
      <c r="K155">
        <v>100</v>
      </c>
      <c r="L155" t="s">
        <v>36</v>
      </c>
      <c r="M155">
        <v>0</v>
      </c>
      <c r="N155">
        <v>0</v>
      </c>
      <c r="O155">
        <v>0</v>
      </c>
      <c r="P155" t="s">
        <v>37</v>
      </c>
      <c r="Q155" t="s">
        <v>37</v>
      </c>
      <c r="R155" t="s">
        <v>36</v>
      </c>
      <c r="S155" t="s">
        <v>37</v>
      </c>
      <c r="T155" t="s">
        <v>38</v>
      </c>
      <c r="U155" t="s">
        <v>38</v>
      </c>
      <c r="V155" t="s">
        <v>38</v>
      </c>
      <c r="W155" t="s">
        <v>38</v>
      </c>
      <c r="X155" t="s">
        <v>38</v>
      </c>
      <c r="Y155" t="s">
        <v>38</v>
      </c>
      <c r="Z155" t="s">
        <v>37</v>
      </c>
      <c r="AA155">
        <v>0</v>
      </c>
      <c r="AB155">
        <v>0</v>
      </c>
      <c r="AC155" t="s">
        <v>39</v>
      </c>
      <c r="AD155" s="2" t="s">
        <v>743</v>
      </c>
      <c r="AE155" t="s">
        <v>3637</v>
      </c>
      <c r="AF155" t="s">
        <v>740</v>
      </c>
    </row>
    <row r="156" spans="1:32" ht="30" x14ac:dyDescent="0.25">
      <c r="A156" s="3" t="s">
        <v>729</v>
      </c>
      <c r="B156" t="s">
        <v>744</v>
      </c>
      <c r="C156" t="s">
        <v>745</v>
      </c>
      <c r="D156" t="s">
        <v>744</v>
      </c>
      <c r="E156">
        <v>0</v>
      </c>
      <c r="F156">
        <v>0</v>
      </c>
      <c r="G156">
        <v>0</v>
      </c>
      <c r="H156">
        <v>0</v>
      </c>
      <c r="I156">
        <v>0</v>
      </c>
      <c r="J156">
        <v>154</v>
      </c>
      <c r="K156">
        <v>107</v>
      </c>
      <c r="L156" t="s">
        <v>36</v>
      </c>
      <c r="M156">
        <v>0</v>
      </c>
      <c r="N156">
        <v>0</v>
      </c>
      <c r="O156">
        <v>0</v>
      </c>
      <c r="P156" t="s">
        <v>37</v>
      </c>
      <c r="Q156" t="s">
        <v>37</v>
      </c>
      <c r="R156" t="s">
        <v>37</v>
      </c>
      <c r="S156" t="s">
        <v>37</v>
      </c>
      <c r="T156" t="s">
        <v>38</v>
      </c>
      <c r="U156" t="s">
        <v>38</v>
      </c>
      <c r="V156" t="s">
        <v>38</v>
      </c>
      <c r="W156" t="s">
        <v>38</v>
      </c>
      <c r="X156" t="s">
        <v>38</v>
      </c>
      <c r="Y156" t="s">
        <v>38</v>
      </c>
      <c r="Z156" t="s">
        <v>37</v>
      </c>
      <c r="AA156">
        <v>0</v>
      </c>
      <c r="AB156">
        <v>0</v>
      </c>
      <c r="AC156" t="s">
        <v>39</v>
      </c>
      <c r="AD156" s="2" t="s">
        <v>746</v>
      </c>
      <c r="AE156" t="s">
        <v>3638</v>
      </c>
      <c r="AF156" t="s">
        <v>744</v>
      </c>
    </row>
    <row r="157" spans="1:32" ht="45" x14ac:dyDescent="0.25">
      <c r="A157" s="3" t="s">
        <v>729</v>
      </c>
      <c r="B157" t="s">
        <v>747</v>
      </c>
      <c r="C157" t="s">
        <v>745</v>
      </c>
      <c r="D157" t="s">
        <v>744</v>
      </c>
      <c r="E157">
        <v>0</v>
      </c>
      <c r="F157">
        <v>0</v>
      </c>
      <c r="G157">
        <v>0</v>
      </c>
      <c r="H157">
        <v>0</v>
      </c>
      <c r="I157">
        <v>0</v>
      </c>
      <c r="J157">
        <v>24</v>
      </c>
      <c r="K157">
        <v>2</v>
      </c>
      <c r="L157" t="s">
        <v>36</v>
      </c>
      <c r="M157">
        <v>0</v>
      </c>
      <c r="N157">
        <v>0</v>
      </c>
      <c r="O157">
        <v>0</v>
      </c>
      <c r="P157" t="s">
        <v>37</v>
      </c>
      <c r="Q157" t="s">
        <v>37</v>
      </c>
      <c r="R157" t="s">
        <v>37</v>
      </c>
      <c r="S157" t="s">
        <v>37</v>
      </c>
      <c r="T157" t="s">
        <v>38</v>
      </c>
      <c r="U157" t="s">
        <v>38</v>
      </c>
      <c r="V157" t="s">
        <v>38</v>
      </c>
      <c r="W157" t="s">
        <v>38</v>
      </c>
      <c r="X157" t="s">
        <v>38</v>
      </c>
      <c r="Y157" t="s">
        <v>38</v>
      </c>
      <c r="Z157" t="s">
        <v>37</v>
      </c>
      <c r="AA157">
        <v>0</v>
      </c>
      <c r="AB157">
        <v>0</v>
      </c>
      <c r="AC157" t="s">
        <v>39</v>
      </c>
      <c r="AD157" s="2" t="s">
        <v>748</v>
      </c>
      <c r="AE157" t="s">
        <v>3639</v>
      </c>
      <c r="AF157" t="s">
        <v>744</v>
      </c>
    </row>
    <row r="158" spans="1:32" ht="285" x14ac:dyDescent="0.25">
      <c r="A158" s="3" t="s">
        <v>729</v>
      </c>
      <c r="B158" t="s">
        <v>749</v>
      </c>
      <c r="C158" t="s">
        <v>750</v>
      </c>
      <c r="D158" t="s">
        <v>751</v>
      </c>
      <c r="E158">
        <v>0</v>
      </c>
      <c r="F158">
        <v>0</v>
      </c>
      <c r="G158">
        <v>0</v>
      </c>
      <c r="H158">
        <v>0</v>
      </c>
      <c r="I158">
        <v>0</v>
      </c>
      <c r="J158">
        <v>88</v>
      </c>
      <c r="K158">
        <v>61</v>
      </c>
      <c r="L158" t="s">
        <v>36</v>
      </c>
      <c r="M158">
        <v>0</v>
      </c>
      <c r="N158">
        <v>0</v>
      </c>
      <c r="O158">
        <v>0</v>
      </c>
      <c r="P158" t="s">
        <v>36</v>
      </c>
      <c r="Q158" t="s">
        <v>36</v>
      </c>
      <c r="R158" t="s">
        <v>36</v>
      </c>
      <c r="S158" t="s">
        <v>36</v>
      </c>
      <c r="T158" t="s">
        <v>38</v>
      </c>
      <c r="U158" t="s">
        <v>38</v>
      </c>
      <c r="V158" t="s">
        <v>38</v>
      </c>
      <c r="W158" t="s">
        <v>38</v>
      </c>
      <c r="X158" t="s">
        <v>38</v>
      </c>
      <c r="Y158" t="s">
        <v>60</v>
      </c>
      <c r="Z158" t="s">
        <v>37</v>
      </c>
      <c r="AA158">
        <v>0</v>
      </c>
      <c r="AB158">
        <v>0</v>
      </c>
      <c r="AC158" t="s">
        <v>39</v>
      </c>
      <c r="AD158" s="2" t="s">
        <v>3640</v>
      </c>
      <c r="AE158" t="s">
        <v>3419</v>
      </c>
      <c r="AF158" t="s">
        <v>749</v>
      </c>
    </row>
    <row r="159" spans="1:32" ht="165" x14ac:dyDescent="0.25">
      <c r="A159" s="3" t="s">
        <v>729</v>
      </c>
      <c r="B159" t="s">
        <v>754</v>
      </c>
      <c r="C159" t="s">
        <v>750</v>
      </c>
      <c r="D159" t="s">
        <v>751</v>
      </c>
      <c r="E159">
        <v>0</v>
      </c>
      <c r="F159">
        <v>0</v>
      </c>
      <c r="G159">
        <v>0</v>
      </c>
      <c r="H159">
        <v>0</v>
      </c>
      <c r="I159">
        <v>0</v>
      </c>
      <c r="J159">
        <v>24</v>
      </c>
      <c r="K159">
        <v>16</v>
      </c>
      <c r="L159" t="s">
        <v>36</v>
      </c>
      <c r="M159">
        <v>0</v>
      </c>
      <c r="N159">
        <v>0</v>
      </c>
      <c r="O159">
        <v>0</v>
      </c>
      <c r="P159" t="s">
        <v>36</v>
      </c>
      <c r="Q159" t="s">
        <v>36</v>
      </c>
      <c r="R159" t="s">
        <v>36</v>
      </c>
      <c r="S159" t="s">
        <v>36</v>
      </c>
      <c r="T159" t="s">
        <v>38</v>
      </c>
      <c r="U159" t="s">
        <v>38</v>
      </c>
      <c r="V159" t="s">
        <v>38</v>
      </c>
      <c r="W159" t="s">
        <v>38</v>
      </c>
      <c r="X159" t="s">
        <v>38</v>
      </c>
      <c r="Y159" t="s">
        <v>60</v>
      </c>
      <c r="Z159" t="s">
        <v>37</v>
      </c>
      <c r="AA159">
        <v>0</v>
      </c>
      <c r="AB159">
        <v>0</v>
      </c>
      <c r="AC159" t="s">
        <v>39</v>
      </c>
      <c r="AD159" s="2" t="s">
        <v>3641</v>
      </c>
      <c r="AE159" t="s">
        <v>3642</v>
      </c>
      <c r="AF159" t="s">
        <v>749</v>
      </c>
    </row>
    <row r="160" spans="1:32" ht="30" x14ac:dyDescent="0.25">
      <c r="A160" s="3" t="s">
        <v>729</v>
      </c>
      <c r="B160" t="s">
        <v>757</v>
      </c>
      <c r="C160" t="s">
        <v>735</v>
      </c>
      <c r="D160" t="s">
        <v>736</v>
      </c>
      <c r="E160">
        <v>0</v>
      </c>
      <c r="F160">
        <v>0</v>
      </c>
      <c r="G160">
        <v>0</v>
      </c>
      <c r="H160">
        <v>0</v>
      </c>
      <c r="I160">
        <v>20</v>
      </c>
      <c r="J160">
        <v>120</v>
      </c>
      <c r="K160">
        <v>80</v>
      </c>
      <c r="L160" t="s">
        <v>36</v>
      </c>
      <c r="M160">
        <v>0</v>
      </c>
      <c r="N160">
        <v>0</v>
      </c>
      <c r="O160">
        <v>0</v>
      </c>
      <c r="P160" t="s">
        <v>37</v>
      </c>
      <c r="Q160" t="s">
        <v>37</v>
      </c>
      <c r="R160" t="s">
        <v>37</v>
      </c>
      <c r="S160" t="s">
        <v>37</v>
      </c>
      <c r="T160" t="s">
        <v>38</v>
      </c>
      <c r="U160" t="s">
        <v>38</v>
      </c>
      <c r="V160" t="s">
        <v>38</v>
      </c>
      <c r="W160" t="s">
        <v>38</v>
      </c>
      <c r="X160" t="s">
        <v>38</v>
      </c>
      <c r="Y160" t="s">
        <v>38</v>
      </c>
      <c r="Z160" t="s">
        <v>37</v>
      </c>
      <c r="AA160">
        <v>0</v>
      </c>
      <c r="AB160">
        <v>0</v>
      </c>
      <c r="AC160" t="s">
        <v>39</v>
      </c>
      <c r="AD160" s="2" t="s">
        <v>737</v>
      </c>
      <c r="AE160" t="s">
        <v>3643</v>
      </c>
      <c r="AF160" t="s">
        <v>739</v>
      </c>
    </row>
    <row r="161" spans="1:32" x14ac:dyDescent="0.25">
      <c r="A161" s="3" t="s">
        <v>729</v>
      </c>
      <c r="B161" t="s">
        <v>758</v>
      </c>
      <c r="C161" t="s">
        <v>759</v>
      </c>
      <c r="D161" t="s">
        <v>758</v>
      </c>
      <c r="E161">
        <v>0</v>
      </c>
      <c r="F161">
        <v>0</v>
      </c>
      <c r="G161">
        <v>0</v>
      </c>
      <c r="H161">
        <v>0</v>
      </c>
      <c r="I161">
        <v>0</v>
      </c>
      <c r="J161">
        <v>100</v>
      </c>
      <c r="K161">
        <v>70</v>
      </c>
      <c r="L161" t="s">
        <v>36</v>
      </c>
      <c r="M161">
        <v>0</v>
      </c>
      <c r="N161">
        <v>0</v>
      </c>
      <c r="O161">
        <v>0</v>
      </c>
      <c r="P161" t="s">
        <v>37</v>
      </c>
      <c r="Q161" t="s">
        <v>37</v>
      </c>
      <c r="R161" t="s">
        <v>37</v>
      </c>
      <c r="S161" t="s">
        <v>37</v>
      </c>
      <c r="T161" t="s">
        <v>38</v>
      </c>
      <c r="U161" t="s">
        <v>38</v>
      </c>
      <c r="V161" t="s">
        <v>38</v>
      </c>
      <c r="W161" t="s">
        <v>38</v>
      </c>
      <c r="X161" t="s">
        <v>38</v>
      </c>
      <c r="Y161" t="s">
        <v>60</v>
      </c>
      <c r="Z161" t="s">
        <v>37</v>
      </c>
      <c r="AA161">
        <v>0</v>
      </c>
      <c r="AB161">
        <v>0</v>
      </c>
      <c r="AC161" t="s">
        <v>39</v>
      </c>
      <c r="AD161" s="2" t="s">
        <v>216</v>
      </c>
      <c r="AE161" t="s">
        <v>3644</v>
      </c>
      <c r="AF161" t="s">
        <v>758</v>
      </c>
    </row>
    <row r="162" spans="1:32" x14ac:dyDescent="0.25">
      <c r="A162" s="3" t="s">
        <v>729</v>
      </c>
      <c r="B162" t="s">
        <v>760</v>
      </c>
      <c r="C162" t="s">
        <v>761</v>
      </c>
      <c r="D162" t="s">
        <v>760</v>
      </c>
      <c r="E162">
        <v>0</v>
      </c>
      <c r="F162">
        <v>0</v>
      </c>
      <c r="G162">
        <v>0</v>
      </c>
      <c r="H162">
        <v>27</v>
      </c>
      <c r="I162">
        <v>0</v>
      </c>
      <c r="J162">
        <v>179</v>
      </c>
      <c r="K162">
        <v>100</v>
      </c>
      <c r="L162" t="s">
        <v>36</v>
      </c>
      <c r="M162">
        <v>0</v>
      </c>
      <c r="N162">
        <v>0</v>
      </c>
      <c r="O162">
        <v>0</v>
      </c>
      <c r="P162" t="s">
        <v>37</v>
      </c>
      <c r="Q162" t="s">
        <v>37</v>
      </c>
      <c r="R162" t="s">
        <v>36</v>
      </c>
      <c r="S162" t="s">
        <v>37</v>
      </c>
      <c r="T162" t="s">
        <v>38</v>
      </c>
      <c r="U162" t="s">
        <v>38</v>
      </c>
      <c r="V162" t="s">
        <v>38</v>
      </c>
      <c r="W162" t="s">
        <v>38</v>
      </c>
      <c r="X162" t="s">
        <v>38</v>
      </c>
      <c r="Y162" t="s">
        <v>38</v>
      </c>
      <c r="Z162" t="s">
        <v>37</v>
      </c>
      <c r="AA162">
        <v>0</v>
      </c>
      <c r="AB162">
        <v>0</v>
      </c>
      <c r="AC162" t="s">
        <v>39</v>
      </c>
      <c r="AD162" s="2" t="s">
        <v>762</v>
      </c>
      <c r="AE162" t="s">
        <v>3643</v>
      </c>
      <c r="AF162" t="s">
        <v>764</v>
      </c>
    </row>
    <row r="163" spans="1:32" x14ac:dyDescent="0.25">
      <c r="A163" s="3" t="s">
        <v>729</v>
      </c>
      <c r="B163" t="s">
        <v>765</v>
      </c>
      <c r="C163" t="s">
        <v>761</v>
      </c>
      <c r="D163" t="s">
        <v>760</v>
      </c>
      <c r="E163">
        <v>0</v>
      </c>
      <c r="F163">
        <v>0</v>
      </c>
      <c r="G163">
        <v>0</v>
      </c>
      <c r="H163">
        <v>0</v>
      </c>
      <c r="I163">
        <v>0</v>
      </c>
      <c r="J163">
        <v>49</v>
      </c>
      <c r="K163">
        <v>24</v>
      </c>
      <c r="L163" t="s">
        <v>36</v>
      </c>
      <c r="M163">
        <v>0</v>
      </c>
      <c r="N163">
        <v>0</v>
      </c>
      <c r="O163">
        <v>0</v>
      </c>
      <c r="P163" t="s">
        <v>37</v>
      </c>
      <c r="Q163" t="s">
        <v>37</v>
      </c>
      <c r="R163" t="s">
        <v>36</v>
      </c>
      <c r="S163" t="s">
        <v>37</v>
      </c>
      <c r="T163" t="s">
        <v>38</v>
      </c>
      <c r="U163" t="s">
        <v>38</v>
      </c>
      <c r="V163" t="s">
        <v>38</v>
      </c>
      <c r="W163" t="s">
        <v>38</v>
      </c>
      <c r="X163" t="s">
        <v>38</v>
      </c>
      <c r="Y163" t="s">
        <v>38</v>
      </c>
      <c r="Z163" t="s">
        <v>37</v>
      </c>
      <c r="AA163">
        <v>0</v>
      </c>
      <c r="AB163">
        <v>0</v>
      </c>
      <c r="AC163" t="s">
        <v>39</v>
      </c>
      <c r="AD163" s="2" t="s">
        <v>766</v>
      </c>
      <c r="AE163" t="s">
        <v>3564</v>
      </c>
      <c r="AF163" t="s">
        <v>764</v>
      </c>
    </row>
    <row r="164" spans="1:32" ht="45" x14ac:dyDescent="0.25">
      <c r="A164" s="3" t="s">
        <v>729</v>
      </c>
      <c r="B164" t="s">
        <v>768</v>
      </c>
      <c r="C164" t="s">
        <v>769</v>
      </c>
      <c r="D164" t="s">
        <v>770</v>
      </c>
      <c r="E164">
        <v>0</v>
      </c>
      <c r="F164">
        <v>0</v>
      </c>
      <c r="G164">
        <v>0</v>
      </c>
      <c r="H164">
        <v>0</v>
      </c>
      <c r="I164">
        <v>6</v>
      </c>
      <c r="J164">
        <v>78</v>
      </c>
      <c r="K164">
        <v>51</v>
      </c>
      <c r="L164" t="s">
        <v>36</v>
      </c>
      <c r="M164">
        <v>0</v>
      </c>
      <c r="N164">
        <v>0</v>
      </c>
      <c r="O164">
        <v>0</v>
      </c>
      <c r="P164" t="s">
        <v>37</v>
      </c>
      <c r="Q164" t="s">
        <v>37</v>
      </c>
      <c r="R164" t="s">
        <v>37</v>
      </c>
      <c r="S164" t="s">
        <v>37</v>
      </c>
      <c r="T164" t="s">
        <v>38</v>
      </c>
      <c r="U164" t="s">
        <v>38</v>
      </c>
      <c r="V164" t="s">
        <v>38</v>
      </c>
      <c r="W164" t="s">
        <v>38</v>
      </c>
      <c r="X164" t="s">
        <v>38</v>
      </c>
      <c r="Y164" t="s">
        <v>38</v>
      </c>
      <c r="Z164" t="s">
        <v>37</v>
      </c>
      <c r="AA164">
        <v>0</v>
      </c>
      <c r="AB164">
        <v>0</v>
      </c>
      <c r="AC164" t="s">
        <v>39</v>
      </c>
      <c r="AD164" s="2" t="s">
        <v>771</v>
      </c>
      <c r="AE164" t="s">
        <v>3272</v>
      </c>
      <c r="AF164" t="s">
        <v>770</v>
      </c>
    </row>
    <row r="165" spans="1:32" ht="30" x14ac:dyDescent="0.25">
      <c r="A165" s="3" t="s">
        <v>729</v>
      </c>
      <c r="B165" t="s">
        <v>773</v>
      </c>
      <c r="C165" t="s">
        <v>774</v>
      </c>
      <c r="D165" t="s">
        <v>775</v>
      </c>
      <c r="E165">
        <v>0</v>
      </c>
      <c r="F165">
        <v>0</v>
      </c>
      <c r="G165">
        <v>0</v>
      </c>
      <c r="H165">
        <v>0</v>
      </c>
      <c r="I165">
        <v>0</v>
      </c>
      <c r="J165">
        <v>176</v>
      </c>
      <c r="K165">
        <v>124</v>
      </c>
      <c r="L165" t="s">
        <v>36</v>
      </c>
      <c r="M165">
        <v>0</v>
      </c>
      <c r="N165">
        <v>0</v>
      </c>
      <c r="O165">
        <v>0</v>
      </c>
      <c r="P165" t="s">
        <v>36</v>
      </c>
      <c r="Q165" t="s">
        <v>37</v>
      </c>
      <c r="R165" t="s">
        <v>36</v>
      </c>
      <c r="S165" t="s">
        <v>36</v>
      </c>
      <c r="T165" t="s">
        <v>38</v>
      </c>
      <c r="U165" t="s">
        <v>38</v>
      </c>
      <c r="V165" t="s">
        <v>38</v>
      </c>
      <c r="W165" t="s">
        <v>60</v>
      </c>
      <c r="X165" t="s">
        <v>38</v>
      </c>
      <c r="Y165" t="s">
        <v>38</v>
      </c>
      <c r="Z165" t="s">
        <v>37</v>
      </c>
      <c r="AA165">
        <v>0</v>
      </c>
      <c r="AB165">
        <v>0</v>
      </c>
      <c r="AC165" t="s">
        <v>39</v>
      </c>
      <c r="AD165" s="2" t="s">
        <v>776</v>
      </c>
      <c r="AE165" t="s">
        <v>3588</v>
      </c>
      <c r="AF165" t="s">
        <v>778</v>
      </c>
    </row>
    <row r="166" spans="1:32" x14ac:dyDescent="0.25">
      <c r="A166" s="3" t="s">
        <v>729</v>
      </c>
      <c r="B166" t="s">
        <v>779</v>
      </c>
      <c r="C166" t="s">
        <v>780</v>
      </c>
      <c r="D166" t="s">
        <v>781</v>
      </c>
      <c r="E166">
        <v>1</v>
      </c>
      <c r="F166">
        <v>0</v>
      </c>
      <c r="G166">
        <v>0</v>
      </c>
      <c r="H166">
        <v>0</v>
      </c>
      <c r="I166">
        <v>0</v>
      </c>
      <c r="J166">
        <v>150</v>
      </c>
      <c r="K166">
        <v>111</v>
      </c>
      <c r="L166" t="s">
        <v>36</v>
      </c>
      <c r="M166">
        <v>0</v>
      </c>
      <c r="N166">
        <v>0</v>
      </c>
      <c r="O166">
        <v>0</v>
      </c>
      <c r="P166" t="s">
        <v>37</v>
      </c>
      <c r="Q166" t="s">
        <v>37</v>
      </c>
      <c r="R166" t="s">
        <v>36</v>
      </c>
      <c r="S166" t="s">
        <v>37</v>
      </c>
      <c r="T166" t="s">
        <v>60</v>
      </c>
      <c r="U166" t="s">
        <v>38</v>
      </c>
      <c r="V166" t="s">
        <v>38</v>
      </c>
      <c r="W166" t="s">
        <v>38</v>
      </c>
      <c r="X166" t="s">
        <v>38</v>
      </c>
      <c r="Y166" t="s">
        <v>38</v>
      </c>
      <c r="Z166" t="s">
        <v>37</v>
      </c>
      <c r="AA166">
        <v>0</v>
      </c>
      <c r="AB166">
        <v>0</v>
      </c>
      <c r="AC166" t="s">
        <v>39</v>
      </c>
      <c r="AD166" s="2" t="s">
        <v>216</v>
      </c>
      <c r="AE166" t="s">
        <v>3526</v>
      </c>
      <c r="AF166" t="s">
        <v>779</v>
      </c>
    </row>
    <row r="167" spans="1:32" ht="60" x14ac:dyDescent="0.25">
      <c r="A167" s="3" t="s">
        <v>729</v>
      </c>
      <c r="B167" t="s">
        <v>782</v>
      </c>
      <c r="C167" t="s">
        <v>783</v>
      </c>
      <c r="D167" t="s">
        <v>782</v>
      </c>
      <c r="E167">
        <v>0</v>
      </c>
      <c r="F167">
        <v>0</v>
      </c>
      <c r="G167">
        <v>0</v>
      </c>
      <c r="H167">
        <v>0</v>
      </c>
      <c r="I167">
        <v>0</v>
      </c>
      <c r="J167">
        <v>99</v>
      </c>
      <c r="K167">
        <v>80</v>
      </c>
      <c r="L167" t="s">
        <v>36</v>
      </c>
      <c r="M167">
        <v>0</v>
      </c>
      <c r="N167">
        <v>0</v>
      </c>
      <c r="O167">
        <v>0</v>
      </c>
      <c r="P167" t="s">
        <v>37</v>
      </c>
      <c r="Q167" t="s">
        <v>37</v>
      </c>
      <c r="R167" t="s">
        <v>37</v>
      </c>
      <c r="S167" t="s">
        <v>37</v>
      </c>
      <c r="T167" t="s">
        <v>38</v>
      </c>
      <c r="U167" t="s">
        <v>38</v>
      </c>
      <c r="V167" t="s">
        <v>38</v>
      </c>
      <c r="W167" t="s">
        <v>38</v>
      </c>
      <c r="X167" t="s">
        <v>38</v>
      </c>
      <c r="Y167" t="s">
        <v>38</v>
      </c>
      <c r="Z167" t="s">
        <v>37</v>
      </c>
      <c r="AA167">
        <v>0</v>
      </c>
      <c r="AB167">
        <v>0</v>
      </c>
      <c r="AC167" t="s">
        <v>39</v>
      </c>
      <c r="AD167" s="2" t="s">
        <v>3645</v>
      </c>
      <c r="AE167" t="s">
        <v>3646</v>
      </c>
      <c r="AF167" t="s">
        <v>785</v>
      </c>
    </row>
    <row r="168" spans="1:32" ht="75" x14ac:dyDescent="0.25">
      <c r="A168" s="3" t="s">
        <v>729</v>
      </c>
      <c r="B168" t="s">
        <v>786</v>
      </c>
      <c r="C168" t="s">
        <v>787</v>
      </c>
      <c r="D168" t="s">
        <v>788</v>
      </c>
      <c r="E168">
        <v>0</v>
      </c>
      <c r="F168">
        <v>0</v>
      </c>
      <c r="G168">
        <v>0</v>
      </c>
      <c r="H168">
        <v>38</v>
      </c>
      <c r="I168">
        <v>29</v>
      </c>
      <c r="J168">
        <v>196</v>
      </c>
      <c r="K168">
        <v>61</v>
      </c>
      <c r="L168" t="s">
        <v>36</v>
      </c>
      <c r="M168">
        <v>0</v>
      </c>
      <c r="N168">
        <v>0</v>
      </c>
      <c r="O168">
        <v>0</v>
      </c>
      <c r="P168" t="s">
        <v>37</v>
      </c>
      <c r="Q168" t="s">
        <v>37</v>
      </c>
      <c r="R168" t="s">
        <v>37</v>
      </c>
      <c r="S168" t="s">
        <v>37</v>
      </c>
      <c r="T168" t="s">
        <v>38</v>
      </c>
      <c r="U168" t="s">
        <v>38</v>
      </c>
      <c r="V168" t="s">
        <v>38</v>
      </c>
      <c r="W168" t="s">
        <v>38</v>
      </c>
      <c r="X168" t="s">
        <v>38</v>
      </c>
      <c r="Y168" t="s">
        <v>38</v>
      </c>
      <c r="Z168" t="s">
        <v>37</v>
      </c>
      <c r="AA168">
        <v>0</v>
      </c>
      <c r="AB168">
        <v>0</v>
      </c>
      <c r="AC168" t="s">
        <v>39</v>
      </c>
      <c r="AD168" s="2" t="s">
        <v>2310</v>
      </c>
      <c r="AE168" t="s">
        <v>3540</v>
      </c>
      <c r="AF168" t="s">
        <v>791</v>
      </c>
    </row>
    <row r="169" spans="1:32" x14ac:dyDescent="0.25">
      <c r="A169" s="3" t="s">
        <v>729</v>
      </c>
      <c r="B169" t="s">
        <v>792</v>
      </c>
      <c r="C169" t="s">
        <v>793</v>
      </c>
      <c r="D169" t="s">
        <v>794</v>
      </c>
      <c r="E169">
        <v>0</v>
      </c>
      <c r="F169">
        <v>0</v>
      </c>
      <c r="G169">
        <v>0</v>
      </c>
      <c r="H169">
        <v>0</v>
      </c>
      <c r="I169">
        <v>0</v>
      </c>
      <c r="J169">
        <v>91</v>
      </c>
      <c r="K169">
        <v>67</v>
      </c>
      <c r="L169" t="s">
        <v>36</v>
      </c>
      <c r="M169">
        <v>0</v>
      </c>
      <c r="N169">
        <v>0</v>
      </c>
      <c r="O169">
        <v>0</v>
      </c>
      <c r="P169" t="s">
        <v>37</v>
      </c>
      <c r="Q169" t="s">
        <v>37</v>
      </c>
      <c r="R169" t="s">
        <v>37</v>
      </c>
      <c r="S169" t="s">
        <v>37</v>
      </c>
      <c r="T169" t="s">
        <v>38</v>
      </c>
      <c r="U169" t="s">
        <v>38</v>
      </c>
      <c r="V169" t="s">
        <v>38</v>
      </c>
      <c r="W169" t="s">
        <v>38</v>
      </c>
      <c r="X169" t="s">
        <v>38</v>
      </c>
      <c r="Y169" t="s">
        <v>38</v>
      </c>
      <c r="Z169" t="s">
        <v>37</v>
      </c>
      <c r="AA169">
        <v>0</v>
      </c>
      <c r="AB169">
        <v>0</v>
      </c>
      <c r="AC169" t="s">
        <v>123</v>
      </c>
      <c r="AD169" s="2" t="s">
        <v>795</v>
      </c>
      <c r="AE169" t="s">
        <v>3647</v>
      </c>
      <c r="AF169" t="s">
        <v>792</v>
      </c>
    </row>
    <row r="170" spans="1:32" ht="75" x14ac:dyDescent="0.25">
      <c r="A170" s="3" t="s">
        <v>729</v>
      </c>
      <c r="B170" t="s">
        <v>796</v>
      </c>
      <c r="C170" t="s">
        <v>797</v>
      </c>
      <c r="D170" t="s">
        <v>796</v>
      </c>
      <c r="E170">
        <v>0</v>
      </c>
      <c r="F170">
        <v>0</v>
      </c>
      <c r="G170">
        <v>0</v>
      </c>
      <c r="H170">
        <v>0</v>
      </c>
      <c r="I170">
        <v>0</v>
      </c>
      <c r="J170">
        <v>87</v>
      </c>
      <c r="K170">
        <v>49</v>
      </c>
      <c r="L170" t="s">
        <v>36</v>
      </c>
      <c r="M170">
        <v>1</v>
      </c>
      <c r="N170">
        <v>0</v>
      </c>
      <c r="O170">
        <v>0</v>
      </c>
      <c r="P170" t="s">
        <v>36</v>
      </c>
      <c r="Q170" t="s">
        <v>37</v>
      </c>
      <c r="R170" t="s">
        <v>36</v>
      </c>
      <c r="S170" t="s">
        <v>36</v>
      </c>
      <c r="T170" t="s">
        <v>38</v>
      </c>
      <c r="U170" t="s">
        <v>38</v>
      </c>
      <c r="V170" t="s">
        <v>38</v>
      </c>
      <c r="W170" t="s">
        <v>38</v>
      </c>
      <c r="X170" t="s">
        <v>38</v>
      </c>
      <c r="Y170" t="s">
        <v>38</v>
      </c>
      <c r="Z170" t="s">
        <v>37</v>
      </c>
      <c r="AA170">
        <v>0</v>
      </c>
      <c r="AB170">
        <v>0</v>
      </c>
      <c r="AC170" t="s">
        <v>39</v>
      </c>
      <c r="AD170" s="2" t="s">
        <v>3367</v>
      </c>
      <c r="AE170" t="s">
        <v>3368</v>
      </c>
      <c r="AF170" t="s">
        <v>799</v>
      </c>
    </row>
    <row r="171" spans="1:32" x14ac:dyDescent="0.25">
      <c r="A171" s="3" t="s">
        <v>729</v>
      </c>
      <c r="B171" t="s">
        <v>800</v>
      </c>
      <c r="C171" t="s">
        <v>296</v>
      </c>
      <c r="D171" t="s">
        <v>801</v>
      </c>
      <c r="E171">
        <v>2</v>
      </c>
      <c r="F171">
        <v>0</v>
      </c>
      <c r="G171">
        <v>0</v>
      </c>
      <c r="H171">
        <v>0</v>
      </c>
      <c r="I171">
        <v>0</v>
      </c>
      <c r="J171">
        <v>124</v>
      </c>
      <c r="K171">
        <v>81</v>
      </c>
      <c r="L171" t="s">
        <v>36</v>
      </c>
      <c r="M171">
        <v>0</v>
      </c>
      <c r="N171">
        <v>0</v>
      </c>
      <c r="O171">
        <v>0</v>
      </c>
      <c r="P171" t="s">
        <v>36</v>
      </c>
      <c r="Q171" t="s">
        <v>37</v>
      </c>
      <c r="R171" t="s">
        <v>36</v>
      </c>
      <c r="S171" t="s">
        <v>36</v>
      </c>
      <c r="T171" t="s">
        <v>38</v>
      </c>
      <c r="U171" t="s">
        <v>38</v>
      </c>
      <c r="V171" t="s">
        <v>38</v>
      </c>
      <c r="W171" t="s">
        <v>38</v>
      </c>
      <c r="X171" t="s">
        <v>38</v>
      </c>
      <c r="Y171" t="s">
        <v>38</v>
      </c>
      <c r="Z171" t="s">
        <v>37</v>
      </c>
      <c r="AA171">
        <v>0</v>
      </c>
      <c r="AB171">
        <v>0</v>
      </c>
      <c r="AC171" t="s">
        <v>39</v>
      </c>
      <c r="AD171" s="2" t="s">
        <v>802</v>
      </c>
      <c r="AE171" t="s">
        <v>3648</v>
      </c>
      <c r="AF171" t="s">
        <v>804</v>
      </c>
    </row>
    <row r="172" spans="1:32" ht="60" x14ac:dyDescent="0.25">
      <c r="A172" s="3" t="s">
        <v>729</v>
      </c>
      <c r="B172" t="s">
        <v>805</v>
      </c>
      <c r="C172" t="s">
        <v>806</v>
      </c>
      <c r="D172" t="s">
        <v>807</v>
      </c>
      <c r="E172">
        <v>16</v>
      </c>
      <c r="F172">
        <v>0</v>
      </c>
      <c r="G172">
        <v>0</v>
      </c>
      <c r="H172">
        <v>0</v>
      </c>
      <c r="I172">
        <v>7</v>
      </c>
      <c r="J172">
        <v>127</v>
      </c>
      <c r="K172">
        <v>84</v>
      </c>
      <c r="L172" t="s">
        <v>36</v>
      </c>
      <c r="M172">
        <v>0</v>
      </c>
      <c r="N172">
        <v>0</v>
      </c>
      <c r="O172">
        <v>0</v>
      </c>
      <c r="P172" t="s">
        <v>37</v>
      </c>
      <c r="Q172" t="s">
        <v>37</v>
      </c>
      <c r="R172" t="s">
        <v>36</v>
      </c>
      <c r="S172" t="s">
        <v>36</v>
      </c>
      <c r="T172" t="s">
        <v>38</v>
      </c>
      <c r="U172" t="s">
        <v>38</v>
      </c>
      <c r="V172" t="s">
        <v>38</v>
      </c>
      <c r="W172" t="s">
        <v>38</v>
      </c>
      <c r="X172" t="s">
        <v>38</v>
      </c>
      <c r="Y172" t="s">
        <v>38</v>
      </c>
      <c r="Z172" t="s">
        <v>37</v>
      </c>
      <c r="AA172">
        <v>0</v>
      </c>
      <c r="AB172">
        <v>0</v>
      </c>
      <c r="AC172" t="s">
        <v>39</v>
      </c>
      <c r="AD172" s="2" t="s">
        <v>2315</v>
      </c>
      <c r="AE172" t="s">
        <v>3443</v>
      </c>
      <c r="AF172" t="s">
        <v>809</v>
      </c>
    </row>
    <row r="173" spans="1:32" x14ac:dyDescent="0.25">
      <c r="A173" s="3" t="s">
        <v>729</v>
      </c>
      <c r="B173" t="s">
        <v>810</v>
      </c>
      <c r="C173" t="s">
        <v>811</v>
      </c>
      <c r="D173" t="s">
        <v>810</v>
      </c>
      <c r="E173">
        <v>18</v>
      </c>
      <c r="F173">
        <v>0</v>
      </c>
      <c r="G173">
        <v>0</v>
      </c>
      <c r="H173">
        <v>0</v>
      </c>
      <c r="I173">
        <v>24</v>
      </c>
      <c r="J173">
        <v>205</v>
      </c>
      <c r="K173">
        <v>123</v>
      </c>
      <c r="L173" t="s">
        <v>36</v>
      </c>
      <c r="M173">
        <v>59</v>
      </c>
      <c r="N173">
        <v>0</v>
      </c>
      <c r="O173">
        <v>0</v>
      </c>
      <c r="P173" t="s">
        <v>37</v>
      </c>
      <c r="Q173" t="s">
        <v>37</v>
      </c>
      <c r="R173" t="s">
        <v>37</v>
      </c>
      <c r="S173" t="s">
        <v>37</v>
      </c>
      <c r="T173" t="s">
        <v>38</v>
      </c>
      <c r="U173" t="s">
        <v>38</v>
      </c>
      <c r="V173" t="s">
        <v>38</v>
      </c>
      <c r="W173" t="s">
        <v>38</v>
      </c>
      <c r="X173" t="s">
        <v>38</v>
      </c>
      <c r="Y173" t="s">
        <v>38</v>
      </c>
      <c r="Z173" t="s">
        <v>37</v>
      </c>
      <c r="AA173">
        <v>0</v>
      </c>
      <c r="AB173">
        <v>0</v>
      </c>
      <c r="AC173" t="s">
        <v>39</v>
      </c>
      <c r="AD173" s="2" t="s">
        <v>812</v>
      </c>
      <c r="AE173" t="s">
        <v>3649</v>
      </c>
      <c r="AF173" t="s">
        <v>810</v>
      </c>
    </row>
    <row r="174" spans="1:32" ht="45" x14ac:dyDescent="0.25">
      <c r="A174" s="3" t="s">
        <v>729</v>
      </c>
      <c r="B174" t="s">
        <v>813</v>
      </c>
      <c r="C174" t="s">
        <v>814</v>
      </c>
      <c r="D174" t="s">
        <v>815</v>
      </c>
      <c r="E174">
        <v>0</v>
      </c>
      <c r="F174">
        <v>5</v>
      </c>
      <c r="G174">
        <v>0</v>
      </c>
      <c r="H174">
        <v>0</v>
      </c>
      <c r="I174">
        <v>5</v>
      </c>
      <c r="J174">
        <v>108</v>
      </c>
      <c r="K174">
        <v>76</v>
      </c>
      <c r="L174" t="s">
        <v>36</v>
      </c>
      <c r="M174">
        <v>0</v>
      </c>
      <c r="N174">
        <v>0</v>
      </c>
      <c r="O174">
        <v>0</v>
      </c>
      <c r="P174" t="s">
        <v>37</v>
      </c>
      <c r="Q174" t="s">
        <v>37</v>
      </c>
      <c r="R174" t="s">
        <v>37</v>
      </c>
      <c r="S174" t="s">
        <v>37</v>
      </c>
      <c r="T174" t="s">
        <v>38</v>
      </c>
      <c r="U174" t="s">
        <v>38</v>
      </c>
      <c r="V174" t="s">
        <v>38</v>
      </c>
      <c r="W174" t="s">
        <v>60</v>
      </c>
      <c r="X174" t="s">
        <v>38</v>
      </c>
      <c r="Y174" t="s">
        <v>38</v>
      </c>
      <c r="Z174" t="s">
        <v>37</v>
      </c>
      <c r="AA174">
        <v>0</v>
      </c>
      <c r="AB174">
        <v>0</v>
      </c>
      <c r="AC174" t="s">
        <v>39</v>
      </c>
      <c r="AD174" s="2" t="s">
        <v>2318</v>
      </c>
      <c r="AE174" t="s">
        <v>3650</v>
      </c>
      <c r="AF174" t="s">
        <v>817</v>
      </c>
    </row>
    <row r="175" spans="1:32" ht="30" x14ac:dyDescent="0.25">
      <c r="A175" s="3" t="s">
        <v>729</v>
      </c>
      <c r="B175" t="s">
        <v>818</v>
      </c>
      <c r="C175" t="s">
        <v>819</v>
      </c>
      <c r="D175" t="s">
        <v>818</v>
      </c>
      <c r="E175">
        <v>11</v>
      </c>
      <c r="F175">
        <v>0</v>
      </c>
      <c r="G175">
        <v>0</v>
      </c>
      <c r="H175">
        <v>0</v>
      </c>
      <c r="I175">
        <v>6</v>
      </c>
      <c r="J175">
        <v>103</v>
      </c>
      <c r="K175">
        <v>54</v>
      </c>
      <c r="L175" t="s">
        <v>36</v>
      </c>
      <c r="M175">
        <v>27</v>
      </c>
      <c r="N175">
        <v>0</v>
      </c>
      <c r="O175">
        <v>0</v>
      </c>
      <c r="P175" t="s">
        <v>37</v>
      </c>
      <c r="Q175" t="s">
        <v>37</v>
      </c>
      <c r="R175" t="s">
        <v>37</v>
      </c>
      <c r="S175" t="s">
        <v>37</v>
      </c>
      <c r="T175" t="s">
        <v>38</v>
      </c>
      <c r="U175" t="s">
        <v>38</v>
      </c>
      <c r="V175" t="s">
        <v>38</v>
      </c>
      <c r="W175" t="s">
        <v>38</v>
      </c>
      <c r="X175" t="s">
        <v>38</v>
      </c>
      <c r="Y175" t="s">
        <v>38</v>
      </c>
      <c r="Z175" t="s">
        <v>37</v>
      </c>
      <c r="AA175">
        <v>0</v>
      </c>
      <c r="AB175">
        <v>0</v>
      </c>
      <c r="AC175" t="s">
        <v>39</v>
      </c>
      <c r="AD175" s="2" t="s">
        <v>2835</v>
      </c>
      <c r="AE175" t="s">
        <v>3651</v>
      </c>
      <c r="AF175" t="s">
        <v>818</v>
      </c>
    </row>
    <row r="176" spans="1:32" x14ac:dyDescent="0.25">
      <c r="A176" s="3" t="s">
        <v>729</v>
      </c>
      <c r="B176" t="s">
        <v>822</v>
      </c>
      <c r="C176" t="s">
        <v>823</v>
      </c>
      <c r="D176" t="s">
        <v>822</v>
      </c>
      <c r="E176">
        <v>0</v>
      </c>
      <c r="F176">
        <v>0</v>
      </c>
      <c r="G176">
        <v>0</v>
      </c>
      <c r="H176">
        <v>0</v>
      </c>
      <c r="I176">
        <v>0</v>
      </c>
      <c r="J176">
        <v>180</v>
      </c>
      <c r="K176">
        <v>142</v>
      </c>
      <c r="L176" t="s">
        <v>36</v>
      </c>
      <c r="M176">
        <v>0</v>
      </c>
      <c r="N176">
        <v>0</v>
      </c>
      <c r="O176">
        <v>0</v>
      </c>
      <c r="P176" t="s">
        <v>37</v>
      </c>
      <c r="Q176" t="s">
        <v>37</v>
      </c>
      <c r="R176" t="s">
        <v>37</v>
      </c>
      <c r="S176" t="s">
        <v>37</v>
      </c>
      <c r="T176" t="s">
        <v>38</v>
      </c>
      <c r="U176" t="s">
        <v>38</v>
      </c>
      <c r="V176" t="s">
        <v>38</v>
      </c>
      <c r="W176" t="s">
        <v>38</v>
      </c>
      <c r="X176" t="s">
        <v>38</v>
      </c>
      <c r="Y176" t="s">
        <v>38</v>
      </c>
      <c r="Z176" t="s">
        <v>37</v>
      </c>
      <c r="AA176">
        <v>0</v>
      </c>
      <c r="AB176">
        <v>0</v>
      </c>
      <c r="AC176" t="s">
        <v>39</v>
      </c>
      <c r="AD176" s="2" t="s">
        <v>824</v>
      </c>
      <c r="AE176" t="s">
        <v>3652</v>
      </c>
      <c r="AF176" t="s">
        <v>822</v>
      </c>
    </row>
    <row r="177" spans="1:32" ht="30" x14ac:dyDescent="0.25">
      <c r="A177" s="3" t="s">
        <v>729</v>
      </c>
      <c r="B177" t="s">
        <v>825</v>
      </c>
      <c r="C177" t="s">
        <v>826</v>
      </c>
      <c r="D177" t="s">
        <v>825</v>
      </c>
      <c r="E177">
        <v>0</v>
      </c>
      <c r="F177">
        <v>0</v>
      </c>
      <c r="G177">
        <v>0</v>
      </c>
      <c r="H177">
        <v>0</v>
      </c>
      <c r="I177">
        <v>0</v>
      </c>
      <c r="J177">
        <v>64</v>
      </c>
      <c r="K177">
        <v>50</v>
      </c>
      <c r="L177" t="s">
        <v>36</v>
      </c>
      <c r="M177">
        <v>0</v>
      </c>
      <c r="N177">
        <v>0</v>
      </c>
      <c r="O177">
        <v>0</v>
      </c>
      <c r="P177" t="s">
        <v>37</v>
      </c>
      <c r="Q177" t="s">
        <v>37</v>
      </c>
      <c r="R177" t="s">
        <v>37</v>
      </c>
      <c r="S177" t="s">
        <v>37</v>
      </c>
      <c r="T177" t="s">
        <v>38</v>
      </c>
      <c r="U177" t="s">
        <v>38</v>
      </c>
      <c r="V177" t="s">
        <v>38</v>
      </c>
      <c r="W177" t="s">
        <v>38</v>
      </c>
      <c r="X177" t="s">
        <v>38</v>
      </c>
      <c r="Y177" t="s">
        <v>38</v>
      </c>
      <c r="Z177" t="s">
        <v>37</v>
      </c>
      <c r="AA177">
        <v>0</v>
      </c>
      <c r="AB177">
        <v>0</v>
      </c>
      <c r="AC177" t="s">
        <v>39</v>
      </c>
      <c r="AD177" s="2" t="s">
        <v>3371</v>
      </c>
      <c r="AE177" t="s">
        <v>3482</v>
      </c>
      <c r="AF177" t="s">
        <v>825</v>
      </c>
    </row>
    <row r="178" spans="1:32" ht="45" x14ac:dyDescent="0.25">
      <c r="A178" s="3" t="s">
        <v>729</v>
      </c>
      <c r="B178" t="s">
        <v>828</v>
      </c>
      <c r="C178" t="s">
        <v>296</v>
      </c>
      <c r="D178" t="s">
        <v>829</v>
      </c>
      <c r="E178">
        <v>0</v>
      </c>
      <c r="F178">
        <v>0</v>
      </c>
      <c r="G178">
        <v>0</v>
      </c>
      <c r="H178">
        <v>2</v>
      </c>
      <c r="I178">
        <v>0</v>
      </c>
      <c r="J178">
        <v>140</v>
      </c>
      <c r="K178">
        <v>117</v>
      </c>
      <c r="L178" t="s">
        <v>36</v>
      </c>
      <c r="M178">
        <v>0</v>
      </c>
      <c r="N178">
        <v>0</v>
      </c>
      <c r="O178">
        <v>0</v>
      </c>
      <c r="P178" t="s">
        <v>37</v>
      </c>
      <c r="Q178" t="s">
        <v>37</v>
      </c>
      <c r="R178" t="s">
        <v>36</v>
      </c>
      <c r="S178" t="s">
        <v>37</v>
      </c>
      <c r="T178" t="s">
        <v>60</v>
      </c>
      <c r="U178" t="s">
        <v>38</v>
      </c>
      <c r="V178" t="s">
        <v>38</v>
      </c>
      <c r="W178" t="s">
        <v>38</v>
      </c>
      <c r="X178" t="s">
        <v>38</v>
      </c>
      <c r="Y178" t="s">
        <v>38</v>
      </c>
      <c r="Z178" t="s">
        <v>37</v>
      </c>
      <c r="AA178">
        <v>0</v>
      </c>
      <c r="AB178">
        <v>0</v>
      </c>
      <c r="AC178" t="s">
        <v>39</v>
      </c>
      <c r="AD178" s="2" t="s">
        <v>2838</v>
      </c>
      <c r="AE178" t="s">
        <v>3368</v>
      </c>
      <c r="AF178" t="s">
        <v>828</v>
      </c>
    </row>
    <row r="179" spans="1:32" ht="45" x14ac:dyDescent="0.25">
      <c r="A179" s="3" t="s">
        <v>729</v>
      </c>
      <c r="B179" t="s">
        <v>832</v>
      </c>
      <c r="C179" t="s">
        <v>833</v>
      </c>
      <c r="D179" t="s">
        <v>834</v>
      </c>
      <c r="E179">
        <v>0</v>
      </c>
      <c r="F179">
        <v>0</v>
      </c>
      <c r="G179">
        <v>1</v>
      </c>
      <c r="H179">
        <v>0</v>
      </c>
      <c r="I179">
        <v>0</v>
      </c>
      <c r="J179">
        <v>80</v>
      </c>
      <c r="K179">
        <v>51</v>
      </c>
      <c r="L179" t="s">
        <v>36</v>
      </c>
      <c r="M179">
        <v>0</v>
      </c>
      <c r="N179">
        <v>0</v>
      </c>
      <c r="O179">
        <v>0</v>
      </c>
      <c r="P179" t="s">
        <v>37</v>
      </c>
      <c r="Q179" t="s">
        <v>37</v>
      </c>
      <c r="R179" t="s">
        <v>37</v>
      </c>
      <c r="S179" t="s">
        <v>37</v>
      </c>
      <c r="T179" t="s">
        <v>38</v>
      </c>
      <c r="U179" t="s">
        <v>38</v>
      </c>
      <c r="V179" t="s">
        <v>38</v>
      </c>
      <c r="W179" t="s">
        <v>38</v>
      </c>
      <c r="X179" t="s">
        <v>38</v>
      </c>
      <c r="Y179" t="s">
        <v>38</v>
      </c>
      <c r="Z179" t="s">
        <v>37</v>
      </c>
      <c r="AA179">
        <v>0</v>
      </c>
      <c r="AB179">
        <v>0</v>
      </c>
      <c r="AC179" t="s">
        <v>39</v>
      </c>
      <c r="AD179" s="2" t="s">
        <v>2840</v>
      </c>
      <c r="AE179" t="s">
        <v>3518</v>
      </c>
      <c r="AF179" t="s">
        <v>832</v>
      </c>
    </row>
    <row r="180" spans="1:32" ht="30" x14ac:dyDescent="0.25">
      <c r="A180" s="3" t="s">
        <v>729</v>
      </c>
      <c r="B180" t="s">
        <v>837</v>
      </c>
      <c r="C180" t="s">
        <v>43</v>
      </c>
      <c r="D180" t="s">
        <v>837</v>
      </c>
      <c r="E180">
        <v>0</v>
      </c>
      <c r="F180">
        <v>0</v>
      </c>
      <c r="G180">
        <v>0</v>
      </c>
      <c r="H180">
        <v>0</v>
      </c>
      <c r="I180">
        <v>0</v>
      </c>
      <c r="J180">
        <v>150</v>
      </c>
      <c r="K180">
        <v>63</v>
      </c>
      <c r="L180" t="s">
        <v>36</v>
      </c>
      <c r="M180">
        <v>0</v>
      </c>
      <c r="N180">
        <v>0</v>
      </c>
      <c r="O180">
        <v>0</v>
      </c>
      <c r="P180" t="s">
        <v>37</v>
      </c>
      <c r="Q180" t="s">
        <v>37</v>
      </c>
      <c r="R180" t="s">
        <v>37</v>
      </c>
      <c r="S180" t="s">
        <v>37</v>
      </c>
      <c r="T180" t="s">
        <v>38</v>
      </c>
      <c r="U180" t="s">
        <v>38</v>
      </c>
      <c r="V180" t="s">
        <v>38</v>
      </c>
      <c r="W180" t="s">
        <v>38</v>
      </c>
      <c r="X180" t="s">
        <v>38</v>
      </c>
      <c r="Y180" t="s">
        <v>38</v>
      </c>
      <c r="Z180" t="s">
        <v>37</v>
      </c>
      <c r="AA180">
        <v>0</v>
      </c>
      <c r="AB180">
        <v>0</v>
      </c>
      <c r="AC180" t="s">
        <v>39</v>
      </c>
      <c r="AD180" s="2" t="s">
        <v>838</v>
      </c>
      <c r="AE180" t="s">
        <v>3610</v>
      </c>
      <c r="AF180" t="s">
        <v>837</v>
      </c>
    </row>
    <row r="181" spans="1:32" ht="30" x14ac:dyDescent="0.25">
      <c r="A181" s="3" t="s">
        <v>729</v>
      </c>
      <c r="B181" t="s">
        <v>840</v>
      </c>
      <c r="C181" t="s">
        <v>43</v>
      </c>
      <c r="D181" t="s">
        <v>841</v>
      </c>
      <c r="E181">
        <v>0</v>
      </c>
      <c r="F181">
        <v>0</v>
      </c>
      <c r="G181">
        <v>0</v>
      </c>
      <c r="H181">
        <v>0</v>
      </c>
      <c r="I181">
        <v>0</v>
      </c>
      <c r="J181">
        <v>124</v>
      </c>
      <c r="K181">
        <v>64</v>
      </c>
      <c r="L181" t="s">
        <v>36</v>
      </c>
      <c r="M181">
        <v>0</v>
      </c>
      <c r="N181">
        <v>0</v>
      </c>
      <c r="O181">
        <v>0</v>
      </c>
      <c r="P181" t="s">
        <v>37</v>
      </c>
      <c r="Q181" t="s">
        <v>37</v>
      </c>
      <c r="R181" t="s">
        <v>37</v>
      </c>
      <c r="S181" t="s">
        <v>37</v>
      </c>
      <c r="T181" t="s">
        <v>38</v>
      </c>
      <c r="U181" t="s">
        <v>38</v>
      </c>
      <c r="V181" t="s">
        <v>38</v>
      </c>
      <c r="W181" t="s">
        <v>38</v>
      </c>
      <c r="X181" t="s">
        <v>38</v>
      </c>
      <c r="Y181" t="s">
        <v>38</v>
      </c>
      <c r="Z181" t="s">
        <v>37</v>
      </c>
      <c r="AA181">
        <v>0</v>
      </c>
      <c r="AB181">
        <v>0</v>
      </c>
      <c r="AC181" t="s">
        <v>39</v>
      </c>
      <c r="AD181" s="2" t="s">
        <v>842</v>
      </c>
      <c r="AE181" t="s">
        <v>3633</v>
      </c>
      <c r="AF181" t="s">
        <v>844</v>
      </c>
    </row>
    <row r="182" spans="1:32" x14ac:dyDescent="0.25">
      <c r="A182" s="3" t="s">
        <v>729</v>
      </c>
      <c r="B182" t="s">
        <v>845</v>
      </c>
      <c r="C182" t="s">
        <v>43</v>
      </c>
      <c r="D182" t="s">
        <v>845</v>
      </c>
      <c r="E182">
        <v>0</v>
      </c>
      <c r="F182">
        <v>0</v>
      </c>
      <c r="G182">
        <v>0</v>
      </c>
      <c r="H182">
        <v>1</v>
      </c>
      <c r="I182">
        <v>0</v>
      </c>
      <c r="J182">
        <v>163</v>
      </c>
      <c r="K182">
        <v>93</v>
      </c>
      <c r="L182" t="s">
        <v>36</v>
      </c>
      <c r="M182">
        <v>0</v>
      </c>
      <c r="N182">
        <v>0</v>
      </c>
      <c r="O182">
        <v>0</v>
      </c>
      <c r="P182" t="s">
        <v>37</v>
      </c>
      <c r="Q182" t="s">
        <v>37</v>
      </c>
      <c r="R182" t="s">
        <v>37</v>
      </c>
      <c r="S182" t="s">
        <v>37</v>
      </c>
      <c r="T182" t="s">
        <v>38</v>
      </c>
      <c r="U182" t="s">
        <v>38</v>
      </c>
      <c r="V182" t="s">
        <v>38</v>
      </c>
      <c r="W182" t="s">
        <v>38</v>
      </c>
      <c r="X182" t="s">
        <v>38</v>
      </c>
      <c r="Y182" t="s">
        <v>38</v>
      </c>
      <c r="Z182" t="s">
        <v>37</v>
      </c>
      <c r="AA182">
        <v>0</v>
      </c>
      <c r="AB182">
        <v>0</v>
      </c>
      <c r="AC182" t="s">
        <v>39</v>
      </c>
      <c r="AD182" s="2" t="s">
        <v>216</v>
      </c>
      <c r="AE182" t="s">
        <v>3653</v>
      </c>
      <c r="AF182" t="s">
        <v>846</v>
      </c>
    </row>
    <row r="183" spans="1:32" x14ac:dyDescent="0.25">
      <c r="A183" s="3" t="s">
        <v>729</v>
      </c>
      <c r="B183" t="s">
        <v>847</v>
      </c>
      <c r="C183" t="s">
        <v>848</v>
      </c>
      <c r="D183" t="s">
        <v>849</v>
      </c>
      <c r="E183">
        <v>0</v>
      </c>
      <c r="F183">
        <v>0</v>
      </c>
      <c r="G183">
        <v>0</v>
      </c>
      <c r="H183">
        <v>0</v>
      </c>
      <c r="I183">
        <v>0</v>
      </c>
      <c r="J183">
        <v>137</v>
      </c>
      <c r="K183">
        <v>72</v>
      </c>
      <c r="L183" t="s">
        <v>36</v>
      </c>
      <c r="M183">
        <v>0</v>
      </c>
      <c r="N183">
        <v>0</v>
      </c>
      <c r="O183">
        <v>0</v>
      </c>
      <c r="P183" t="s">
        <v>37</v>
      </c>
      <c r="Q183" t="s">
        <v>37</v>
      </c>
      <c r="R183" t="s">
        <v>37</v>
      </c>
      <c r="S183" t="s">
        <v>37</v>
      </c>
      <c r="T183" t="s">
        <v>38</v>
      </c>
      <c r="U183" t="s">
        <v>38</v>
      </c>
      <c r="V183" t="s">
        <v>38</v>
      </c>
      <c r="W183" t="s">
        <v>38</v>
      </c>
      <c r="X183" t="s">
        <v>38</v>
      </c>
      <c r="Y183" t="s">
        <v>38</v>
      </c>
      <c r="Z183" t="s">
        <v>37</v>
      </c>
      <c r="AA183">
        <v>0</v>
      </c>
      <c r="AB183">
        <v>0</v>
      </c>
      <c r="AC183" t="s">
        <v>39</v>
      </c>
      <c r="AD183" s="2" t="s">
        <v>850</v>
      </c>
      <c r="AE183" t="s">
        <v>3526</v>
      </c>
      <c r="AF183" t="s">
        <v>852</v>
      </c>
    </row>
    <row r="184" spans="1:32" x14ac:dyDescent="0.25">
      <c r="A184" s="3" t="s">
        <v>729</v>
      </c>
      <c r="B184" t="s">
        <v>853</v>
      </c>
      <c r="C184" t="s">
        <v>43</v>
      </c>
      <c r="D184" t="s">
        <v>854</v>
      </c>
      <c r="E184">
        <v>0</v>
      </c>
      <c r="F184">
        <v>0</v>
      </c>
      <c r="G184">
        <v>0</v>
      </c>
      <c r="H184">
        <v>0</v>
      </c>
      <c r="I184">
        <v>0</v>
      </c>
      <c r="J184">
        <v>89</v>
      </c>
      <c r="K184">
        <v>48</v>
      </c>
      <c r="L184" t="s">
        <v>36</v>
      </c>
      <c r="M184">
        <v>0</v>
      </c>
      <c r="N184">
        <v>0</v>
      </c>
      <c r="O184">
        <v>0</v>
      </c>
      <c r="P184" t="s">
        <v>36</v>
      </c>
      <c r="Q184" t="s">
        <v>37</v>
      </c>
      <c r="R184" t="s">
        <v>36</v>
      </c>
      <c r="S184" t="s">
        <v>37</v>
      </c>
      <c r="T184" t="s">
        <v>38</v>
      </c>
      <c r="U184" t="s">
        <v>38</v>
      </c>
      <c r="V184" t="s">
        <v>38</v>
      </c>
      <c r="W184" t="s">
        <v>38</v>
      </c>
      <c r="X184" t="s">
        <v>38</v>
      </c>
      <c r="Y184" t="s">
        <v>38</v>
      </c>
      <c r="Z184" t="s">
        <v>37</v>
      </c>
      <c r="AA184">
        <v>0</v>
      </c>
      <c r="AB184">
        <v>0</v>
      </c>
      <c r="AC184" t="s">
        <v>39</v>
      </c>
      <c r="AD184" s="2" t="s">
        <v>855</v>
      </c>
      <c r="AE184" t="s">
        <v>3559</v>
      </c>
      <c r="AF184" t="s">
        <v>854</v>
      </c>
    </row>
    <row r="185" spans="1:32" x14ac:dyDescent="0.25">
      <c r="A185" s="3" t="s">
        <v>729</v>
      </c>
      <c r="B185" t="s">
        <v>857</v>
      </c>
      <c r="C185" t="s">
        <v>858</v>
      </c>
      <c r="D185" t="s">
        <v>859</v>
      </c>
      <c r="E185">
        <v>0</v>
      </c>
      <c r="F185">
        <v>0</v>
      </c>
      <c r="G185">
        <v>0</v>
      </c>
      <c r="H185">
        <v>0</v>
      </c>
      <c r="I185">
        <v>0</v>
      </c>
      <c r="J185">
        <v>122</v>
      </c>
      <c r="K185">
        <v>64</v>
      </c>
      <c r="L185" t="s">
        <v>36</v>
      </c>
      <c r="M185">
        <v>0</v>
      </c>
      <c r="N185">
        <v>0</v>
      </c>
      <c r="O185">
        <v>0</v>
      </c>
      <c r="P185" t="s">
        <v>37</v>
      </c>
      <c r="Q185" t="s">
        <v>37</v>
      </c>
      <c r="R185" t="s">
        <v>36</v>
      </c>
      <c r="S185" t="s">
        <v>36</v>
      </c>
      <c r="T185" t="s">
        <v>38</v>
      </c>
      <c r="U185" t="s">
        <v>38</v>
      </c>
      <c r="V185" t="s">
        <v>38</v>
      </c>
      <c r="W185" t="s">
        <v>38</v>
      </c>
      <c r="X185" t="s">
        <v>38</v>
      </c>
      <c r="Y185" t="s">
        <v>38</v>
      </c>
      <c r="Z185" t="s">
        <v>37</v>
      </c>
      <c r="AA185">
        <v>0</v>
      </c>
      <c r="AB185">
        <v>0</v>
      </c>
      <c r="AC185" t="s">
        <v>39</v>
      </c>
      <c r="AD185" s="2" t="s">
        <v>724</v>
      </c>
      <c r="AE185" t="s">
        <v>3098</v>
      </c>
      <c r="AF185" t="s">
        <v>861</v>
      </c>
    </row>
    <row r="186" spans="1:32" ht="45" x14ac:dyDescent="0.25">
      <c r="A186" s="3" t="s">
        <v>729</v>
      </c>
      <c r="B186" t="s">
        <v>862</v>
      </c>
      <c r="C186" t="s">
        <v>863</v>
      </c>
      <c r="D186" t="s">
        <v>864</v>
      </c>
      <c r="E186">
        <v>0</v>
      </c>
      <c r="F186">
        <v>1</v>
      </c>
      <c r="G186">
        <v>0</v>
      </c>
      <c r="H186">
        <v>0</v>
      </c>
      <c r="I186">
        <v>0</v>
      </c>
      <c r="J186">
        <v>265</v>
      </c>
      <c r="K186">
        <v>177</v>
      </c>
      <c r="L186" t="s">
        <v>36</v>
      </c>
      <c r="M186">
        <v>1</v>
      </c>
      <c r="N186">
        <v>0</v>
      </c>
      <c r="O186">
        <v>0</v>
      </c>
      <c r="P186" t="s">
        <v>37</v>
      </c>
      <c r="Q186" t="s">
        <v>37</v>
      </c>
      <c r="R186" t="s">
        <v>37</v>
      </c>
      <c r="S186" t="s">
        <v>37</v>
      </c>
      <c r="T186" t="s">
        <v>60</v>
      </c>
      <c r="U186" t="s">
        <v>38</v>
      </c>
      <c r="V186" t="s">
        <v>38</v>
      </c>
      <c r="W186" t="s">
        <v>38</v>
      </c>
      <c r="X186" t="s">
        <v>38</v>
      </c>
      <c r="Y186" t="s">
        <v>38</v>
      </c>
      <c r="Z186" t="s">
        <v>37</v>
      </c>
      <c r="AA186">
        <v>0</v>
      </c>
      <c r="AB186">
        <v>0</v>
      </c>
      <c r="AC186" t="s">
        <v>39</v>
      </c>
      <c r="AD186" s="2" t="s">
        <v>3654</v>
      </c>
      <c r="AE186" t="s">
        <v>3650</v>
      </c>
      <c r="AF186" t="s">
        <v>867</v>
      </c>
    </row>
    <row r="187" spans="1:32" ht="30" x14ac:dyDescent="0.25">
      <c r="A187" s="3" t="s">
        <v>729</v>
      </c>
      <c r="B187" t="s">
        <v>868</v>
      </c>
      <c r="C187" t="s">
        <v>869</v>
      </c>
      <c r="D187" t="s">
        <v>868</v>
      </c>
      <c r="E187">
        <v>0</v>
      </c>
      <c r="F187">
        <v>0</v>
      </c>
      <c r="G187">
        <v>0</v>
      </c>
      <c r="H187">
        <v>0</v>
      </c>
      <c r="I187">
        <v>0</v>
      </c>
      <c r="J187">
        <v>70</v>
      </c>
      <c r="K187">
        <v>48</v>
      </c>
      <c r="L187" t="s">
        <v>36</v>
      </c>
      <c r="M187">
        <v>0</v>
      </c>
      <c r="N187">
        <v>0</v>
      </c>
      <c r="O187">
        <v>0</v>
      </c>
      <c r="P187" t="s">
        <v>37</v>
      </c>
      <c r="Q187" t="s">
        <v>37</v>
      </c>
      <c r="R187" t="s">
        <v>37</v>
      </c>
      <c r="S187" t="s">
        <v>37</v>
      </c>
      <c r="T187" t="s">
        <v>38</v>
      </c>
      <c r="U187" t="s">
        <v>38</v>
      </c>
      <c r="V187" t="s">
        <v>38</v>
      </c>
      <c r="W187" t="s">
        <v>38</v>
      </c>
      <c r="X187" t="s">
        <v>38</v>
      </c>
      <c r="Y187" t="s">
        <v>38</v>
      </c>
      <c r="Z187" t="s">
        <v>37</v>
      </c>
      <c r="AA187">
        <v>0</v>
      </c>
      <c r="AB187">
        <v>0</v>
      </c>
      <c r="AC187" t="s">
        <v>39</v>
      </c>
      <c r="AD187" s="2" t="s">
        <v>870</v>
      </c>
      <c r="AE187" t="s">
        <v>3655</v>
      </c>
      <c r="AF187" t="s">
        <v>868</v>
      </c>
    </row>
    <row r="188" spans="1:32" ht="45" x14ac:dyDescent="0.25">
      <c r="A188" s="3" t="s">
        <v>729</v>
      </c>
      <c r="B188" t="s">
        <v>502</v>
      </c>
      <c r="C188" t="s">
        <v>871</v>
      </c>
      <c r="D188" t="s">
        <v>872</v>
      </c>
      <c r="E188">
        <v>0</v>
      </c>
      <c r="F188">
        <v>0</v>
      </c>
      <c r="G188">
        <v>0</v>
      </c>
      <c r="H188">
        <v>0</v>
      </c>
      <c r="I188">
        <v>0</v>
      </c>
      <c r="J188">
        <v>59</v>
      </c>
      <c r="K188">
        <v>24</v>
      </c>
      <c r="L188" t="s">
        <v>36</v>
      </c>
      <c r="M188">
        <v>0</v>
      </c>
      <c r="N188">
        <v>0</v>
      </c>
      <c r="O188">
        <v>0</v>
      </c>
      <c r="P188" t="s">
        <v>37</v>
      </c>
      <c r="Q188" t="s">
        <v>37</v>
      </c>
      <c r="R188" t="s">
        <v>36</v>
      </c>
      <c r="S188" t="s">
        <v>37</v>
      </c>
      <c r="T188" t="s">
        <v>38</v>
      </c>
      <c r="U188" t="s">
        <v>60</v>
      </c>
      <c r="V188" t="s">
        <v>38</v>
      </c>
      <c r="W188" t="s">
        <v>38</v>
      </c>
      <c r="X188" t="s">
        <v>38</v>
      </c>
      <c r="Y188" t="s">
        <v>38</v>
      </c>
      <c r="Z188" t="s">
        <v>37</v>
      </c>
      <c r="AA188">
        <v>0</v>
      </c>
      <c r="AB188">
        <v>0</v>
      </c>
      <c r="AC188" t="s">
        <v>39</v>
      </c>
      <c r="AD188" s="2" t="s">
        <v>873</v>
      </c>
      <c r="AE188" t="s">
        <v>3379</v>
      </c>
      <c r="AF188" t="s">
        <v>502</v>
      </c>
    </row>
    <row r="189" spans="1:32" x14ac:dyDescent="0.25">
      <c r="A189" s="3" t="s">
        <v>729</v>
      </c>
      <c r="B189" t="s">
        <v>875</v>
      </c>
      <c r="C189" t="s">
        <v>876</v>
      </c>
      <c r="D189" t="s">
        <v>875</v>
      </c>
      <c r="E189">
        <v>0</v>
      </c>
      <c r="F189">
        <v>0</v>
      </c>
      <c r="G189">
        <v>0</v>
      </c>
      <c r="H189">
        <v>0</v>
      </c>
      <c r="I189">
        <v>0</v>
      </c>
      <c r="J189">
        <v>98</v>
      </c>
      <c r="K189">
        <v>68</v>
      </c>
      <c r="L189" t="s">
        <v>36</v>
      </c>
      <c r="M189">
        <v>0</v>
      </c>
      <c r="N189">
        <v>0</v>
      </c>
      <c r="O189">
        <v>0</v>
      </c>
      <c r="P189" t="s">
        <v>37</v>
      </c>
      <c r="Q189" t="s">
        <v>37</v>
      </c>
      <c r="R189" t="s">
        <v>37</v>
      </c>
      <c r="S189" t="s">
        <v>37</v>
      </c>
      <c r="T189" t="s">
        <v>38</v>
      </c>
      <c r="U189" t="s">
        <v>38</v>
      </c>
      <c r="V189" t="s">
        <v>38</v>
      </c>
      <c r="W189" t="s">
        <v>38</v>
      </c>
      <c r="X189" t="s">
        <v>38</v>
      </c>
      <c r="Y189" t="s">
        <v>38</v>
      </c>
      <c r="Z189" t="s">
        <v>37</v>
      </c>
      <c r="AA189">
        <v>0</v>
      </c>
      <c r="AB189">
        <v>0</v>
      </c>
      <c r="AC189" t="s">
        <v>39</v>
      </c>
      <c r="AD189" s="2" t="s">
        <v>2846</v>
      </c>
      <c r="AE189" t="s">
        <v>3656</v>
      </c>
      <c r="AF189" t="s">
        <v>875</v>
      </c>
    </row>
    <row r="190" spans="1:32" x14ac:dyDescent="0.25">
      <c r="A190" s="3" t="s">
        <v>729</v>
      </c>
      <c r="B190" t="s">
        <v>878</v>
      </c>
      <c r="C190" t="s">
        <v>879</v>
      </c>
      <c r="D190" t="s">
        <v>878</v>
      </c>
      <c r="E190">
        <v>0</v>
      </c>
      <c r="F190">
        <v>0</v>
      </c>
      <c r="G190">
        <v>0</v>
      </c>
      <c r="H190">
        <v>0</v>
      </c>
      <c r="I190">
        <v>0</v>
      </c>
      <c r="J190">
        <v>103</v>
      </c>
      <c r="K190">
        <v>66</v>
      </c>
      <c r="L190" t="s">
        <v>36</v>
      </c>
      <c r="M190">
        <v>0</v>
      </c>
      <c r="N190">
        <v>0</v>
      </c>
      <c r="O190">
        <v>0</v>
      </c>
      <c r="P190" t="s">
        <v>37</v>
      </c>
      <c r="Q190" t="s">
        <v>37</v>
      </c>
      <c r="R190" t="s">
        <v>37</v>
      </c>
      <c r="S190" t="s">
        <v>37</v>
      </c>
      <c r="T190" t="s">
        <v>38</v>
      </c>
      <c r="U190" t="s">
        <v>38</v>
      </c>
      <c r="V190" t="s">
        <v>38</v>
      </c>
      <c r="W190" t="s">
        <v>38</v>
      </c>
      <c r="X190" t="s">
        <v>38</v>
      </c>
      <c r="Y190" t="s">
        <v>38</v>
      </c>
      <c r="Z190" t="s">
        <v>37</v>
      </c>
      <c r="AA190">
        <v>0</v>
      </c>
      <c r="AB190">
        <v>0</v>
      </c>
      <c r="AC190" t="s">
        <v>39</v>
      </c>
      <c r="AD190" s="2" t="s">
        <v>880</v>
      </c>
      <c r="AE190" t="s">
        <v>3443</v>
      </c>
      <c r="AF190" t="s">
        <v>878</v>
      </c>
    </row>
    <row r="191" spans="1:32" ht="60" x14ac:dyDescent="0.25">
      <c r="A191" s="3" t="s">
        <v>729</v>
      </c>
      <c r="B191" t="s">
        <v>882</v>
      </c>
      <c r="C191" t="s">
        <v>883</v>
      </c>
      <c r="D191" t="s">
        <v>884</v>
      </c>
      <c r="E191">
        <v>0</v>
      </c>
      <c r="F191">
        <v>0</v>
      </c>
      <c r="G191">
        <v>0</v>
      </c>
      <c r="H191">
        <v>1</v>
      </c>
      <c r="I191">
        <v>0</v>
      </c>
      <c r="J191">
        <v>39</v>
      </c>
      <c r="K191">
        <v>32</v>
      </c>
      <c r="L191" t="s">
        <v>36</v>
      </c>
      <c r="M191">
        <v>0</v>
      </c>
      <c r="N191">
        <v>0</v>
      </c>
      <c r="O191">
        <v>0</v>
      </c>
      <c r="P191" t="s">
        <v>37</v>
      </c>
      <c r="Q191" t="s">
        <v>37</v>
      </c>
      <c r="R191" t="s">
        <v>37</v>
      </c>
      <c r="S191" t="s">
        <v>37</v>
      </c>
      <c r="T191" t="s">
        <v>38</v>
      </c>
      <c r="U191" t="s">
        <v>38</v>
      </c>
      <c r="V191" t="s">
        <v>38</v>
      </c>
      <c r="W191" t="s">
        <v>38</v>
      </c>
      <c r="X191" t="s">
        <v>38</v>
      </c>
      <c r="Y191" t="s">
        <v>38</v>
      </c>
      <c r="Z191" t="s">
        <v>37</v>
      </c>
      <c r="AA191">
        <v>0</v>
      </c>
      <c r="AB191">
        <v>0</v>
      </c>
      <c r="AC191" t="s">
        <v>39</v>
      </c>
      <c r="AD191" s="2" t="s">
        <v>3657</v>
      </c>
      <c r="AE191" t="s">
        <v>3628</v>
      </c>
      <c r="AF191" t="s">
        <v>884</v>
      </c>
    </row>
    <row r="192" spans="1:32" ht="30" x14ac:dyDescent="0.25">
      <c r="A192" s="3" t="s">
        <v>729</v>
      </c>
      <c r="B192" t="s">
        <v>887</v>
      </c>
      <c r="C192" t="s">
        <v>888</v>
      </c>
      <c r="D192" t="s">
        <v>887</v>
      </c>
      <c r="E192">
        <v>9</v>
      </c>
      <c r="F192">
        <v>0</v>
      </c>
      <c r="G192">
        <v>0</v>
      </c>
      <c r="H192">
        <v>0</v>
      </c>
      <c r="I192">
        <v>12</v>
      </c>
      <c r="J192">
        <v>142</v>
      </c>
      <c r="K192">
        <v>98</v>
      </c>
      <c r="L192" t="s">
        <v>36</v>
      </c>
      <c r="M192">
        <v>0</v>
      </c>
      <c r="N192">
        <v>0</v>
      </c>
      <c r="O192">
        <v>0</v>
      </c>
      <c r="P192" t="s">
        <v>36</v>
      </c>
      <c r="Q192" t="s">
        <v>36</v>
      </c>
      <c r="R192" t="s">
        <v>36</v>
      </c>
      <c r="S192" t="s">
        <v>36</v>
      </c>
      <c r="T192" t="s">
        <v>38</v>
      </c>
      <c r="U192" t="s">
        <v>38</v>
      </c>
      <c r="V192" t="s">
        <v>38</v>
      </c>
      <c r="W192" t="s">
        <v>38</v>
      </c>
      <c r="X192" t="s">
        <v>38</v>
      </c>
      <c r="Y192" t="s">
        <v>38</v>
      </c>
      <c r="Z192" t="s">
        <v>37</v>
      </c>
      <c r="AA192">
        <v>0</v>
      </c>
      <c r="AB192">
        <v>0</v>
      </c>
      <c r="AC192" t="s">
        <v>39</v>
      </c>
      <c r="AD192" s="2" t="s">
        <v>2330</v>
      </c>
      <c r="AE192" t="s">
        <v>3584</v>
      </c>
      <c r="AF192" t="s">
        <v>887</v>
      </c>
    </row>
    <row r="193" spans="1:32" ht="75" x14ac:dyDescent="0.25">
      <c r="A193" s="3" t="s">
        <v>729</v>
      </c>
      <c r="B193" t="s">
        <v>891</v>
      </c>
      <c r="C193" t="s">
        <v>892</v>
      </c>
      <c r="D193" t="s">
        <v>891</v>
      </c>
      <c r="E193">
        <v>0</v>
      </c>
      <c r="F193">
        <v>0</v>
      </c>
      <c r="G193">
        <v>0</v>
      </c>
      <c r="H193">
        <v>0</v>
      </c>
      <c r="I193">
        <v>7</v>
      </c>
      <c r="J193">
        <v>59</v>
      </c>
      <c r="K193">
        <v>50</v>
      </c>
      <c r="L193" t="s">
        <v>36</v>
      </c>
      <c r="M193">
        <v>0</v>
      </c>
      <c r="N193">
        <v>0</v>
      </c>
      <c r="O193">
        <v>0</v>
      </c>
      <c r="P193" t="s">
        <v>37</v>
      </c>
      <c r="Q193" t="s">
        <v>37</v>
      </c>
      <c r="R193" t="s">
        <v>37</v>
      </c>
      <c r="S193" t="s">
        <v>37</v>
      </c>
      <c r="T193" t="s">
        <v>38</v>
      </c>
      <c r="U193" t="s">
        <v>38</v>
      </c>
      <c r="V193" t="s">
        <v>38</v>
      </c>
      <c r="W193" t="s">
        <v>38</v>
      </c>
      <c r="X193" t="s">
        <v>38</v>
      </c>
      <c r="Y193" t="s">
        <v>38</v>
      </c>
      <c r="Z193" t="s">
        <v>37</v>
      </c>
      <c r="AA193">
        <v>0</v>
      </c>
      <c r="AB193">
        <v>0</v>
      </c>
      <c r="AC193" t="s">
        <v>39</v>
      </c>
      <c r="AD193" s="2" t="s">
        <v>893</v>
      </c>
      <c r="AE193" t="s">
        <v>3383</v>
      </c>
      <c r="AF193" t="s">
        <v>895</v>
      </c>
    </row>
    <row r="194" spans="1:32" x14ac:dyDescent="0.25">
      <c r="A194" s="3" t="s">
        <v>729</v>
      </c>
      <c r="B194" t="s">
        <v>896</v>
      </c>
      <c r="C194" t="s">
        <v>897</v>
      </c>
      <c r="D194" t="s">
        <v>898</v>
      </c>
      <c r="E194">
        <v>0</v>
      </c>
      <c r="F194">
        <v>0</v>
      </c>
      <c r="G194">
        <v>0</v>
      </c>
      <c r="H194">
        <v>0</v>
      </c>
      <c r="I194">
        <v>0</v>
      </c>
      <c r="J194">
        <v>133</v>
      </c>
      <c r="K194">
        <v>92</v>
      </c>
      <c r="L194" t="s">
        <v>36</v>
      </c>
      <c r="M194">
        <v>0</v>
      </c>
      <c r="N194">
        <v>0</v>
      </c>
      <c r="O194">
        <v>0</v>
      </c>
      <c r="P194" t="s">
        <v>37</v>
      </c>
      <c r="Q194" t="s">
        <v>37</v>
      </c>
      <c r="R194" t="s">
        <v>37</v>
      </c>
      <c r="S194" t="s">
        <v>37</v>
      </c>
      <c r="T194" t="s">
        <v>38</v>
      </c>
      <c r="U194" t="s">
        <v>38</v>
      </c>
      <c r="V194" t="s">
        <v>38</v>
      </c>
      <c r="W194" t="s">
        <v>38</v>
      </c>
      <c r="X194" t="s">
        <v>38</v>
      </c>
      <c r="Y194" t="s">
        <v>38</v>
      </c>
      <c r="Z194" t="s">
        <v>37</v>
      </c>
      <c r="AA194">
        <v>0</v>
      </c>
      <c r="AB194">
        <v>0</v>
      </c>
      <c r="AC194" t="s">
        <v>39</v>
      </c>
      <c r="AD194" s="2" t="s">
        <v>450</v>
      </c>
      <c r="AE194" t="s">
        <v>3658</v>
      </c>
      <c r="AF194" t="s">
        <v>896</v>
      </c>
    </row>
    <row r="195" spans="1:32" x14ac:dyDescent="0.25">
      <c r="A195" s="3" t="s">
        <v>729</v>
      </c>
      <c r="B195" t="s">
        <v>899</v>
      </c>
      <c r="C195" t="s">
        <v>900</v>
      </c>
      <c r="D195" t="s">
        <v>899</v>
      </c>
      <c r="E195">
        <v>0</v>
      </c>
      <c r="F195">
        <v>0</v>
      </c>
      <c r="G195">
        <v>0</v>
      </c>
      <c r="H195">
        <v>1</v>
      </c>
      <c r="I195">
        <v>0</v>
      </c>
      <c r="J195">
        <v>136</v>
      </c>
      <c r="K195">
        <v>98</v>
      </c>
      <c r="L195" t="s">
        <v>36</v>
      </c>
      <c r="M195">
        <v>0</v>
      </c>
      <c r="N195">
        <v>0</v>
      </c>
      <c r="O195">
        <v>0</v>
      </c>
      <c r="P195" t="s">
        <v>37</v>
      </c>
      <c r="Q195" t="s">
        <v>37</v>
      </c>
      <c r="R195" t="s">
        <v>37</v>
      </c>
      <c r="S195" t="s">
        <v>37</v>
      </c>
      <c r="T195" t="s">
        <v>38</v>
      </c>
      <c r="U195" t="s">
        <v>38</v>
      </c>
      <c r="V195" t="s">
        <v>38</v>
      </c>
      <c r="W195" t="s">
        <v>38</v>
      </c>
      <c r="X195" t="s">
        <v>38</v>
      </c>
      <c r="Y195" t="s">
        <v>38</v>
      </c>
      <c r="Z195" t="s">
        <v>36</v>
      </c>
      <c r="AA195">
        <v>30</v>
      </c>
      <c r="AB195">
        <v>0</v>
      </c>
      <c r="AC195" t="s">
        <v>38</v>
      </c>
      <c r="AD195" s="2" t="s">
        <v>423</v>
      </c>
      <c r="AE195" t="s">
        <v>3659</v>
      </c>
      <c r="AF195" t="s">
        <v>899</v>
      </c>
    </row>
    <row r="196" spans="1:32" x14ac:dyDescent="0.25">
      <c r="A196" s="3" t="s">
        <v>729</v>
      </c>
      <c r="B196" t="s">
        <v>902</v>
      </c>
      <c r="C196" t="s">
        <v>903</v>
      </c>
      <c r="D196" t="s">
        <v>904</v>
      </c>
      <c r="E196">
        <v>0</v>
      </c>
      <c r="F196">
        <v>0</v>
      </c>
      <c r="G196">
        <v>0</v>
      </c>
      <c r="H196">
        <v>0</v>
      </c>
      <c r="I196">
        <v>0</v>
      </c>
      <c r="J196">
        <v>49</v>
      </c>
      <c r="K196">
        <v>38</v>
      </c>
      <c r="L196" t="s">
        <v>36</v>
      </c>
      <c r="M196">
        <v>0</v>
      </c>
      <c r="N196">
        <v>0</v>
      </c>
      <c r="O196">
        <v>0</v>
      </c>
      <c r="P196" t="s">
        <v>37</v>
      </c>
      <c r="Q196" t="s">
        <v>37</v>
      </c>
      <c r="R196" t="s">
        <v>37</v>
      </c>
      <c r="S196" t="s">
        <v>37</v>
      </c>
      <c r="T196" t="s">
        <v>38</v>
      </c>
      <c r="U196" t="s">
        <v>38</v>
      </c>
      <c r="V196" t="s">
        <v>38</v>
      </c>
      <c r="W196" t="s">
        <v>38</v>
      </c>
      <c r="X196" t="s">
        <v>38</v>
      </c>
      <c r="Y196" t="s">
        <v>38</v>
      </c>
      <c r="Z196" t="s">
        <v>37</v>
      </c>
      <c r="AA196">
        <v>0</v>
      </c>
      <c r="AB196">
        <v>0</v>
      </c>
      <c r="AC196" t="s">
        <v>39</v>
      </c>
      <c r="AD196" s="2" t="s">
        <v>3384</v>
      </c>
      <c r="AE196" t="s">
        <v>3637</v>
      </c>
      <c r="AF196" t="s">
        <v>904</v>
      </c>
    </row>
    <row r="197" spans="1:32" ht="30" x14ac:dyDescent="0.25">
      <c r="A197" s="3" t="s">
        <v>729</v>
      </c>
      <c r="B197" t="s">
        <v>907</v>
      </c>
      <c r="C197" t="s">
        <v>296</v>
      </c>
      <c r="D197" t="s">
        <v>296</v>
      </c>
      <c r="E197">
        <v>0</v>
      </c>
      <c r="F197">
        <v>0</v>
      </c>
      <c r="G197">
        <v>0</v>
      </c>
      <c r="H197">
        <v>0</v>
      </c>
      <c r="I197">
        <v>0</v>
      </c>
      <c r="J197">
        <v>96</v>
      </c>
      <c r="K197">
        <v>84</v>
      </c>
      <c r="L197" t="s">
        <v>36</v>
      </c>
      <c r="M197">
        <v>0</v>
      </c>
      <c r="N197">
        <v>0</v>
      </c>
      <c r="O197">
        <v>0</v>
      </c>
      <c r="P197" t="s">
        <v>36</v>
      </c>
      <c r="Q197" t="s">
        <v>36</v>
      </c>
      <c r="R197" t="s">
        <v>36</v>
      </c>
      <c r="S197" t="s">
        <v>36</v>
      </c>
      <c r="T197" t="s">
        <v>60</v>
      </c>
      <c r="U197" t="s">
        <v>38</v>
      </c>
      <c r="V197" t="s">
        <v>38</v>
      </c>
      <c r="W197" t="s">
        <v>38</v>
      </c>
      <c r="X197" t="s">
        <v>38</v>
      </c>
      <c r="Y197" t="s">
        <v>60</v>
      </c>
      <c r="Z197" t="s">
        <v>37</v>
      </c>
      <c r="AA197">
        <v>0</v>
      </c>
      <c r="AB197">
        <v>0</v>
      </c>
      <c r="AC197" t="s">
        <v>39</v>
      </c>
      <c r="AD197" s="2" t="s">
        <v>908</v>
      </c>
      <c r="AE197" t="s">
        <v>3660</v>
      </c>
      <c r="AF197" t="s">
        <v>907</v>
      </c>
    </row>
    <row r="198" spans="1:32" ht="45" x14ac:dyDescent="0.25">
      <c r="A198" s="3" t="s">
        <v>729</v>
      </c>
      <c r="B198" t="s">
        <v>909</v>
      </c>
      <c r="C198" t="s">
        <v>910</v>
      </c>
      <c r="D198" t="s">
        <v>911</v>
      </c>
      <c r="E198">
        <v>102</v>
      </c>
      <c r="F198">
        <v>6</v>
      </c>
      <c r="G198">
        <v>0</v>
      </c>
      <c r="H198">
        <v>2</v>
      </c>
      <c r="I198">
        <v>12</v>
      </c>
      <c r="J198">
        <v>244</v>
      </c>
      <c r="K198">
        <v>189</v>
      </c>
      <c r="L198" t="s">
        <v>36</v>
      </c>
      <c r="M198">
        <v>15</v>
      </c>
      <c r="N198">
        <v>0</v>
      </c>
      <c r="O198">
        <v>0</v>
      </c>
      <c r="P198" t="s">
        <v>37</v>
      </c>
      <c r="Q198" t="s">
        <v>37</v>
      </c>
      <c r="R198" t="s">
        <v>36</v>
      </c>
      <c r="S198" t="s">
        <v>37</v>
      </c>
      <c r="T198" t="s">
        <v>38</v>
      </c>
      <c r="U198" t="s">
        <v>38</v>
      </c>
      <c r="V198" t="s">
        <v>38</v>
      </c>
      <c r="W198" t="s">
        <v>38</v>
      </c>
      <c r="X198" t="s">
        <v>38</v>
      </c>
      <c r="Y198" t="s">
        <v>38</v>
      </c>
      <c r="Z198" t="s">
        <v>37</v>
      </c>
      <c r="AA198">
        <v>0</v>
      </c>
      <c r="AB198">
        <v>0</v>
      </c>
      <c r="AC198" t="s">
        <v>39</v>
      </c>
      <c r="AD198" s="2" t="s">
        <v>912</v>
      </c>
      <c r="AE198" t="s">
        <v>3661</v>
      </c>
      <c r="AF198" t="s">
        <v>913</v>
      </c>
    </row>
    <row r="199" spans="1:32" x14ac:dyDescent="0.25">
      <c r="A199" s="3" t="s">
        <v>729</v>
      </c>
      <c r="B199" t="s">
        <v>914</v>
      </c>
      <c r="C199" t="s">
        <v>296</v>
      </c>
      <c r="D199" t="s">
        <v>915</v>
      </c>
      <c r="E199">
        <v>0</v>
      </c>
      <c r="F199">
        <v>0</v>
      </c>
      <c r="G199">
        <v>0</v>
      </c>
      <c r="H199">
        <v>0</v>
      </c>
      <c r="I199">
        <v>0</v>
      </c>
      <c r="J199">
        <v>141</v>
      </c>
      <c r="K199">
        <v>96</v>
      </c>
      <c r="L199" t="s">
        <v>36</v>
      </c>
      <c r="M199">
        <v>0</v>
      </c>
      <c r="N199">
        <v>0</v>
      </c>
      <c r="O199">
        <v>0</v>
      </c>
      <c r="P199" t="s">
        <v>37</v>
      </c>
      <c r="Q199" t="s">
        <v>37</v>
      </c>
      <c r="R199" t="s">
        <v>36</v>
      </c>
      <c r="S199" t="s">
        <v>36</v>
      </c>
      <c r="T199" t="s">
        <v>60</v>
      </c>
      <c r="U199" t="s">
        <v>38</v>
      </c>
      <c r="V199" t="s">
        <v>38</v>
      </c>
      <c r="W199" t="s">
        <v>38</v>
      </c>
      <c r="X199" t="s">
        <v>38</v>
      </c>
      <c r="Y199" t="s">
        <v>38</v>
      </c>
      <c r="Z199" t="s">
        <v>37</v>
      </c>
      <c r="AA199">
        <v>0</v>
      </c>
      <c r="AB199">
        <v>0</v>
      </c>
      <c r="AC199" t="s">
        <v>39</v>
      </c>
      <c r="AD199" s="2" t="s">
        <v>916</v>
      </c>
      <c r="AE199" t="s">
        <v>3633</v>
      </c>
      <c r="AF199" t="s">
        <v>914</v>
      </c>
    </row>
    <row r="200" spans="1:32" x14ac:dyDescent="0.25">
      <c r="A200" s="3" t="s">
        <v>729</v>
      </c>
      <c r="B200" t="s">
        <v>917</v>
      </c>
      <c r="C200" t="s">
        <v>296</v>
      </c>
      <c r="D200" t="s">
        <v>917</v>
      </c>
      <c r="E200">
        <v>0</v>
      </c>
      <c r="F200">
        <v>0</v>
      </c>
      <c r="G200">
        <v>0</v>
      </c>
      <c r="H200">
        <v>0</v>
      </c>
      <c r="I200">
        <v>0</v>
      </c>
      <c r="J200">
        <v>91</v>
      </c>
      <c r="K200">
        <v>90</v>
      </c>
      <c r="L200" t="s">
        <v>36</v>
      </c>
      <c r="M200">
        <v>0</v>
      </c>
      <c r="N200">
        <v>0</v>
      </c>
      <c r="O200">
        <v>0</v>
      </c>
      <c r="P200" t="s">
        <v>36</v>
      </c>
      <c r="Q200" t="s">
        <v>37</v>
      </c>
      <c r="R200" t="s">
        <v>36</v>
      </c>
      <c r="S200" t="s">
        <v>37</v>
      </c>
      <c r="T200" t="s">
        <v>38</v>
      </c>
      <c r="U200" t="s">
        <v>38</v>
      </c>
      <c r="V200" t="s">
        <v>38</v>
      </c>
      <c r="W200" t="s">
        <v>38</v>
      </c>
      <c r="X200" t="s">
        <v>60</v>
      </c>
      <c r="Y200" t="s">
        <v>60</v>
      </c>
      <c r="Z200" t="s">
        <v>37</v>
      </c>
      <c r="AA200">
        <v>0</v>
      </c>
      <c r="AB200">
        <v>0</v>
      </c>
      <c r="AC200" t="s">
        <v>39</v>
      </c>
      <c r="AD200" s="2" t="s">
        <v>450</v>
      </c>
      <c r="AE200" t="s">
        <v>3272</v>
      </c>
      <c r="AF200" t="s">
        <v>918</v>
      </c>
    </row>
    <row r="201" spans="1:32" ht="30" x14ac:dyDescent="0.25">
      <c r="A201" s="3" t="s">
        <v>729</v>
      </c>
      <c r="B201" t="s">
        <v>919</v>
      </c>
      <c r="C201" t="s">
        <v>296</v>
      </c>
      <c r="D201" t="s">
        <v>920</v>
      </c>
      <c r="E201">
        <v>0</v>
      </c>
      <c r="F201">
        <v>0</v>
      </c>
      <c r="G201">
        <v>0</v>
      </c>
      <c r="H201">
        <v>18</v>
      </c>
      <c r="I201">
        <v>14</v>
      </c>
      <c r="J201">
        <v>64</v>
      </c>
      <c r="K201">
        <v>18</v>
      </c>
      <c r="L201" t="s">
        <v>36</v>
      </c>
      <c r="M201">
        <v>0</v>
      </c>
      <c r="N201">
        <v>0</v>
      </c>
      <c r="O201">
        <v>0</v>
      </c>
      <c r="P201" t="s">
        <v>36</v>
      </c>
      <c r="Q201" t="s">
        <v>37</v>
      </c>
      <c r="R201" t="s">
        <v>36</v>
      </c>
      <c r="S201" t="s">
        <v>37</v>
      </c>
      <c r="T201" t="s">
        <v>38</v>
      </c>
      <c r="U201" t="s">
        <v>38</v>
      </c>
      <c r="V201" t="s">
        <v>38</v>
      </c>
      <c r="W201" t="s">
        <v>38</v>
      </c>
      <c r="X201" t="s">
        <v>60</v>
      </c>
      <c r="Y201" t="s">
        <v>60</v>
      </c>
      <c r="Z201" t="s">
        <v>37</v>
      </c>
      <c r="AA201">
        <v>0</v>
      </c>
      <c r="AB201">
        <v>0</v>
      </c>
      <c r="AC201" t="s">
        <v>39</v>
      </c>
      <c r="AD201" s="2" t="s">
        <v>921</v>
      </c>
      <c r="AE201" t="s">
        <v>3648</v>
      </c>
      <c r="AF201" t="s">
        <v>918</v>
      </c>
    </row>
    <row r="202" spans="1:32" ht="45" x14ac:dyDescent="0.25">
      <c r="A202" s="3" t="s">
        <v>729</v>
      </c>
      <c r="B202" t="s">
        <v>923</v>
      </c>
      <c r="C202" t="s">
        <v>924</v>
      </c>
      <c r="D202" t="s">
        <v>925</v>
      </c>
      <c r="E202">
        <v>0</v>
      </c>
      <c r="F202">
        <v>0</v>
      </c>
      <c r="G202">
        <v>0</v>
      </c>
      <c r="H202">
        <v>0</v>
      </c>
      <c r="I202">
        <v>0</v>
      </c>
      <c r="J202">
        <v>136</v>
      </c>
      <c r="K202">
        <v>88</v>
      </c>
      <c r="L202" t="s">
        <v>36</v>
      </c>
      <c r="M202">
        <v>0</v>
      </c>
      <c r="N202">
        <v>0</v>
      </c>
      <c r="O202">
        <v>0</v>
      </c>
      <c r="P202" t="s">
        <v>37</v>
      </c>
      <c r="Q202" t="s">
        <v>37</v>
      </c>
      <c r="R202" t="s">
        <v>37</v>
      </c>
      <c r="S202" t="s">
        <v>36</v>
      </c>
      <c r="T202" t="s">
        <v>38</v>
      </c>
      <c r="U202" t="s">
        <v>38</v>
      </c>
      <c r="V202" t="s">
        <v>38</v>
      </c>
      <c r="W202" t="s">
        <v>38</v>
      </c>
      <c r="X202" t="s">
        <v>38</v>
      </c>
      <c r="Y202" t="s">
        <v>38</v>
      </c>
      <c r="Z202" t="s">
        <v>37</v>
      </c>
      <c r="AA202">
        <v>0</v>
      </c>
      <c r="AB202">
        <v>0</v>
      </c>
      <c r="AC202" t="s">
        <v>39</v>
      </c>
      <c r="AD202" s="2" t="s">
        <v>926</v>
      </c>
      <c r="AE202" t="s">
        <v>3531</v>
      </c>
      <c r="AF202" t="s">
        <v>927</v>
      </c>
    </row>
    <row r="203" spans="1:32" x14ac:dyDescent="0.25">
      <c r="A203" s="3" t="s">
        <v>729</v>
      </c>
      <c r="B203" t="s">
        <v>928</v>
      </c>
      <c r="C203" t="s">
        <v>929</v>
      </c>
      <c r="D203" t="s">
        <v>928</v>
      </c>
      <c r="E203">
        <v>15</v>
      </c>
      <c r="F203">
        <v>4</v>
      </c>
      <c r="G203">
        <v>3</v>
      </c>
      <c r="H203">
        <v>21</v>
      </c>
      <c r="I203">
        <v>7</v>
      </c>
      <c r="J203">
        <v>120</v>
      </c>
      <c r="K203">
        <v>92</v>
      </c>
      <c r="L203" t="s">
        <v>36</v>
      </c>
      <c r="M203">
        <v>11</v>
      </c>
      <c r="N203">
        <v>18</v>
      </c>
      <c r="O203">
        <v>0</v>
      </c>
      <c r="P203" t="s">
        <v>36</v>
      </c>
      <c r="Q203" t="s">
        <v>37</v>
      </c>
      <c r="R203" t="s">
        <v>36</v>
      </c>
      <c r="S203" t="s">
        <v>36</v>
      </c>
      <c r="T203" t="s">
        <v>39</v>
      </c>
      <c r="U203" t="s">
        <v>38</v>
      </c>
      <c r="V203" t="s">
        <v>38</v>
      </c>
      <c r="W203" t="s">
        <v>38</v>
      </c>
      <c r="X203" t="s">
        <v>38</v>
      </c>
      <c r="Y203" t="s">
        <v>38</v>
      </c>
      <c r="Z203" t="s">
        <v>37</v>
      </c>
      <c r="AA203">
        <v>0</v>
      </c>
      <c r="AB203">
        <v>0</v>
      </c>
      <c r="AC203" t="s">
        <v>39</v>
      </c>
      <c r="AD203" s="2" t="s">
        <v>930</v>
      </c>
      <c r="AE203" t="s">
        <v>3387</v>
      </c>
      <c r="AF203" t="s">
        <v>932</v>
      </c>
    </row>
    <row r="204" spans="1:32" x14ac:dyDescent="0.25">
      <c r="A204" s="3" t="s">
        <v>729</v>
      </c>
      <c r="B204" t="s">
        <v>933</v>
      </c>
      <c r="C204" t="s">
        <v>123</v>
      </c>
      <c r="D204" t="s">
        <v>123</v>
      </c>
      <c r="E204">
        <v>0</v>
      </c>
      <c r="F204">
        <v>0</v>
      </c>
      <c r="G204">
        <v>0</v>
      </c>
      <c r="H204">
        <v>1</v>
      </c>
      <c r="I204">
        <v>0</v>
      </c>
      <c r="J204">
        <v>168</v>
      </c>
      <c r="K204">
        <v>111</v>
      </c>
      <c r="L204" t="s">
        <v>36</v>
      </c>
      <c r="M204">
        <v>0</v>
      </c>
      <c r="N204">
        <v>0</v>
      </c>
      <c r="O204">
        <v>0</v>
      </c>
      <c r="P204" t="s">
        <v>37</v>
      </c>
      <c r="Q204" t="s">
        <v>37</v>
      </c>
      <c r="R204" t="s">
        <v>37</v>
      </c>
      <c r="S204" t="s">
        <v>37</v>
      </c>
      <c r="T204" t="s">
        <v>60</v>
      </c>
      <c r="U204" t="s">
        <v>38</v>
      </c>
      <c r="V204" t="s">
        <v>38</v>
      </c>
      <c r="W204" t="s">
        <v>38</v>
      </c>
      <c r="X204" t="s">
        <v>38</v>
      </c>
      <c r="Y204" t="s">
        <v>38</v>
      </c>
      <c r="Z204" t="s">
        <v>37</v>
      </c>
      <c r="AA204">
        <v>0</v>
      </c>
      <c r="AB204">
        <v>0</v>
      </c>
      <c r="AC204" t="s">
        <v>123</v>
      </c>
      <c r="AD204" s="2" t="s">
        <v>216</v>
      </c>
      <c r="AE204" t="s">
        <v>3662</v>
      </c>
      <c r="AF204" t="s">
        <v>933</v>
      </c>
    </row>
    <row r="205" spans="1:32" ht="30" x14ac:dyDescent="0.25">
      <c r="A205" s="3" t="s">
        <v>729</v>
      </c>
      <c r="B205" t="s">
        <v>935</v>
      </c>
      <c r="C205" t="s">
        <v>936</v>
      </c>
      <c r="D205" t="s">
        <v>935</v>
      </c>
      <c r="E205">
        <v>0</v>
      </c>
      <c r="F205">
        <v>0</v>
      </c>
      <c r="G205">
        <v>0</v>
      </c>
      <c r="H205">
        <v>0</v>
      </c>
      <c r="I205">
        <v>20</v>
      </c>
      <c r="J205">
        <v>223</v>
      </c>
      <c r="K205">
        <v>134</v>
      </c>
      <c r="L205" t="s">
        <v>36</v>
      </c>
      <c r="M205">
        <v>0</v>
      </c>
      <c r="N205">
        <v>0</v>
      </c>
      <c r="O205">
        <v>0</v>
      </c>
      <c r="P205" t="s">
        <v>37</v>
      </c>
      <c r="Q205" t="s">
        <v>37</v>
      </c>
      <c r="R205" t="s">
        <v>36</v>
      </c>
      <c r="S205" t="s">
        <v>37</v>
      </c>
      <c r="T205" t="s">
        <v>38</v>
      </c>
      <c r="U205" t="s">
        <v>38</v>
      </c>
      <c r="V205" t="s">
        <v>38</v>
      </c>
      <c r="W205" t="s">
        <v>38</v>
      </c>
      <c r="X205" t="s">
        <v>38</v>
      </c>
      <c r="Y205" t="s">
        <v>38</v>
      </c>
      <c r="Z205" t="s">
        <v>37</v>
      </c>
      <c r="AA205">
        <v>0</v>
      </c>
      <c r="AB205">
        <v>0</v>
      </c>
      <c r="AC205" t="s">
        <v>39</v>
      </c>
      <c r="AD205" s="2" t="s">
        <v>937</v>
      </c>
      <c r="AE205" t="s">
        <v>3521</v>
      </c>
      <c r="AF205" t="s">
        <v>935</v>
      </c>
    </row>
    <row r="206" spans="1:32" ht="45" x14ac:dyDescent="0.25">
      <c r="A206" s="3" t="s">
        <v>729</v>
      </c>
      <c r="B206" t="s">
        <v>938</v>
      </c>
      <c r="C206" t="s">
        <v>939</v>
      </c>
      <c r="D206" t="s">
        <v>938</v>
      </c>
      <c r="E206">
        <v>0</v>
      </c>
      <c r="F206">
        <v>0</v>
      </c>
      <c r="G206">
        <v>0</v>
      </c>
      <c r="H206">
        <v>0</v>
      </c>
      <c r="I206">
        <v>36</v>
      </c>
      <c r="J206">
        <v>288</v>
      </c>
      <c r="K206">
        <v>164</v>
      </c>
      <c r="L206" t="s">
        <v>36</v>
      </c>
      <c r="M206">
        <v>0</v>
      </c>
      <c r="N206">
        <v>0</v>
      </c>
      <c r="O206">
        <v>0</v>
      </c>
      <c r="P206" t="s">
        <v>37</v>
      </c>
      <c r="Q206" t="s">
        <v>37</v>
      </c>
      <c r="R206" t="s">
        <v>36</v>
      </c>
      <c r="S206" t="s">
        <v>37</v>
      </c>
      <c r="T206" t="s">
        <v>38</v>
      </c>
      <c r="U206" t="s">
        <v>38</v>
      </c>
      <c r="V206" t="s">
        <v>38</v>
      </c>
      <c r="W206" t="s">
        <v>38</v>
      </c>
      <c r="X206" t="s">
        <v>38</v>
      </c>
      <c r="Y206" t="s">
        <v>38</v>
      </c>
      <c r="Z206" t="s">
        <v>123</v>
      </c>
      <c r="AA206">
        <v>0</v>
      </c>
      <c r="AB206">
        <v>0</v>
      </c>
      <c r="AC206" t="s">
        <v>123</v>
      </c>
      <c r="AD206" s="2" t="s">
        <v>2338</v>
      </c>
      <c r="AE206" t="s">
        <v>2339</v>
      </c>
      <c r="AF206" t="s">
        <v>938</v>
      </c>
    </row>
    <row r="207" spans="1:32" x14ac:dyDescent="0.25">
      <c r="A207" s="3" t="s">
        <v>729</v>
      </c>
      <c r="B207" t="s">
        <v>941</v>
      </c>
      <c r="C207" t="s">
        <v>296</v>
      </c>
      <c r="D207" t="s">
        <v>942</v>
      </c>
      <c r="E207">
        <v>0</v>
      </c>
      <c r="F207">
        <v>0</v>
      </c>
      <c r="G207">
        <v>0</v>
      </c>
      <c r="H207">
        <v>0</v>
      </c>
      <c r="I207">
        <v>0</v>
      </c>
      <c r="J207">
        <v>220</v>
      </c>
      <c r="K207">
        <v>131</v>
      </c>
      <c r="L207" t="s">
        <v>36</v>
      </c>
      <c r="M207">
        <v>0</v>
      </c>
      <c r="N207">
        <v>0</v>
      </c>
      <c r="O207">
        <v>0</v>
      </c>
      <c r="P207" t="s">
        <v>37</v>
      </c>
      <c r="Q207" t="s">
        <v>37</v>
      </c>
      <c r="R207" t="s">
        <v>36</v>
      </c>
      <c r="S207" t="s">
        <v>36</v>
      </c>
      <c r="T207" t="s">
        <v>38</v>
      </c>
      <c r="U207" t="s">
        <v>38</v>
      </c>
      <c r="V207" t="s">
        <v>38</v>
      </c>
      <c r="W207" t="s">
        <v>38</v>
      </c>
      <c r="X207" t="s">
        <v>38</v>
      </c>
      <c r="Y207" t="s">
        <v>38</v>
      </c>
      <c r="Z207" t="s">
        <v>36</v>
      </c>
      <c r="AA207">
        <v>50</v>
      </c>
      <c r="AB207">
        <v>0</v>
      </c>
      <c r="AC207" t="s">
        <v>38</v>
      </c>
      <c r="AD207" s="2" t="s">
        <v>943</v>
      </c>
      <c r="AE207" t="s">
        <v>3663</v>
      </c>
      <c r="AF207" t="s">
        <v>941</v>
      </c>
    </row>
    <row r="208" spans="1:32" ht="30" x14ac:dyDescent="0.25">
      <c r="A208" s="3" t="s">
        <v>729</v>
      </c>
      <c r="B208" t="s">
        <v>944</v>
      </c>
      <c r="C208" t="s">
        <v>945</v>
      </c>
      <c r="D208" t="s">
        <v>946</v>
      </c>
      <c r="E208">
        <v>0</v>
      </c>
      <c r="F208">
        <v>0</v>
      </c>
      <c r="G208">
        <v>0</v>
      </c>
      <c r="H208">
        <v>0</v>
      </c>
      <c r="I208">
        <v>29</v>
      </c>
      <c r="J208">
        <v>180</v>
      </c>
      <c r="K208">
        <v>100</v>
      </c>
      <c r="L208" t="s">
        <v>36</v>
      </c>
      <c r="M208">
        <v>3</v>
      </c>
      <c r="N208">
        <v>0</v>
      </c>
      <c r="O208">
        <v>0</v>
      </c>
      <c r="P208" t="s">
        <v>37</v>
      </c>
      <c r="Q208" t="s">
        <v>37</v>
      </c>
      <c r="R208" t="s">
        <v>36</v>
      </c>
      <c r="S208" t="s">
        <v>37</v>
      </c>
      <c r="T208" t="s">
        <v>38</v>
      </c>
      <c r="U208" t="s">
        <v>38</v>
      </c>
      <c r="V208" t="s">
        <v>38</v>
      </c>
      <c r="W208" t="s">
        <v>60</v>
      </c>
      <c r="X208" t="s">
        <v>38</v>
      </c>
      <c r="Y208" t="s">
        <v>38</v>
      </c>
      <c r="Z208" t="s">
        <v>37</v>
      </c>
      <c r="AA208">
        <v>0</v>
      </c>
      <c r="AB208">
        <v>0</v>
      </c>
      <c r="AC208" t="s">
        <v>39</v>
      </c>
      <c r="AD208" s="2" t="s">
        <v>3113</v>
      </c>
      <c r="AE208" t="s">
        <v>3390</v>
      </c>
      <c r="AF208" t="s">
        <v>944</v>
      </c>
    </row>
    <row r="209" spans="1:32" ht="60" x14ac:dyDescent="0.25">
      <c r="A209" s="3" t="s">
        <v>729</v>
      </c>
      <c r="B209" t="s">
        <v>948</v>
      </c>
      <c r="C209" t="s">
        <v>949</v>
      </c>
      <c r="D209" t="s">
        <v>950</v>
      </c>
      <c r="E209">
        <v>0</v>
      </c>
      <c r="F209">
        <v>0</v>
      </c>
      <c r="G209">
        <v>0</v>
      </c>
      <c r="H209" t="s">
        <v>123</v>
      </c>
      <c r="I209">
        <v>0</v>
      </c>
      <c r="J209">
        <v>0</v>
      </c>
      <c r="K209" t="s">
        <v>123</v>
      </c>
      <c r="L209" t="s">
        <v>123</v>
      </c>
      <c r="M209">
        <v>0</v>
      </c>
      <c r="N209">
        <v>0</v>
      </c>
      <c r="O209">
        <v>0</v>
      </c>
      <c r="P209" t="s">
        <v>123</v>
      </c>
      <c r="Q209" t="s">
        <v>123</v>
      </c>
      <c r="R209" t="s">
        <v>123</v>
      </c>
      <c r="S209" t="s">
        <v>123</v>
      </c>
      <c r="T209" t="s">
        <v>123</v>
      </c>
      <c r="U209" t="s">
        <v>123</v>
      </c>
      <c r="V209" t="s">
        <v>123</v>
      </c>
      <c r="W209" t="s">
        <v>123</v>
      </c>
      <c r="X209" t="s">
        <v>39</v>
      </c>
      <c r="Y209" t="s">
        <v>39</v>
      </c>
      <c r="Z209" t="s">
        <v>123</v>
      </c>
      <c r="AA209">
        <v>0</v>
      </c>
      <c r="AB209">
        <v>0</v>
      </c>
      <c r="AC209" t="s">
        <v>123</v>
      </c>
      <c r="AD209" s="2" t="s">
        <v>951</v>
      </c>
      <c r="AE209" t="s">
        <v>952</v>
      </c>
      <c r="AF209" t="s">
        <v>948</v>
      </c>
    </row>
    <row r="210" spans="1:32" x14ac:dyDescent="0.25">
      <c r="A210" s="3" t="s">
        <v>729</v>
      </c>
      <c r="B210" t="s">
        <v>953</v>
      </c>
      <c r="C210" t="s">
        <v>954</v>
      </c>
      <c r="D210" t="s">
        <v>955</v>
      </c>
      <c r="E210">
        <v>0</v>
      </c>
      <c r="F210">
        <v>0</v>
      </c>
      <c r="G210">
        <v>0</v>
      </c>
      <c r="H210">
        <v>22</v>
      </c>
      <c r="I210">
        <v>12</v>
      </c>
      <c r="J210">
        <v>110</v>
      </c>
      <c r="K210">
        <v>95</v>
      </c>
      <c r="L210" t="s">
        <v>37</v>
      </c>
      <c r="M210">
        <v>0</v>
      </c>
      <c r="N210">
        <v>0</v>
      </c>
      <c r="O210">
        <v>0</v>
      </c>
      <c r="P210" t="s">
        <v>37</v>
      </c>
      <c r="Q210" t="s">
        <v>37</v>
      </c>
      <c r="R210" t="s">
        <v>37</v>
      </c>
      <c r="S210" t="s">
        <v>37</v>
      </c>
      <c r="T210" t="s">
        <v>38</v>
      </c>
      <c r="U210" t="s">
        <v>38</v>
      </c>
      <c r="V210" t="s">
        <v>38</v>
      </c>
      <c r="W210" t="s">
        <v>38</v>
      </c>
      <c r="X210" t="s">
        <v>38</v>
      </c>
      <c r="Y210" t="s">
        <v>38</v>
      </c>
      <c r="Z210" t="s">
        <v>37</v>
      </c>
      <c r="AA210">
        <v>0</v>
      </c>
      <c r="AB210">
        <v>0</v>
      </c>
      <c r="AC210" t="s">
        <v>39</v>
      </c>
      <c r="AD210" s="2" t="s">
        <v>3115</v>
      </c>
      <c r="AE210" t="s">
        <v>3664</v>
      </c>
      <c r="AF210" t="s">
        <v>955</v>
      </c>
    </row>
    <row r="211" spans="1:32" x14ac:dyDescent="0.25">
      <c r="A211" s="3" t="s">
        <v>729</v>
      </c>
      <c r="B211" t="s">
        <v>958</v>
      </c>
      <c r="C211" t="s">
        <v>959</v>
      </c>
      <c r="D211" t="s">
        <v>958</v>
      </c>
      <c r="E211">
        <v>0</v>
      </c>
      <c r="F211">
        <v>0</v>
      </c>
      <c r="G211">
        <v>0</v>
      </c>
      <c r="H211">
        <v>0</v>
      </c>
      <c r="I211">
        <v>0</v>
      </c>
      <c r="J211">
        <v>101</v>
      </c>
      <c r="K211">
        <v>77</v>
      </c>
      <c r="L211" t="s">
        <v>36</v>
      </c>
      <c r="M211">
        <v>0</v>
      </c>
      <c r="N211">
        <v>0</v>
      </c>
      <c r="O211">
        <v>0</v>
      </c>
      <c r="P211" t="s">
        <v>37</v>
      </c>
      <c r="Q211" t="s">
        <v>37</v>
      </c>
      <c r="R211" t="s">
        <v>37</v>
      </c>
      <c r="S211" t="s">
        <v>37</v>
      </c>
      <c r="T211" t="s">
        <v>38</v>
      </c>
      <c r="U211" t="s">
        <v>38</v>
      </c>
      <c r="V211" t="s">
        <v>38</v>
      </c>
      <c r="W211" t="s">
        <v>38</v>
      </c>
      <c r="X211" t="s">
        <v>38</v>
      </c>
      <c r="Y211" t="s">
        <v>38</v>
      </c>
      <c r="Z211" t="s">
        <v>37</v>
      </c>
      <c r="AA211">
        <v>0</v>
      </c>
      <c r="AB211">
        <v>0</v>
      </c>
      <c r="AC211" t="s">
        <v>39</v>
      </c>
      <c r="AD211" s="2" t="s">
        <v>960</v>
      </c>
      <c r="AE211" t="s">
        <v>3665</v>
      </c>
      <c r="AF211" t="s">
        <v>958</v>
      </c>
    </row>
    <row r="212" spans="1:32" ht="30" x14ac:dyDescent="0.25">
      <c r="A212" s="3" t="s">
        <v>729</v>
      </c>
      <c r="B212" t="s">
        <v>961</v>
      </c>
      <c r="C212" t="s">
        <v>959</v>
      </c>
      <c r="D212" t="s">
        <v>958</v>
      </c>
      <c r="E212">
        <v>0</v>
      </c>
      <c r="F212">
        <v>0</v>
      </c>
      <c r="G212">
        <v>0</v>
      </c>
      <c r="H212">
        <v>0</v>
      </c>
      <c r="I212">
        <v>0</v>
      </c>
      <c r="J212">
        <v>37</v>
      </c>
      <c r="K212">
        <v>2</v>
      </c>
      <c r="L212" t="s">
        <v>36</v>
      </c>
      <c r="M212">
        <v>0</v>
      </c>
      <c r="N212">
        <v>0</v>
      </c>
      <c r="O212">
        <v>0</v>
      </c>
      <c r="P212" t="s">
        <v>37</v>
      </c>
      <c r="Q212" t="s">
        <v>37</v>
      </c>
      <c r="R212" t="s">
        <v>37</v>
      </c>
      <c r="S212" t="s">
        <v>37</v>
      </c>
      <c r="T212" t="s">
        <v>38</v>
      </c>
      <c r="U212" t="s">
        <v>38</v>
      </c>
      <c r="V212" t="s">
        <v>38</v>
      </c>
      <c r="W212" t="s">
        <v>38</v>
      </c>
      <c r="X212" t="s">
        <v>38</v>
      </c>
      <c r="Y212" t="s">
        <v>38</v>
      </c>
      <c r="Z212" t="s">
        <v>37</v>
      </c>
      <c r="AA212">
        <v>0</v>
      </c>
      <c r="AB212">
        <v>0</v>
      </c>
      <c r="AC212" t="s">
        <v>39</v>
      </c>
      <c r="AD212" s="2" t="s">
        <v>962</v>
      </c>
      <c r="AE212" t="s">
        <v>963</v>
      </c>
      <c r="AF212" t="s">
        <v>958</v>
      </c>
    </row>
    <row r="213" spans="1:32" ht="45" x14ac:dyDescent="0.25">
      <c r="A213" s="3" t="s">
        <v>729</v>
      </c>
      <c r="B213" t="s">
        <v>964</v>
      </c>
      <c r="C213" t="s">
        <v>296</v>
      </c>
      <c r="D213" t="s">
        <v>965</v>
      </c>
      <c r="E213">
        <v>0</v>
      </c>
      <c r="F213">
        <v>0</v>
      </c>
      <c r="G213">
        <v>0</v>
      </c>
      <c r="H213">
        <v>0</v>
      </c>
      <c r="I213">
        <v>0</v>
      </c>
      <c r="J213">
        <v>39</v>
      </c>
      <c r="K213">
        <v>34</v>
      </c>
      <c r="L213" t="s">
        <v>36</v>
      </c>
      <c r="M213">
        <v>0</v>
      </c>
      <c r="N213">
        <v>0</v>
      </c>
      <c r="O213">
        <v>0</v>
      </c>
      <c r="P213" t="s">
        <v>37</v>
      </c>
      <c r="Q213" t="s">
        <v>37</v>
      </c>
      <c r="R213" t="s">
        <v>36</v>
      </c>
      <c r="S213" t="s">
        <v>36</v>
      </c>
      <c r="T213" t="s">
        <v>38</v>
      </c>
      <c r="U213" t="s">
        <v>38</v>
      </c>
      <c r="V213" t="s">
        <v>38</v>
      </c>
      <c r="W213" t="s">
        <v>38</v>
      </c>
      <c r="X213" t="s">
        <v>38</v>
      </c>
      <c r="Y213" t="s">
        <v>38</v>
      </c>
      <c r="Z213" t="s">
        <v>36</v>
      </c>
      <c r="AA213">
        <v>6</v>
      </c>
      <c r="AB213">
        <v>0</v>
      </c>
      <c r="AC213" t="s">
        <v>38</v>
      </c>
      <c r="AD213" s="2" t="s">
        <v>966</v>
      </c>
      <c r="AE213" t="s">
        <v>3663</v>
      </c>
      <c r="AF213" t="s">
        <v>964</v>
      </c>
    </row>
    <row r="214" spans="1:32" x14ac:dyDescent="0.25">
      <c r="A214" s="3" t="s">
        <v>729</v>
      </c>
      <c r="B214" t="s">
        <v>968</v>
      </c>
      <c r="C214" t="s">
        <v>969</v>
      </c>
      <c r="D214" t="s">
        <v>968</v>
      </c>
      <c r="E214">
        <v>0</v>
      </c>
      <c r="F214">
        <v>0</v>
      </c>
      <c r="G214">
        <v>0</v>
      </c>
      <c r="H214">
        <v>0</v>
      </c>
      <c r="I214">
        <v>0</v>
      </c>
      <c r="J214">
        <v>143</v>
      </c>
      <c r="K214">
        <v>105</v>
      </c>
      <c r="L214" t="s">
        <v>36</v>
      </c>
      <c r="M214">
        <v>0</v>
      </c>
      <c r="N214">
        <v>0</v>
      </c>
      <c r="O214">
        <v>0</v>
      </c>
      <c r="P214" t="s">
        <v>37</v>
      </c>
      <c r="Q214" t="s">
        <v>37</v>
      </c>
      <c r="R214" t="s">
        <v>37</v>
      </c>
      <c r="S214" t="s">
        <v>37</v>
      </c>
      <c r="T214" t="s">
        <v>38</v>
      </c>
      <c r="U214" t="s">
        <v>38</v>
      </c>
      <c r="V214" t="s">
        <v>38</v>
      </c>
      <c r="W214" t="s">
        <v>38</v>
      </c>
      <c r="X214" t="s">
        <v>38</v>
      </c>
      <c r="Y214" t="s">
        <v>38</v>
      </c>
      <c r="Z214" t="s">
        <v>37</v>
      </c>
      <c r="AA214">
        <v>0</v>
      </c>
      <c r="AB214">
        <v>0</v>
      </c>
      <c r="AC214" t="s">
        <v>39</v>
      </c>
      <c r="AD214" s="2" t="s">
        <v>970</v>
      </c>
      <c r="AE214" t="s">
        <v>3643</v>
      </c>
      <c r="AF214" t="s">
        <v>968</v>
      </c>
    </row>
    <row r="215" spans="1:32" ht="30" x14ac:dyDescent="0.25">
      <c r="A215" s="3" t="s">
        <v>729</v>
      </c>
      <c r="B215" t="s">
        <v>972</v>
      </c>
      <c r="C215" t="s">
        <v>973</v>
      </c>
      <c r="D215" t="s">
        <v>974</v>
      </c>
      <c r="E215">
        <v>1</v>
      </c>
      <c r="F215">
        <v>1</v>
      </c>
      <c r="G215">
        <v>0</v>
      </c>
      <c r="H215">
        <v>0</v>
      </c>
      <c r="I215">
        <v>0</v>
      </c>
      <c r="J215">
        <v>169</v>
      </c>
      <c r="K215">
        <v>118</v>
      </c>
      <c r="L215" t="s">
        <v>36</v>
      </c>
      <c r="M215">
        <v>0</v>
      </c>
      <c r="N215">
        <v>0</v>
      </c>
      <c r="O215">
        <v>0</v>
      </c>
      <c r="P215" t="s">
        <v>37</v>
      </c>
      <c r="Q215" t="s">
        <v>37</v>
      </c>
      <c r="R215" t="s">
        <v>37</v>
      </c>
      <c r="S215" t="s">
        <v>37</v>
      </c>
      <c r="T215" t="s">
        <v>38</v>
      </c>
      <c r="U215" t="s">
        <v>38</v>
      </c>
      <c r="V215" t="s">
        <v>38</v>
      </c>
      <c r="W215" t="s">
        <v>38</v>
      </c>
      <c r="X215" t="s">
        <v>38</v>
      </c>
      <c r="Y215" t="s">
        <v>38</v>
      </c>
      <c r="Z215" t="s">
        <v>37</v>
      </c>
      <c r="AA215">
        <v>0</v>
      </c>
      <c r="AB215">
        <v>0</v>
      </c>
      <c r="AC215" t="s">
        <v>39</v>
      </c>
      <c r="AD215" s="2" t="s">
        <v>975</v>
      </c>
      <c r="AE215" t="s">
        <v>3535</v>
      </c>
      <c r="AF215" t="s">
        <v>977</v>
      </c>
    </row>
    <row r="216" spans="1:32" x14ac:dyDescent="0.25">
      <c r="A216" s="3" t="s">
        <v>729</v>
      </c>
      <c r="B216" t="s">
        <v>978</v>
      </c>
      <c r="C216" t="s">
        <v>979</v>
      </c>
      <c r="D216" t="s">
        <v>978</v>
      </c>
      <c r="E216">
        <v>0</v>
      </c>
      <c r="F216">
        <v>0</v>
      </c>
      <c r="G216">
        <v>0</v>
      </c>
      <c r="H216">
        <v>0</v>
      </c>
      <c r="I216">
        <v>0</v>
      </c>
      <c r="J216">
        <v>36</v>
      </c>
      <c r="K216">
        <v>31</v>
      </c>
      <c r="L216" t="s">
        <v>36</v>
      </c>
      <c r="M216">
        <v>0</v>
      </c>
      <c r="N216">
        <v>0</v>
      </c>
      <c r="O216">
        <v>0</v>
      </c>
      <c r="P216" t="s">
        <v>37</v>
      </c>
      <c r="Q216" t="s">
        <v>37</v>
      </c>
      <c r="R216" t="s">
        <v>37</v>
      </c>
      <c r="S216" t="s">
        <v>37</v>
      </c>
      <c r="T216" t="s">
        <v>38</v>
      </c>
      <c r="U216" t="s">
        <v>38</v>
      </c>
      <c r="V216" t="s">
        <v>38</v>
      </c>
      <c r="W216" t="s">
        <v>38</v>
      </c>
      <c r="X216" t="s">
        <v>38</v>
      </c>
      <c r="Y216" t="s">
        <v>38</v>
      </c>
      <c r="Z216" t="s">
        <v>37</v>
      </c>
      <c r="AA216">
        <v>0</v>
      </c>
      <c r="AB216">
        <v>0</v>
      </c>
      <c r="AC216" t="s">
        <v>39</v>
      </c>
      <c r="AD216" s="2" t="s">
        <v>980</v>
      </c>
      <c r="AE216" t="s">
        <v>3303</v>
      </c>
      <c r="AF216" t="s">
        <v>978</v>
      </c>
    </row>
    <row r="217" spans="1:32" x14ac:dyDescent="0.25">
      <c r="A217" s="3" t="s">
        <v>729</v>
      </c>
      <c r="B217" t="s">
        <v>981</v>
      </c>
      <c r="C217" t="s">
        <v>982</v>
      </c>
      <c r="D217" t="s">
        <v>983</v>
      </c>
      <c r="E217">
        <v>1</v>
      </c>
      <c r="F217">
        <v>2</v>
      </c>
      <c r="G217">
        <v>0</v>
      </c>
      <c r="H217">
        <v>0</v>
      </c>
      <c r="I217">
        <v>4</v>
      </c>
      <c r="J217">
        <v>57</v>
      </c>
      <c r="K217">
        <v>35</v>
      </c>
      <c r="L217" t="s">
        <v>36</v>
      </c>
      <c r="M217">
        <v>0</v>
      </c>
      <c r="N217">
        <v>0</v>
      </c>
      <c r="O217">
        <v>0</v>
      </c>
      <c r="P217" t="s">
        <v>36</v>
      </c>
      <c r="Q217" t="s">
        <v>37</v>
      </c>
      <c r="R217" t="s">
        <v>36</v>
      </c>
      <c r="S217" t="s">
        <v>36</v>
      </c>
      <c r="T217" t="s">
        <v>38</v>
      </c>
      <c r="U217" t="s">
        <v>38</v>
      </c>
      <c r="V217" t="s">
        <v>60</v>
      </c>
      <c r="W217" t="s">
        <v>38</v>
      </c>
      <c r="X217" t="s">
        <v>38</v>
      </c>
      <c r="Y217" t="s">
        <v>38</v>
      </c>
      <c r="Z217" t="s">
        <v>37</v>
      </c>
      <c r="AA217">
        <v>0</v>
      </c>
      <c r="AB217">
        <v>0</v>
      </c>
      <c r="AC217" t="s">
        <v>39</v>
      </c>
      <c r="AD217" s="2" t="s">
        <v>3666</v>
      </c>
      <c r="AE217" t="s">
        <v>3539</v>
      </c>
      <c r="AF217" t="s">
        <v>981</v>
      </c>
    </row>
    <row r="218" spans="1:32" x14ac:dyDescent="0.25">
      <c r="A218" s="3" t="s">
        <v>729</v>
      </c>
      <c r="B218" t="s">
        <v>986</v>
      </c>
      <c r="C218" t="s">
        <v>987</v>
      </c>
      <c r="D218" t="s">
        <v>988</v>
      </c>
      <c r="E218">
        <v>0</v>
      </c>
      <c r="F218">
        <v>0</v>
      </c>
      <c r="G218">
        <v>0</v>
      </c>
      <c r="H218">
        <v>0</v>
      </c>
      <c r="I218">
        <v>0</v>
      </c>
      <c r="J218">
        <v>120</v>
      </c>
      <c r="K218">
        <v>87</v>
      </c>
      <c r="L218" t="s">
        <v>36</v>
      </c>
      <c r="M218">
        <v>0</v>
      </c>
      <c r="N218">
        <v>0</v>
      </c>
      <c r="O218">
        <v>0</v>
      </c>
      <c r="P218" t="s">
        <v>37</v>
      </c>
      <c r="Q218" t="s">
        <v>37</v>
      </c>
      <c r="R218" t="s">
        <v>37</v>
      </c>
      <c r="S218" t="s">
        <v>37</v>
      </c>
      <c r="T218" t="s">
        <v>38</v>
      </c>
      <c r="U218" t="s">
        <v>38</v>
      </c>
      <c r="V218" t="s">
        <v>38</v>
      </c>
      <c r="W218" t="s">
        <v>38</v>
      </c>
      <c r="X218" t="s">
        <v>38</v>
      </c>
      <c r="Y218" t="s">
        <v>38</v>
      </c>
      <c r="Z218" t="s">
        <v>37</v>
      </c>
      <c r="AA218">
        <v>0</v>
      </c>
      <c r="AB218">
        <v>0</v>
      </c>
      <c r="AC218" t="s">
        <v>39</v>
      </c>
      <c r="AD218" s="2" t="s">
        <v>989</v>
      </c>
      <c r="AE218" t="s">
        <v>3667</v>
      </c>
      <c r="AF218" t="s">
        <v>986</v>
      </c>
    </row>
    <row r="219" spans="1:32" ht="75" x14ac:dyDescent="0.25">
      <c r="A219" s="3" t="s">
        <v>729</v>
      </c>
      <c r="B219" t="s">
        <v>991</v>
      </c>
      <c r="C219" t="s">
        <v>992</v>
      </c>
      <c r="D219" t="s">
        <v>993</v>
      </c>
      <c r="E219">
        <v>8</v>
      </c>
      <c r="F219">
        <v>32</v>
      </c>
      <c r="G219">
        <v>0</v>
      </c>
      <c r="H219">
        <v>14</v>
      </c>
      <c r="I219">
        <v>14</v>
      </c>
      <c r="J219">
        <v>110</v>
      </c>
      <c r="K219">
        <v>88</v>
      </c>
      <c r="L219" t="s">
        <v>37</v>
      </c>
      <c r="M219">
        <v>24</v>
      </c>
      <c r="N219">
        <v>0</v>
      </c>
      <c r="O219">
        <v>0</v>
      </c>
      <c r="P219" t="s">
        <v>36</v>
      </c>
      <c r="Q219" t="s">
        <v>37</v>
      </c>
      <c r="R219" t="s">
        <v>36</v>
      </c>
      <c r="S219" t="s">
        <v>36</v>
      </c>
      <c r="T219" t="s">
        <v>38</v>
      </c>
      <c r="U219" t="s">
        <v>38</v>
      </c>
      <c r="V219" t="s">
        <v>38</v>
      </c>
      <c r="W219" t="s">
        <v>38</v>
      </c>
      <c r="X219" t="s">
        <v>38</v>
      </c>
      <c r="Y219" t="s">
        <v>38</v>
      </c>
      <c r="Z219" t="s">
        <v>37</v>
      </c>
      <c r="AA219">
        <v>0</v>
      </c>
      <c r="AB219">
        <v>0</v>
      </c>
      <c r="AC219" t="s">
        <v>39</v>
      </c>
      <c r="AD219" s="2" t="s">
        <v>994</v>
      </c>
      <c r="AE219" t="s">
        <v>3119</v>
      </c>
      <c r="AF219" t="s">
        <v>991</v>
      </c>
    </row>
    <row r="220" spans="1:32" x14ac:dyDescent="0.25">
      <c r="A220" s="3" t="s">
        <v>729</v>
      </c>
      <c r="B220" t="s">
        <v>996</v>
      </c>
      <c r="C220" t="s">
        <v>997</v>
      </c>
      <c r="D220" t="s">
        <v>996</v>
      </c>
      <c r="E220">
        <v>19</v>
      </c>
      <c r="F220">
        <v>62</v>
      </c>
      <c r="G220">
        <v>0</v>
      </c>
      <c r="H220">
        <v>12</v>
      </c>
      <c r="I220">
        <v>6</v>
      </c>
      <c r="J220">
        <v>102</v>
      </c>
      <c r="K220">
        <v>83</v>
      </c>
      <c r="L220" t="s">
        <v>36</v>
      </c>
      <c r="M220">
        <v>5</v>
      </c>
      <c r="N220">
        <v>0</v>
      </c>
      <c r="O220">
        <v>0</v>
      </c>
      <c r="P220" t="s">
        <v>36</v>
      </c>
      <c r="Q220" t="s">
        <v>37</v>
      </c>
      <c r="R220" t="s">
        <v>36</v>
      </c>
      <c r="S220" t="s">
        <v>36</v>
      </c>
      <c r="T220" t="s">
        <v>38</v>
      </c>
      <c r="U220" t="s">
        <v>38</v>
      </c>
      <c r="V220" t="s">
        <v>38</v>
      </c>
      <c r="W220" t="s">
        <v>60</v>
      </c>
      <c r="X220" t="s">
        <v>38</v>
      </c>
      <c r="Y220" t="s">
        <v>60</v>
      </c>
      <c r="Z220" t="s">
        <v>37</v>
      </c>
      <c r="AA220">
        <v>0</v>
      </c>
      <c r="AB220">
        <v>0</v>
      </c>
      <c r="AC220" t="s">
        <v>39</v>
      </c>
      <c r="AD220" s="2" t="s">
        <v>998</v>
      </c>
      <c r="AE220" t="s">
        <v>3668</v>
      </c>
      <c r="AF220" t="s">
        <v>1000</v>
      </c>
    </row>
    <row r="221" spans="1:32" x14ac:dyDescent="0.25">
      <c r="A221" s="3" t="s">
        <v>729</v>
      </c>
      <c r="B221" t="s">
        <v>1001</v>
      </c>
      <c r="C221" t="s">
        <v>997</v>
      </c>
      <c r="D221" t="s">
        <v>996</v>
      </c>
      <c r="E221">
        <v>62</v>
      </c>
      <c r="F221">
        <v>62</v>
      </c>
      <c r="G221">
        <v>0</v>
      </c>
      <c r="H221">
        <v>12</v>
      </c>
      <c r="I221">
        <v>6</v>
      </c>
      <c r="J221">
        <v>42</v>
      </c>
      <c r="K221">
        <v>6</v>
      </c>
      <c r="L221" t="s">
        <v>36</v>
      </c>
      <c r="M221">
        <v>5</v>
      </c>
      <c r="N221">
        <v>0</v>
      </c>
      <c r="O221">
        <v>0</v>
      </c>
      <c r="P221" t="s">
        <v>36</v>
      </c>
      <c r="Q221" t="s">
        <v>37</v>
      </c>
      <c r="R221" t="s">
        <v>36</v>
      </c>
      <c r="S221" t="s">
        <v>36</v>
      </c>
      <c r="T221" t="s">
        <v>38</v>
      </c>
      <c r="U221" t="s">
        <v>38</v>
      </c>
      <c r="V221" t="s">
        <v>38</v>
      </c>
      <c r="W221" t="s">
        <v>60</v>
      </c>
      <c r="X221" t="s">
        <v>38</v>
      </c>
      <c r="Y221" t="s">
        <v>60</v>
      </c>
      <c r="Z221" t="s">
        <v>37</v>
      </c>
      <c r="AA221">
        <v>0</v>
      </c>
      <c r="AB221">
        <v>0</v>
      </c>
      <c r="AC221" t="s">
        <v>39</v>
      </c>
      <c r="AD221" s="2" t="s">
        <v>1002</v>
      </c>
      <c r="AE221" t="s">
        <v>3669</v>
      </c>
      <c r="AF221" t="s">
        <v>1000</v>
      </c>
    </row>
    <row r="222" spans="1:32" x14ac:dyDescent="0.25">
      <c r="A222" s="3" t="s">
        <v>729</v>
      </c>
      <c r="B222" t="s">
        <v>1003</v>
      </c>
      <c r="C222" t="s">
        <v>1004</v>
      </c>
      <c r="D222" t="s">
        <v>1005</v>
      </c>
      <c r="E222">
        <v>0</v>
      </c>
      <c r="F222">
        <v>0</v>
      </c>
      <c r="G222">
        <v>2</v>
      </c>
      <c r="H222">
        <v>0</v>
      </c>
      <c r="I222">
        <v>0</v>
      </c>
      <c r="J222">
        <v>86</v>
      </c>
      <c r="K222">
        <v>55</v>
      </c>
      <c r="L222" t="s">
        <v>36</v>
      </c>
      <c r="M222">
        <v>0</v>
      </c>
      <c r="N222">
        <v>0</v>
      </c>
      <c r="O222">
        <v>0</v>
      </c>
      <c r="P222" t="s">
        <v>36</v>
      </c>
      <c r="Q222" t="s">
        <v>36</v>
      </c>
      <c r="R222" t="s">
        <v>36</v>
      </c>
      <c r="S222" t="s">
        <v>37</v>
      </c>
      <c r="T222" t="s">
        <v>39</v>
      </c>
      <c r="U222" t="s">
        <v>38</v>
      </c>
      <c r="V222" t="s">
        <v>38</v>
      </c>
      <c r="W222" t="s">
        <v>38</v>
      </c>
      <c r="X222" t="s">
        <v>38</v>
      </c>
      <c r="Y222" t="s">
        <v>38</v>
      </c>
      <c r="Z222" t="s">
        <v>37</v>
      </c>
      <c r="AA222">
        <v>0</v>
      </c>
      <c r="AB222">
        <v>0</v>
      </c>
      <c r="AC222" t="s">
        <v>39</v>
      </c>
      <c r="AD222" s="2" t="s">
        <v>1006</v>
      </c>
      <c r="AE222" t="s">
        <v>3580</v>
      </c>
      <c r="AF222" t="s">
        <v>1008</v>
      </c>
    </row>
    <row r="223" spans="1:32" ht="30" x14ac:dyDescent="0.25">
      <c r="A223" s="3" t="s">
        <v>729</v>
      </c>
      <c r="B223" t="s">
        <v>1009</v>
      </c>
      <c r="C223" t="s">
        <v>1010</v>
      </c>
      <c r="D223" t="s">
        <v>1009</v>
      </c>
      <c r="E223">
        <v>0</v>
      </c>
      <c r="F223">
        <v>0</v>
      </c>
      <c r="G223">
        <v>0</v>
      </c>
      <c r="H223">
        <v>1</v>
      </c>
      <c r="I223">
        <v>16</v>
      </c>
      <c r="J223">
        <v>96</v>
      </c>
      <c r="K223">
        <v>80</v>
      </c>
      <c r="L223" t="s">
        <v>36</v>
      </c>
      <c r="M223">
        <v>0</v>
      </c>
      <c r="N223">
        <v>0</v>
      </c>
      <c r="O223">
        <v>0</v>
      </c>
      <c r="P223" t="s">
        <v>36</v>
      </c>
      <c r="Q223" t="s">
        <v>37</v>
      </c>
      <c r="R223" t="s">
        <v>36</v>
      </c>
      <c r="S223" t="s">
        <v>37</v>
      </c>
      <c r="T223" t="s">
        <v>38</v>
      </c>
      <c r="U223" t="s">
        <v>38</v>
      </c>
      <c r="V223" t="s">
        <v>38</v>
      </c>
      <c r="W223" t="s">
        <v>38</v>
      </c>
      <c r="X223" t="s">
        <v>60</v>
      </c>
      <c r="Y223" t="s">
        <v>38</v>
      </c>
      <c r="Z223" t="s">
        <v>37</v>
      </c>
      <c r="AA223">
        <v>0</v>
      </c>
      <c r="AB223">
        <v>0</v>
      </c>
      <c r="AC223" t="s">
        <v>39</v>
      </c>
      <c r="AD223" s="2" t="s">
        <v>1011</v>
      </c>
      <c r="AE223" t="s">
        <v>3578</v>
      </c>
      <c r="AF223" t="s">
        <v>1013</v>
      </c>
    </row>
    <row r="224" spans="1:32" ht="30" x14ac:dyDescent="0.25">
      <c r="A224" s="3" t="s">
        <v>729</v>
      </c>
      <c r="B224" t="s">
        <v>1014</v>
      </c>
      <c r="C224" t="s">
        <v>1015</v>
      </c>
      <c r="D224" t="s">
        <v>1016</v>
      </c>
      <c r="E224">
        <v>0</v>
      </c>
      <c r="F224">
        <v>0</v>
      </c>
      <c r="G224">
        <v>0</v>
      </c>
      <c r="H224">
        <v>0</v>
      </c>
      <c r="I224">
        <v>0</v>
      </c>
      <c r="J224">
        <v>114</v>
      </c>
      <c r="K224">
        <v>98</v>
      </c>
      <c r="L224" t="s">
        <v>36</v>
      </c>
      <c r="M224">
        <v>0</v>
      </c>
      <c r="N224">
        <v>0</v>
      </c>
      <c r="O224">
        <v>0</v>
      </c>
      <c r="P224" t="s">
        <v>37</v>
      </c>
      <c r="Q224" t="s">
        <v>37</v>
      </c>
      <c r="R224" t="s">
        <v>37</v>
      </c>
      <c r="S224" t="s">
        <v>37</v>
      </c>
      <c r="T224" t="s">
        <v>38</v>
      </c>
      <c r="U224" t="s">
        <v>38</v>
      </c>
      <c r="V224" t="s">
        <v>38</v>
      </c>
      <c r="W224" t="s">
        <v>38</v>
      </c>
      <c r="X224" t="s">
        <v>38</v>
      </c>
      <c r="Y224" t="s">
        <v>38</v>
      </c>
      <c r="Z224" t="s">
        <v>37</v>
      </c>
      <c r="AA224">
        <v>0</v>
      </c>
      <c r="AB224">
        <v>0</v>
      </c>
      <c r="AC224" t="s">
        <v>39</v>
      </c>
      <c r="AD224" s="2" t="s">
        <v>1017</v>
      </c>
      <c r="AE224" t="s">
        <v>3670</v>
      </c>
      <c r="AF224" t="s">
        <v>1019</v>
      </c>
    </row>
    <row r="225" spans="1:32" x14ac:dyDescent="0.25">
      <c r="A225" s="3" t="s">
        <v>729</v>
      </c>
      <c r="B225" t="s">
        <v>1020</v>
      </c>
      <c r="C225" t="s">
        <v>1021</v>
      </c>
      <c r="D225" t="s">
        <v>1020</v>
      </c>
      <c r="E225">
        <v>17</v>
      </c>
      <c r="F225">
        <v>0</v>
      </c>
      <c r="G225">
        <v>0</v>
      </c>
      <c r="H225">
        <v>19</v>
      </c>
      <c r="I225">
        <v>18</v>
      </c>
      <c r="J225">
        <v>102</v>
      </c>
      <c r="K225">
        <v>52</v>
      </c>
      <c r="L225" t="s">
        <v>36</v>
      </c>
      <c r="M225">
        <v>20</v>
      </c>
      <c r="N225">
        <v>0</v>
      </c>
      <c r="O225">
        <v>0</v>
      </c>
      <c r="P225" t="s">
        <v>37</v>
      </c>
      <c r="Q225" t="s">
        <v>37</v>
      </c>
      <c r="R225" t="s">
        <v>37</v>
      </c>
      <c r="S225" t="s">
        <v>37</v>
      </c>
      <c r="T225" t="s">
        <v>38</v>
      </c>
      <c r="U225" t="s">
        <v>38</v>
      </c>
      <c r="V225" t="s">
        <v>38</v>
      </c>
      <c r="W225" t="s">
        <v>38</v>
      </c>
      <c r="X225" t="s">
        <v>38</v>
      </c>
      <c r="Y225" t="s">
        <v>38</v>
      </c>
      <c r="Z225" t="s">
        <v>37</v>
      </c>
      <c r="AA225">
        <v>0</v>
      </c>
      <c r="AB225">
        <v>0</v>
      </c>
      <c r="AC225" t="s">
        <v>39</v>
      </c>
      <c r="AD225" s="2" t="s">
        <v>2638</v>
      </c>
      <c r="AE225" t="s">
        <v>3466</v>
      </c>
      <c r="AF225" t="s">
        <v>1023</v>
      </c>
    </row>
    <row r="226" spans="1:32" x14ac:dyDescent="0.25">
      <c r="A226" s="3" t="s">
        <v>729</v>
      </c>
      <c r="B226" t="s">
        <v>1024</v>
      </c>
      <c r="C226" t="s">
        <v>1025</v>
      </c>
      <c r="D226" t="s">
        <v>1026</v>
      </c>
      <c r="E226">
        <v>0</v>
      </c>
      <c r="F226">
        <v>0</v>
      </c>
      <c r="G226">
        <v>0</v>
      </c>
      <c r="H226">
        <v>0</v>
      </c>
      <c r="I226">
        <v>0</v>
      </c>
      <c r="J226">
        <v>230</v>
      </c>
      <c r="K226">
        <v>166</v>
      </c>
      <c r="L226" t="s">
        <v>36</v>
      </c>
      <c r="M226">
        <v>0</v>
      </c>
      <c r="N226">
        <v>0</v>
      </c>
      <c r="O226">
        <v>0</v>
      </c>
      <c r="P226" t="s">
        <v>37</v>
      </c>
      <c r="Q226" t="s">
        <v>37</v>
      </c>
      <c r="R226" t="s">
        <v>37</v>
      </c>
      <c r="S226" t="s">
        <v>37</v>
      </c>
      <c r="T226" t="s">
        <v>38</v>
      </c>
      <c r="U226" t="s">
        <v>38</v>
      </c>
      <c r="V226" t="s">
        <v>38</v>
      </c>
      <c r="W226" t="s">
        <v>38</v>
      </c>
      <c r="X226" t="s">
        <v>60</v>
      </c>
      <c r="Y226" t="s">
        <v>38</v>
      </c>
      <c r="Z226" t="s">
        <v>37</v>
      </c>
      <c r="AA226">
        <v>0</v>
      </c>
      <c r="AB226">
        <v>0</v>
      </c>
      <c r="AC226" t="s">
        <v>39</v>
      </c>
      <c r="AD226" s="2" t="s">
        <v>2855</v>
      </c>
      <c r="AE226" t="s">
        <v>3338</v>
      </c>
      <c r="AF226" t="s">
        <v>1026</v>
      </c>
    </row>
    <row r="227" spans="1:32" x14ac:dyDescent="0.25">
      <c r="A227" s="3" t="s">
        <v>729</v>
      </c>
      <c r="B227" t="s">
        <v>1029</v>
      </c>
      <c r="C227" t="s">
        <v>1030</v>
      </c>
      <c r="D227" t="s">
        <v>1029</v>
      </c>
      <c r="E227">
        <v>0</v>
      </c>
      <c r="F227">
        <v>0</v>
      </c>
      <c r="G227">
        <v>0</v>
      </c>
      <c r="H227">
        <v>0</v>
      </c>
      <c r="I227">
        <v>0</v>
      </c>
      <c r="J227">
        <v>121</v>
      </c>
      <c r="K227">
        <v>95</v>
      </c>
      <c r="L227" t="s">
        <v>36</v>
      </c>
      <c r="M227">
        <v>0</v>
      </c>
      <c r="N227">
        <v>0</v>
      </c>
      <c r="O227">
        <v>0</v>
      </c>
      <c r="P227" t="s">
        <v>36</v>
      </c>
      <c r="Q227" t="s">
        <v>37</v>
      </c>
      <c r="R227" t="s">
        <v>36</v>
      </c>
      <c r="S227" t="s">
        <v>37</v>
      </c>
      <c r="T227" t="s">
        <v>60</v>
      </c>
      <c r="U227" t="s">
        <v>38</v>
      </c>
      <c r="V227" t="s">
        <v>38</v>
      </c>
      <c r="W227" t="s">
        <v>38</v>
      </c>
      <c r="X227" t="s">
        <v>38</v>
      </c>
      <c r="Y227" t="s">
        <v>38</v>
      </c>
      <c r="Z227" t="s">
        <v>37</v>
      </c>
      <c r="AA227">
        <v>0</v>
      </c>
      <c r="AB227">
        <v>0</v>
      </c>
      <c r="AC227" t="s">
        <v>39</v>
      </c>
      <c r="AD227" s="2" t="s">
        <v>112</v>
      </c>
      <c r="AE227" t="s">
        <v>3671</v>
      </c>
      <c r="AF227" t="s">
        <v>1029</v>
      </c>
    </row>
    <row r="228" spans="1:32" x14ac:dyDescent="0.25">
      <c r="A228" s="3" t="s">
        <v>729</v>
      </c>
      <c r="B228" t="s">
        <v>1032</v>
      </c>
      <c r="C228" t="s">
        <v>1033</v>
      </c>
      <c r="D228" t="s">
        <v>1034</v>
      </c>
      <c r="E228">
        <v>0</v>
      </c>
      <c r="F228">
        <v>0</v>
      </c>
      <c r="G228">
        <v>0</v>
      </c>
      <c r="H228">
        <v>0</v>
      </c>
      <c r="I228">
        <v>1</v>
      </c>
      <c r="J228">
        <v>32</v>
      </c>
      <c r="K228">
        <v>26</v>
      </c>
      <c r="L228" t="s">
        <v>36</v>
      </c>
      <c r="M228">
        <v>0</v>
      </c>
      <c r="N228">
        <v>0</v>
      </c>
      <c r="O228">
        <v>0</v>
      </c>
      <c r="P228" t="s">
        <v>37</v>
      </c>
      <c r="Q228" t="s">
        <v>37</v>
      </c>
      <c r="R228" t="s">
        <v>37</v>
      </c>
      <c r="S228" t="s">
        <v>37</v>
      </c>
      <c r="T228" t="s">
        <v>38</v>
      </c>
      <c r="U228" t="s">
        <v>38</v>
      </c>
      <c r="V228" t="s">
        <v>38</v>
      </c>
      <c r="W228" t="s">
        <v>38</v>
      </c>
      <c r="X228" t="s">
        <v>38</v>
      </c>
      <c r="Y228" t="s">
        <v>38</v>
      </c>
      <c r="Z228" t="s">
        <v>37</v>
      </c>
      <c r="AA228">
        <v>0</v>
      </c>
      <c r="AB228">
        <v>0</v>
      </c>
      <c r="AC228" t="s">
        <v>39</v>
      </c>
      <c r="AD228" s="2" t="s">
        <v>1035</v>
      </c>
      <c r="AE228" t="s">
        <v>3538</v>
      </c>
      <c r="AF228" t="s">
        <v>1037</v>
      </c>
    </row>
    <row r="229" spans="1:32" ht="30" x14ac:dyDescent="0.25">
      <c r="A229" s="3" t="s">
        <v>1038</v>
      </c>
      <c r="B229" t="s">
        <v>1039</v>
      </c>
      <c r="C229" t="s">
        <v>1040</v>
      </c>
      <c r="D229" t="s">
        <v>1039</v>
      </c>
      <c r="E229">
        <v>0</v>
      </c>
      <c r="F229">
        <v>0</v>
      </c>
      <c r="G229">
        <v>0</v>
      </c>
      <c r="H229">
        <v>0</v>
      </c>
      <c r="I229">
        <v>0</v>
      </c>
      <c r="J229">
        <v>39</v>
      </c>
      <c r="K229">
        <v>21</v>
      </c>
      <c r="L229" t="s">
        <v>37</v>
      </c>
      <c r="M229">
        <v>0</v>
      </c>
      <c r="N229">
        <v>0</v>
      </c>
      <c r="O229">
        <v>0</v>
      </c>
      <c r="P229" t="s">
        <v>37</v>
      </c>
      <c r="Q229" t="s">
        <v>37</v>
      </c>
      <c r="R229" t="s">
        <v>37</v>
      </c>
      <c r="S229" t="s">
        <v>37</v>
      </c>
      <c r="T229" t="s">
        <v>60</v>
      </c>
      <c r="U229" t="s">
        <v>38</v>
      </c>
      <c r="V229" t="s">
        <v>39</v>
      </c>
      <c r="W229" t="s">
        <v>60</v>
      </c>
      <c r="X229" t="s">
        <v>38</v>
      </c>
      <c r="Y229" t="s">
        <v>60</v>
      </c>
      <c r="Z229" t="s">
        <v>37</v>
      </c>
      <c r="AA229">
        <v>0</v>
      </c>
      <c r="AB229">
        <v>0</v>
      </c>
      <c r="AC229" t="s">
        <v>39</v>
      </c>
      <c r="AD229" s="2" t="s">
        <v>1041</v>
      </c>
      <c r="AE229" t="s">
        <v>3545</v>
      </c>
      <c r="AF229" t="s">
        <v>1039</v>
      </c>
    </row>
    <row r="230" spans="1:32" ht="45" x14ac:dyDescent="0.25">
      <c r="A230" s="3" t="s">
        <v>1038</v>
      </c>
      <c r="B230" t="s">
        <v>1043</v>
      </c>
      <c r="C230" t="s">
        <v>1044</v>
      </c>
      <c r="D230" t="s">
        <v>1045</v>
      </c>
      <c r="E230">
        <v>0</v>
      </c>
      <c r="F230">
        <v>0</v>
      </c>
      <c r="G230">
        <v>0</v>
      </c>
      <c r="H230">
        <v>0</v>
      </c>
      <c r="I230">
        <v>0</v>
      </c>
      <c r="J230">
        <v>39</v>
      </c>
      <c r="K230">
        <v>38</v>
      </c>
      <c r="L230" t="s">
        <v>36</v>
      </c>
      <c r="M230">
        <v>0</v>
      </c>
      <c r="N230">
        <v>0</v>
      </c>
      <c r="O230">
        <v>0</v>
      </c>
      <c r="P230" t="s">
        <v>37</v>
      </c>
      <c r="Q230" t="s">
        <v>37</v>
      </c>
      <c r="R230" t="s">
        <v>37</v>
      </c>
      <c r="S230" t="s">
        <v>37</v>
      </c>
      <c r="T230" t="s">
        <v>38</v>
      </c>
      <c r="U230" t="s">
        <v>38</v>
      </c>
      <c r="V230" t="s">
        <v>38</v>
      </c>
      <c r="W230" t="s">
        <v>60</v>
      </c>
      <c r="X230" t="s">
        <v>38</v>
      </c>
      <c r="Y230" t="s">
        <v>38</v>
      </c>
      <c r="Z230" t="s">
        <v>37</v>
      </c>
      <c r="AA230">
        <v>0</v>
      </c>
      <c r="AB230">
        <v>0</v>
      </c>
      <c r="AC230" t="s">
        <v>39</v>
      </c>
      <c r="AD230" s="2" t="s">
        <v>2857</v>
      </c>
      <c r="AE230" t="s">
        <v>3638</v>
      </c>
      <c r="AF230" t="s">
        <v>1047</v>
      </c>
    </row>
    <row r="231" spans="1:32" ht="75" x14ac:dyDescent="0.25">
      <c r="A231" s="3" t="s">
        <v>1048</v>
      </c>
      <c r="B231" t="s">
        <v>1049</v>
      </c>
      <c r="C231" t="s">
        <v>1050</v>
      </c>
      <c r="D231" t="s">
        <v>1049</v>
      </c>
      <c r="E231">
        <v>0</v>
      </c>
      <c r="F231">
        <v>0</v>
      </c>
      <c r="G231">
        <v>0</v>
      </c>
      <c r="H231">
        <v>0</v>
      </c>
      <c r="I231">
        <v>0</v>
      </c>
      <c r="J231">
        <v>22</v>
      </c>
      <c r="K231">
        <v>16</v>
      </c>
      <c r="L231" t="s">
        <v>36</v>
      </c>
      <c r="M231">
        <v>0</v>
      </c>
      <c r="N231">
        <v>0</v>
      </c>
      <c r="O231">
        <v>0</v>
      </c>
      <c r="P231" t="s">
        <v>37</v>
      </c>
      <c r="Q231" t="s">
        <v>37</v>
      </c>
      <c r="R231" t="s">
        <v>36</v>
      </c>
      <c r="S231" t="s">
        <v>37</v>
      </c>
      <c r="T231" t="s">
        <v>38</v>
      </c>
      <c r="U231" t="s">
        <v>38</v>
      </c>
      <c r="V231" t="s">
        <v>38</v>
      </c>
      <c r="W231" t="s">
        <v>38</v>
      </c>
      <c r="X231" t="s">
        <v>38</v>
      </c>
      <c r="Y231" t="s">
        <v>38</v>
      </c>
      <c r="Z231" t="s">
        <v>37</v>
      </c>
      <c r="AA231">
        <v>0</v>
      </c>
      <c r="AB231">
        <v>0</v>
      </c>
      <c r="AC231" t="s">
        <v>39</v>
      </c>
      <c r="AD231" s="2" t="s">
        <v>1051</v>
      </c>
      <c r="AE231" t="s">
        <v>3672</v>
      </c>
      <c r="AF231" t="s">
        <v>1053</v>
      </c>
    </row>
    <row r="232" spans="1:32" x14ac:dyDescent="0.25">
      <c r="A232" s="3" t="s">
        <v>1048</v>
      </c>
      <c r="B232" t="s">
        <v>1054</v>
      </c>
      <c r="C232" t="s">
        <v>1055</v>
      </c>
      <c r="D232" t="s">
        <v>1054</v>
      </c>
      <c r="E232">
        <v>0</v>
      </c>
      <c r="F232">
        <v>0</v>
      </c>
      <c r="G232">
        <v>0</v>
      </c>
      <c r="H232">
        <v>0</v>
      </c>
      <c r="I232">
        <v>0</v>
      </c>
      <c r="J232">
        <v>39</v>
      </c>
      <c r="K232">
        <v>36</v>
      </c>
      <c r="L232" t="s">
        <v>36</v>
      </c>
      <c r="M232">
        <v>0</v>
      </c>
      <c r="N232">
        <v>0</v>
      </c>
      <c r="O232">
        <v>0</v>
      </c>
      <c r="P232" t="s">
        <v>37</v>
      </c>
      <c r="Q232" t="s">
        <v>37</v>
      </c>
      <c r="R232" t="s">
        <v>37</v>
      </c>
      <c r="S232" t="s">
        <v>37</v>
      </c>
      <c r="T232" t="s">
        <v>38</v>
      </c>
      <c r="U232" t="s">
        <v>38</v>
      </c>
      <c r="V232" t="s">
        <v>38</v>
      </c>
      <c r="W232" t="s">
        <v>38</v>
      </c>
      <c r="X232" t="s">
        <v>38</v>
      </c>
      <c r="Y232" t="s">
        <v>38</v>
      </c>
      <c r="Z232" t="s">
        <v>37</v>
      </c>
      <c r="AA232">
        <v>0</v>
      </c>
      <c r="AB232">
        <v>0</v>
      </c>
      <c r="AC232" t="s">
        <v>39</v>
      </c>
      <c r="AD232" s="2" t="s">
        <v>1056</v>
      </c>
      <c r="AE232" t="s">
        <v>3655</v>
      </c>
      <c r="AF232" t="s">
        <v>1057</v>
      </c>
    </row>
    <row r="233" spans="1:32" x14ac:dyDescent="0.25">
      <c r="A233" s="3" t="s">
        <v>1058</v>
      </c>
      <c r="B233" t="s">
        <v>1059</v>
      </c>
      <c r="C233" t="s">
        <v>1060</v>
      </c>
      <c r="D233" t="s">
        <v>1059</v>
      </c>
      <c r="E233">
        <v>0</v>
      </c>
      <c r="F233">
        <v>0</v>
      </c>
      <c r="G233">
        <v>0</v>
      </c>
      <c r="H233">
        <v>0</v>
      </c>
      <c r="I233">
        <v>0</v>
      </c>
      <c r="J233">
        <v>186</v>
      </c>
      <c r="K233">
        <v>133</v>
      </c>
      <c r="L233" t="s">
        <v>36</v>
      </c>
      <c r="M233">
        <v>0</v>
      </c>
      <c r="N233">
        <v>0</v>
      </c>
      <c r="O233">
        <v>0</v>
      </c>
      <c r="P233" t="s">
        <v>37</v>
      </c>
      <c r="Q233" t="s">
        <v>37</v>
      </c>
      <c r="R233" t="s">
        <v>37</v>
      </c>
      <c r="S233" t="s">
        <v>37</v>
      </c>
      <c r="T233" t="s">
        <v>60</v>
      </c>
      <c r="U233" t="s">
        <v>60</v>
      </c>
      <c r="V233" t="s">
        <v>39</v>
      </c>
      <c r="W233" t="s">
        <v>60</v>
      </c>
      <c r="X233" t="s">
        <v>60</v>
      </c>
      <c r="Y233" t="s">
        <v>60</v>
      </c>
      <c r="Z233" t="s">
        <v>37</v>
      </c>
      <c r="AA233">
        <v>0</v>
      </c>
      <c r="AB233">
        <v>0</v>
      </c>
      <c r="AC233" t="s">
        <v>39</v>
      </c>
      <c r="AD233" s="2" t="s">
        <v>1061</v>
      </c>
      <c r="AE233" t="s">
        <v>3398</v>
      </c>
      <c r="AF233" t="s">
        <v>1059</v>
      </c>
    </row>
    <row r="234" spans="1:32" ht="30" x14ac:dyDescent="0.25">
      <c r="A234" s="3" t="s">
        <v>1058</v>
      </c>
      <c r="B234" t="s">
        <v>1063</v>
      </c>
      <c r="C234" t="s">
        <v>1064</v>
      </c>
      <c r="D234" t="s">
        <v>1063</v>
      </c>
      <c r="E234">
        <v>0</v>
      </c>
      <c r="F234">
        <v>0</v>
      </c>
      <c r="G234">
        <v>0</v>
      </c>
      <c r="H234">
        <v>13</v>
      </c>
      <c r="I234">
        <v>1</v>
      </c>
      <c r="J234">
        <v>126</v>
      </c>
      <c r="K234">
        <v>83</v>
      </c>
      <c r="L234" t="s">
        <v>36</v>
      </c>
      <c r="M234">
        <v>5</v>
      </c>
      <c r="N234">
        <v>5</v>
      </c>
      <c r="O234">
        <v>0</v>
      </c>
      <c r="P234" t="s">
        <v>37</v>
      </c>
      <c r="Q234" t="s">
        <v>37</v>
      </c>
      <c r="R234" t="s">
        <v>37</v>
      </c>
      <c r="S234" t="s">
        <v>37</v>
      </c>
      <c r="T234" t="s">
        <v>38</v>
      </c>
      <c r="U234" t="s">
        <v>38</v>
      </c>
      <c r="V234" t="s">
        <v>38</v>
      </c>
      <c r="W234" t="s">
        <v>38</v>
      </c>
      <c r="X234" t="s">
        <v>38</v>
      </c>
      <c r="Y234" t="s">
        <v>38</v>
      </c>
      <c r="Z234" t="s">
        <v>37</v>
      </c>
      <c r="AA234">
        <v>0</v>
      </c>
      <c r="AB234">
        <v>0</v>
      </c>
      <c r="AC234" t="s">
        <v>39</v>
      </c>
      <c r="AD234" s="2" t="s">
        <v>1065</v>
      </c>
      <c r="AE234" t="s">
        <v>3572</v>
      </c>
      <c r="AF234" t="s">
        <v>1063</v>
      </c>
    </row>
    <row r="235" spans="1:32" ht="30" x14ac:dyDescent="0.25">
      <c r="A235" s="3" t="s">
        <v>1058</v>
      </c>
      <c r="B235" t="s">
        <v>1066</v>
      </c>
      <c r="C235" t="s">
        <v>1067</v>
      </c>
      <c r="D235" t="s">
        <v>1068</v>
      </c>
      <c r="E235">
        <v>0</v>
      </c>
      <c r="F235">
        <v>0</v>
      </c>
      <c r="G235">
        <v>0</v>
      </c>
      <c r="H235">
        <v>0</v>
      </c>
      <c r="I235">
        <v>0</v>
      </c>
      <c r="J235">
        <v>60</v>
      </c>
      <c r="K235">
        <v>49</v>
      </c>
      <c r="L235" t="s">
        <v>36</v>
      </c>
      <c r="M235">
        <v>0</v>
      </c>
      <c r="N235">
        <v>0</v>
      </c>
      <c r="O235">
        <v>0</v>
      </c>
      <c r="P235" t="s">
        <v>37</v>
      </c>
      <c r="Q235" t="s">
        <v>37</v>
      </c>
      <c r="R235" t="s">
        <v>37</v>
      </c>
      <c r="S235" t="s">
        <v>37</v>
      </c>
      <c r="T235" t="s">
        <v>38</v>
      </c>
      <c r="U235" t="s">
        <v>38</v>
      </c>
      <c r="V235" t="s">
        <v>38</v>
      </c>
      <c r="W235" t="s">
        <v>38</v>
      </c>
      <c r="X235" t="s">
        <v>39</v>
      </c>
      <c r="Y235" t="s">
        <v>38</v>
      </c>
      <c r="Z235" t="s">
        <v>37</v>
      </c>
      <c r="AA235">
        <v>0</v>
      </c>
      <c r="AB235">
        <v>0</v>
      </c>
      <c r="AC235" t="s">
        <v>39</v>
      </c>
      <c r="AD235" s="2" t="s">
        <v>2861</v>
      </c>
      <c r="AE235" t="s">
        <v>3673</v>
      </c>
      <c r="AF235" t="s">
        <v>1066</v>
      </c>
    </row>
    <row r="236" spans="1:32" x14ac:dyDescent="0.25">
      <c r="A236" s="3" t="s">
        <v>1058</v>
      </c>
      <c r="B236" t="s">
        <v>1071</v>
      </c>
      <c r="C236" t="s">
        <v>1072</v>
      </c>
      <c r="D236" t="s">
        <v>1071</v>
      </c>
      <c r="E236">
        <v>0</v>
      </c>
      <c r="F236">
        <v>0</v>
      </c>
      <c r="G236">
        <v>0</v>
      </c>
      <c r="H236">
        <v>0</v>
      </c>
      <c r="I236">
        <v>5</v>
      </c>
      <c r="J236">
        <v>51</v>
      </c>
      <c r="K236">
        <v>22</v>
      </c>
      <c r="L236" t="s">
        <v>36</v>
      </c>
      <c r="M236">
        <v>0</v>
      </c>
      <c r="N236">
        <v>0</v>
      </c>
      <c r="O236">
        <v>0</v>
      </c>
      <c r="P236" t="s">
        <v>37</v>
      </c>
      <c r="Q236" t="s">
        <v>37</v>
      </c>
      <c r="R236" t="s">
        <v>37</v>
      </c>
      <c r="S236" t="s">
        <v>37</v>
      </c>
      <c r="T236" t="s">
        <v>38</v>
      </c>
      <c r="U236" t="s">
        <v>38</v>
      </c>
      <c r="V236" t="s">
        <v>38</v>
      </c>
      <c r="W236" t="s">
        <v>38</v>
      </c>
      <c r="X236" t="s">
        <v>38</v>
      </c>
      <c r="Y236" t="s">
        <v>38</v>
      </c>
      <c r="Z236" t="s">
        <v>37</v>
      </c>
      <c r="AA236">
        <v>0</v>
      </c>
      <c r="AB236">
        <v>0</v>
      </c>
      <c r="AC236" t="s">
        <v>39</v>
      </c>
      <c r="AD236" s="2" t="s">
        <v>1073</v>
      </c>
      <c r="AE236" t="s">
        <v>3588</v>
      </c>
      <c r="AF236" t="s">
        <v>1071</v>
      </c>
    </row>
    <row r="237" spans="1:32" x14ac:dyDescent="0.25">
      <c r="A237" s="3" t="s">
        <v>1058</v>
      </c>
      <c r="B237" t="s">
        <v>1075</v>
      </c>
      <c r="C237" t="s">
        <v>1076</v>
      </c>
      <c r="D237" t="s">
        <v>1075</v>
      </c>
      <c r="E237">
        <v>0</v>
      </c>
      <c r="F237">
        <v>0</v>
      </c>
      <c r="G237">
        <v>0</v>
      </c>
      <c r="H237">
        <v>0</v>
      </c>
      <c r="I237">
        <v>0</v>
      </c>
      <c r="J237">
        <v>60</v>
      </c>
      <c r="K237">
        <v>43</v>
      </c>
      <c r="L237" t="s">
        <v>36</v>
      </c>
      <c r="M237">
        <v>0</v>
      </c>
      <c r="N237">
        <v>0</v>
      </c>
      <c r="O237">
        <v>0</v>
      </c>
      <c r="P237" t="s">
        <v>37</v>
      </c>
      <c r="Q237" t="s">
        <v>37</v>
      </c>
      <c r="R237" t="s">
        <v>37</v>
      </c>
      <c r="S237" t="s">
        <v>37</v>
      </c>
      <c r="T237" t="s">
        <v>38</v>
      </c>
      <c r="U237" t="s">
        <v>38</v>
      </c>
      <c r="V237" t="s">
        <v>38</v>
      </c>
      <c r="W237" t="s">
        <v>60</v>
      </c>
      <c r="X237" t="s">
        <v>38</v>
      </c>
      <c r="Y237" t="s">
        <v>38</v>
      </c>
      <c r="Z237" t="s">
        <v>37</v>
      </c>
      <c r="AA237">
        <v>0</v>
      </c>
      <c r="AB237">
        <v>0</v>
      </c>
      <c r="AC237" t="s">
        <v>39</v>
      </c>
      <c r="AD237" s="2" t="s">
        <v>1077</v>
      </c>
      <c r="AE237" t="s">
        <v>3674</v>
      </c>
      <c r="AF237" t="s">
        <v>1075</v>
      </c>
    </row>
    <row r="238" spans="1:32" x14ac:dyDescent="0.25">
      <c r="A238" s="3" t="s">
        <v>1058</v>
      </c>
      <c r="B238" t="s">
        <v>1079</v>
      </c>
      <c r="C238" t="s">
        <v>1080</v>
      </c>
      <c r="D238" t="s">
        <v>1079</v>
      </c>
      <c r="E238">
        <v>0</v>
      </c>
      <c r="F238">
        <v>0</v>
      </c>
      <c r="G238">
        <v>0</v>
      </c>
      <c r="H238">
        <v>0</v>
      </c>
      <c r="I238">
        <v>0</v>
      </c>
      <c r="J238">
        <v>120</v>
      </c>
      <c r="K238">
        <v>71</v>
      </c>
      <c r="L238" t="s">
        <v>36</v>
      </c>
      <c r="M238">
        <v>0</v>
      </c>
      <c r="N238">
        <v>0</v>
      </c>
      <c r="O238">
        <v>0</v>
      </c>
      <c r="P238" t="s">
        <v>36</v>
      </c>
      <c r="Q238" t="s">
        <v>37</v>
      </c>
      <c r="R238" t="s">
        <v>36</v>
      </c>
      <c r="S238" t="s">
        <v>37</v>
      </c>
      <c r="T238" t="s">
        <v>38</v>
      </c>
      <c r="U238" t="s">
        <v>38</v>
      </c>
      <c r="V238" t="s">
        <v>38</v>
      </c>
      <c r="W238" t="s">
        <v>38</v>
      </c>
      <c r="X238" t="s">
        <v>38</v>
      </c>
      <c r="Y238" t="s">
        <v>38</v>
      </c>
      <c r="Z238" t="s">
        <v>37</v>
      </c>
      <c r="AA238">
        <v>0</v>
      </c>
      <c r="AB238">
        <v>0</v>
      </c>
      <c r="AC238" t="s">
        <v>39</v>
      </c>
      <c r="AD238" s="2" t="s">
        <v>1081</v>
      </c>
      <c r="AE238" t="s">
        <v>3402</v>
      </c>
      <c r="AF238" t="s">
        <v>1082</v>
      </c>
    </row>
    <row r="239" spans="1:32" ht="45" x14ac:dyDescent="0.25">
      <c r="A239" s="3" t="s">
        <v>1083</v>
      </c>
      <c r="B239" t="s">
        <v>1084</v>
      </c>
      <c r="C239" t="s">
        <v>1085</v>
      </c>
      <c r="D239" t="s">
        <v>1084</v>
      </c>
      <c r="E239">
        <v>0</v>
      </c>
      <c r="F239">
        <v>0</v>
      </c>
      <c r="G239">
        <v>0</v>
      </c>
      <c r="H239">
        <v>0</v>
      </c>
      <c r="I239">
        <v>0</v>
      </c>
      <c r="J239">
        <v>60</v>
      </c>
      <c r="K239">
        <v>49</v>
      </c>
      <c r="L239" t="s">
        <v>36</v>
      </c>
      <c r="M239">
        <v>0</v>
      </c>
      <c r="N239">
        <v>0</v>
      </c>
      <c r="O239">
        <v>0</v>
      </c>
      <c r="P239" t="s">
        <v>37</v>
      </c>
      <c r="Q239" t="s">
        <v>37</v>
      </c>
      <c r="R239" t="s">
        <v>37</v>
      </c>
      <c r="S239" t="s">
        <v>37</v>
      </c>
      <c r="T239" t="s">
        <v>38</v>
      </c>
      <c r="U239" t="s">
        <v>38</v>
      </c>
      <c r="V239" t="s">
        <v>38</v>
      </c>
      <c r="W239" t="s">
        <v>38</v>
      </c>
      <c r="X239" t="s">
        <v>38</v>
      </c>
      <c r="Y239" t="s">
        <v>38</v>
      </c>
      <c r="Z239" t="s">
        <v>37</v>
      </c>
      <c r="AA239">
        <v>0</v>
      </c>
      <c r="AB239">
        <v>0</v>
      </c>
      <c r="AC239" t="s">
        <v>39</v>
      </c>
      <c r="AD239" s="2" t="s">
        <v>1086</v>
      </c>
      <c r="AE239" t="s">
        <v>3675</v>
      </c>
      <c r="AF239" t="s">
        <v>1084</v>
      </c>
    </row>
    <row r="240" spans="1:32" ht="30" x14ac:dyDescent="0.25">
      <c r="A240" s="3" t="s">
        <v>1083</v>
      </c>
      <c r="B240" t="s">
        <v>1088</v>
      </c>
      <c r="C240" t="s">
        <v>1089</v>
      </c>
      <c r="D240" t="s">
        <v>1088</v>
      </c>
      <c r="E240">
        <v>0</v>
      </c>
      <c r="F240">
        <v>0</v>
      </c>
      <c r="G240">
        <v>0</v>
      </c>
      <c r="H240">
        <v>0</v>
      </c>
      <c r="I240">
        <v>0</v>
      </c>
      <c r="J240">
        <v>60</v>
      </c>
      <c r="K240">
        <v>49</v>
      </c>
      <c r="L240" t="s">
        <v>36</v>
      </c>
      <c r="M240">
        <v>0</v>
      </c>
      <c r="N240">
        <v>0</v>
      </c>
      <c r="O240">
        <v>0</v>
      </c>
      <c r="P240" t="s">
        <v>37</v>
      </c>
      <c r="Q240" t="s">
        <v>37</v>
      </c>
      <c r="R240" t="s">
        <v>37</v>
      </c>
      <c r="S240" t="s">
        <v>37</v>
      </c>
      <c r="T240" t="s">
        <v>38</v>
      </c>
      <c r="U240" t="s">
        <v>38</v>
      </c>
      <c r="V240" t="s">
        <v>38</v>
      </c>
      <c r="W240" t="s">
        <v>38</v>
      </c>
      <c r="X240" t="s">
        <v>38</v>
      </c>
      <c r="Y240" t="s">
        <v>38</v>
      </c>
      <c r="Z240" t="s">
        <v>37</v>
      </c>
      <c r="AA240">
        <v>0</v>
      </c>
      <c r="AB240">
        <v>0</v>
      </c>
      <c r="AC240" t="s">
        <v>39</v>
      </c>
      <c r="AD240" s="2" t="s">
        <v>1090</v>
      </c>
      <c r="AE240" t="s">
        <v>3532</v>
      </c>
      <c r="AF240" t="s">
        <v>1088</v>
      </c>
    </row>
    <row r="241" spans="1:32" x14ac:dyDescent="0.25">
      <c r="A241" s="3" t="s">
        <v>1083</v>
      </c>
      <c r="B241" t="s">
        <v>1092</v>
      </c>
      <c r="C241" t="s">
        <v>43</v>
      </c>
      <c r="D241" t="s">
        <v>1093</v>
      </c>
      <c r="E241">
        <v>0</v>
      </c>
      <c r="F241">
        <v>0</v>
      </c>
      <c r="G241">
        <v>0</v>
      </c>
      <c r="H241">
        <v>0</v>
      </c>
      <c r="I241">
        <v>0</v>
      </c>
      <c r="J241">
        <v>83</v>
      </c>
      <c r="K241">
        <v>65</v>
      </c>
      <c r="L241" t="s">
        <v>36</v>
      </c>
      <c r="M241">
        <v>0</v>
      </c>
      <c r="N241">
        <v>0</v>
      </c>
      <c r="O241">
        <v>0</v>
      </c>
      <c r="P241" t="s">
        <v>36</v>
      </c>
      <c r="Q241" t="s">
        <v>37</v>
      </c>
      <c r="R241" t="s">
        <v>36</v>
      </c>
      <c r="S241" t="s">
        <v>36</v>
      </c>
      <c r="T241" t="s">
        <v>39</v>
      </c>
      <c r="U241" t="s">
        <v>38</v>
      </c>
      <c r="V241" t="s">
        <v>38</v>
      </c>
      <c r="W241" t="s">
        <v>38</v>
      </c>
      <c r="X241" t="s">
        <v>38</v>
      </c>
      <c r="Y241" t="s">
        <v>38</v>
      </c>
      <c r="Z241" t="s">
        <v>37</v>
      </c>
      <c r="AA241">
        <v>0</v>
      </c>
      <c r="AB241">
        <v>0</v>
      </c>
      <c r="AC241" t="s">
        <v>39</v>
      </c>
      <c r="AD241" s="2" t="s">
        <v>1094</v>
      </c>
      <c r="AE241" t="s">
        <v>1095</v>
      </c>
      <c r="AF241" t="s">
        <v>1096</v>
      </c>
    </row>
    <row r="242" spans="1:32" x14ac:dyDescent="0.25">
      <c r="A242" s="3" t="s">
        <v>1083</v>
      </c>
      <c r="B242" t="s">
        <v>1097</v>
      </c>
      <c r="C242" t="s">
        <v>1098</v>
      </c>
      <c r="D242" t="s">
        <v>1099</v>
      </c>
      <c r="E242">
        <v>0</v>
      </c>
      <c r="F242">
        <v>0</v>
      </c>
      <c r="G242">
        <v>0</v>
      </c>
      <c r="H242">
        <v>0</v>
      </c>
      <c r="I242">
        <v>0</v>
      </c>
      <c r="J242">
        <v>12</v>
      </c>
      <c r="K242">
        <v>6</v>
      </c>
      <c r="L242" t="s">
        <v>36</v>
      </c>
      <c r="M242">
        <v>0</v>
      </c>
      <c r="N242">
        <v>0</v>
      </c>
      <c r="O242">
        <v>0</v>
      </c>
      <c r="P242" t="s">
        <v>37</v>
      </c>
      <c r="Q242" t="s">
        <v>37</v>
      </c>
      <c r="R242" t="s">
        <v>37</v>
      </c>
      <c r="S242" t="s">
        <v>37</v>
      </c>
      <c r="T242" t="s">
        <v>38</v>
      </c>
      <c r="U242" t="s">
        <v>38</v>
      </c>
      <c r="V242" t="s">
        <v>38</v>
      </c>
      <c r="W242" t="s">
        <v>38</v>
      </c>
      <c r="X242" t="s">
        <v>38</v>
      </c>
      <c r="Y242" t="s">
        <v>38</v>
      </c>
      <c r="Z242" t="s">
        <v>37</v>
      </c>
      <c r="AA242">
        <v>0</v>
      </c>
      <c r="AB242">
        <v>0</v>
      </c>
      <c r="AC242" t="s">
        <v>39</v>
      </c>
      <c r="AD242" s="2" t="s">
        <v>1100</v>
      </c>
      <c r="AE242" t="s">
        <v>3676</v>
      </c>
      <c r="AF242" t="s">
        <v>1102</v>
      </c>
    </row>
    <row r="243" spans="1:32" x14ac:dyDescent="0.25">
      <c r="A243" s="3" t="s">
        <v>1083</v>
      </c>
      <c r="B243" t="s">
        <v>1103</v>
      </c>
      <c r="C243" t="s">
        <v>1104</v>
      </c>
      <c r="D243" t="s">
        <v>1105</v>
      </c>
      <c r="E243">
        <v>0</v>
      </c>
      <c r="F243">
        <v>0</v>
      </c>
      <c r="G243">
        <v>0</v>
      </c>
      <c r="H243">
        <v>1</v>
      </c>
      <c r="I243">
        <v>0</v>
      </c>
      <c r="J243">
        <v>117</v>
      </c>
      <c r="K243">
        <v>54</v>
      </c>
      <c r="L243" t="s">
        <v>36</v>
      </c>
      <c r="M243">
        <v>0</v>
      </c>
      <c r="N243">
        <v>0</v>
      </c>
      <c r="O243">
        <v>0</v>
      </c>
      <c r="P243" t="s">
        <v>37</v>
      </c>
      <c r="Q243" t="s">
        <v>37</v>
      </c>
      <c r="R243" t="s">
        <v>37</v>
      </c>
      <c r="S243" t="s">
        <v>37</v>
      </c>
      <c r="T243" t="s">
        <v>38</v>
      </c>
      <c r="U243" t="s">
        <v>38</v>
      </c>
      <c r="V243" t="s">
        <v>38</v>
      </c>
      <c r="W243" t="s">
        <v>38</v>
      </c>
      <c r="X243" t="s">
        <v>38</v>
      </c>
      <c r="Y243" t="s">
        <v>38</v>
      </c>
      <c r="Z243" t="s">
        <v>37</v>
      </c>
      <c r="AA243">
        <v>0</v>
      </c>
      <c r="AB243">
        <v>0</v>
      </c>
      <c r="AC243" t="s">
        <v>39</v>
      </c>
      <c r="AD243" s="2" t="s">
        <v>1106</v>
      </c>
      <c r="AE243" t="s">
        <v>3607</v>
      </c>
      <c r="AF243" t="s">
        <v>1108</v>
      </c>
    </row>
    <row r="244" spans="1:32" ht="30" x14ac:dyDescent="0.25">
      <c r="A244" s="3" t="s">
        <v>1083</v>
      </c>
      <c r="B244" t="s">
        <v>1109</v>
      </c>
      <c r="C244" t="s">
        <v>1110</v>
      </c>
      <c r="D244" t="s">
        <v>1111</v>
      </c>
      <c r="E244">
        <v>0</v>
      </c>
      <c r="F244">
        <v>0</v>
      </c>
      <c r="G244">
        <v>0</v>
      </c>
      <c r="H244">
        <v>0</v>
      </c>
      <c r="I244">
        <v>0</v>
      </c>
      <c r="J244">
        <v>140</v>
      </c>
      <c r="K244">
        <v>92</v>
      </c>
      <c r="L244" t="s">
        <v>36</v>
      </c>
      <c r="M244">
        <v>0</v>
      </c>
      <c r="N244">
        <v>0</v>
      </c>
      <c r="O244">
        <v>0</v>
      </c>
      <c r="P244" t="s">
        <v>37</v>
      </c>
      <c r="Q244" t="s">
        <v>37</v>
      </c>
      <c r="R244" t="s">
        <v>37</v>
      </c>
      <c r="S244" t="s">
        <v>37</v>
      </c>
      <c r="T244" t="s">
        <v>38</v>
      </c>
      <c r="U244" t="s">
        <v>38</v>
      </c>
      <c r="V244" t="s">
        <v>38</v>
      </c>
      <c r="W244" t="s">
        <v>38</v>
      </c>
      <c r="X244" t="s">
        <v>38</v>
      </c>
      <c r="Y244" t="s">
        <v>38</v>
      </c>
      <c r="Z244" t="s">
        <v>37</v>
      </c>
      <c r="AA244">
        <v>0</v>
      </c>
      <c r="AB244">
        <v>0</v>
      </c>
      <c r="AC244" t="s">
        <v>39</v>
      </c>
      <c r="AD244" s="2" t="s">
        <v>1112</v>
      </c>
      <c r="AE244" t="s">
        <v>3552</v>
      </c>
      <c r="AF244" t="s">
        <v>1113</v>
      </c>
    </row>
    <row r="245" spans="1:32" x14ac:dyDescent="0.25">
      <c r="A245" s="3" t="s">
        <v>1083</v>
      </c>
      <c r="B245" t="s">
        <v>1114</v>
      </c>
      <c r="C245" t="s">
        <v>1115</v>
      </c>
      <c r="D245" t="s">
        <v>1114</v>
      </c>
      <c r="E245">
        <v>0</v>
      </c>
      <c r="F245">
        <v>0</v>
      </c>
      <c r="G245">
        <v>0</v>
      </c>
      <c r="H245">
        <v>0</v>
      </c>
      <c r="I245">
        <v>0</v>
      </c>
      <c r="J245">
        <v>0</v>
      </c>
      <c r="K245">
        <v>95</v>
      </c>
      <c r="L245" t="s">
        <v>37</v>
      </c>
      <c r="M245">
        <v>0</v>
      </c>
      <c r="N245">
        <v>0</v>
      </c>
      <c r="O245">
        <v>0</v>
      </c>
      <c r="P245" t="s">
        <v>37</v>
      </c>
      <c r="Q245" t="s">
        <v>37</v>
      </c>
      <c r="R245" t="s">
        <v>37</v>
      </c>
      <c r="S245" t="s">
        <v>37</v>
      </c>
      <c r="T245" t="s">
        <v>38</v>
      </c>
      <c r="U245" t="s">
        <v>38</v>
      </c>
      <c r="V245" t="s">
        <v>38</v>
      </c>
      <c r="W245" t="s">
        <v>38</v>
      </c>
      <c r="X245" t="s">
        <v>38</v>
      </c>
      <c r="Y245" t="s">
        <v>38</v>
      </c>
      <c r="Z245" t="s">
        <v>37</v>
      </c>
      <c r="AA245">
        <v>0</v>
      </c>
      <c r="AB245">
        <v>0</v>
      </c>
      <c r="AC245" t="s">
        <v>39</v>
      </c>
      <c r="AD245" s="2" t="s">
        <v>1116</v>
      </c>
      <c r="AE245" t="s">
        <v>2759</v>
      </c>
      <c r="AF245" t="s">
        <v>1114</v>
      </c>
    </row>
    <row r="246" spans="1:32" x14ac:dyDescent="0.25">
      <c r="A246" s="3" t="s">
        <v>1083</v>
      </c>
      <c r="B246" t="s">
        <v>1118</v>
      </c>
      <c r="C246" t="s">
        <v>296</v>
      </c>
      <c r="D246" t="s">
        <v>1119</v>
      </c>
      <c r="E246">
        <v>0</v>
      </c>
      <c r="F246">
        <v>0</v>
      </c>
      <c r="G246">
        <v>0</v>
      </c>
      <c r="H246">
        <v>0</v>
      </c>
      <c r="I246">
        <v>0</v>
      </c>
      <c r="J246">
        <v>151</v>
      </c>
      <c r="K246">
        <v>100</v>
      </c>
      <c r="L246" t="s">
        <v>36</v>
      </c>
      <c r="M246">
        <v>0</v>
      </c>
      <c r="N246">
        <v>0</v>
      </c>
      <c r="O246">
        <v>0</v>
      </c>
      <c r="P246" t="s">
        <v>37</v>
      </c>
      <c r="Q246" t="s">
        <v>37</v>
      </c>
      <c r="R246" t="s">
        <v>37</v>
      </c>
      <c r="S246" t="s">
        <v>37</v>
      </c>
      <c r="T246" t="s">
        <v>38</v>
      </c>
      <c r="U246" t="s">
        <v>38</v>
      </c>
      <c r="V246" t="s">
        <v>60</v>
      </c>
      <c r="W246" t="s">
        <v>38</v>
      </c>
      <c r="X246" t="s">
        <v>38</v>
      </c>
      <c r="Y246" t="s">
        <v>38</v>
      </c>
      <c r="Z246" t="s">
        <v>37</v>
      </c>
      <c r="AA246">
        <v>0</v>
      </c>
      <c r="AB246">
        <v>0</v>
      </c>
      <c r="AC246" t="s">
        <v>39</v>
      </c>
      <c r="AD246" s="2" t="s">
        <v>1120</v>
      </c>
      <c r="AE246" t="s">
        <v>3407</v>
      </c>
      <c r="AF246" t="s">
        <v>1118</v>
      </c>
    </row>
    <row r="247" spans="1:32" ht="30" x14ac:dyDescent="0.25">
      <c r="A247" s="3" t="s">
        <v>1083</v>
      </c>
      <c r="B247" t="s">
        <v>1122</v>
      </c>
      <c r="C247" t="s">
        <v>1123</v>
      </c>
      <c r="D247" t="s">
        <v>1122</v>
      </c>
      <c r="E247">
        <v>0</v>
      </c>
      <c r="F247">
        <v>0</v>
      </c>
      <c r="G247">
        <v>0</v>
      </c>
      <c r="H247">
        <v>0</v>
      </c>
      <c r="I247">
        <v>0</v>
      </c>
      <c r="J247">
        <v>151</v>
      </c>
      <c r="K247">
        <v>88</v>
      </c>
      <c r="L247" t="s">
        <v>36</v>
      </c>
      <c r="M247">
        <v>0</v>
      </c>
      <c r="N247">
        <v>0</v>
      </c>
      <c r="O247">
        <v>0</v>
      </c>
      <c r="P247" t="s">
        <v>37</v>
      </c>
      <c r="Q247" t="s">
        <v>37</v>
      </c>
      <c r="R247" t="s">
        <v>37</v>
      </c>
      <c r="S247" t="s">
        <v>37</v>
      </c>
      <c r="T247" t="s">
        <v>38</v>
      </c>
      <c r="U247" t="s">
        <v>38</v>
      </c>
      <c r="V247" t="s">
        <v>38</v>
      </c>
      <c r="W247" t="s">
        <v>38</v>
      </c>
      <c r="X247" t="s">
        <v>38</v>
      </c>
      <c r="Y247" t="s">
        <v>38</v>
      </c>
      <c r="Z247" t="s">
        <v>37</v>
      </c>
      <c r="AA247">
        <v>0</v>
      </c>
      <c r="AB247">
        <v>0</v>
      </c>
      <c r="AC247" t="s">
        <v>39</v>
      </c>
      <c r="AD247" s="2" t="s">
        <v>1124</v>
      </c>
      <c r="AE247" t="s">
        <v>3673</v>
      </c>
      <c r="AF247" t="s">
        <v>1122</v>
      </c>
    </row>
    <row r="248" spans="1:32" x14ac:dyDescent="0.25">
      <c r="A248" s="3" t="s">
        <v>1083</v>
      </c>
      <c r="B248" t="s">
        <v>1126</v>
      </c>
      <c r="C248" t="s">
        <v>1127</v>
      </c>
      <c r="D248" t="s">
        <v>1128</v>
      </c>
      <c r="E248">
        <v>0</v>
      </c>
      <c r="F248">
        <v>0</v>
      </c>
      <c r="G248">
        <v>0</v>
      </c>
      <c r="H248">
        <v>0</v>
      </c>
      <c r="I248">
        <v>0</v>
      </c>
      <c r="J248">
        <v>158</v>
      </c>
      <c r="K248">
        <v>87</v>
      </c>
      <c r="L248" t="s">
        <v>36</v>
      </c>
      <c r="M248">
        <v>0</v>
      </c>
      <c r="N248">
        <v>0</v>
      </c>
      <c r="O248">
        <v>0</v>
      </c>
      <c r="P248" t="s">
        <v>36</v>
      </c>
      <c r="Q248" t="s">
        <v>37</v>
      </c>
      <c r="R248" t="s">
        <v>36</v>
      </c>
      <c r="S248" t="s">
        <v>37</v>
      </c>
      <c r="T248" t="s">
        <v>38</v>
      </c>
      <c r="U248" t="s">
        <v>38</v>
      </c>
      <c r="V248" t="s">
        <v>38</v>
      </c>
      <c r="W248" t="s">
        <v>60</v>
      </c>
      <c r="X248" t="s">
        <v>38</v>
      </c>
      <c r="Y248" t="s">
        <v>60</v>
      </c>
      <c r="Z248" t="s">
        <v>36</v>
      </c>
      <c r="AA248">
        <v>54</v>
      </c>
      <c r="AB248">
        <v>0</v>
      </c>
      <c r="AC248" t="s">
        <v>38</v>
      </c>
      <c r="AD248" s="2" t="s">
        <v>3409</v>
      </c>
      <c r="AE248" t="s">
        <v>3677</v>
      </c>
      <c r="AF248" t="s">
        <v>1126</v>
      </c>
    </row>
    <row r="249" spans="1:32" x14ac:dyDescent="0.25">
      <c r="A249" s="3" t="s">
        <v>1083</v>
      </c>
      <c r="B249" t="s">
        <v>1131</v>
      </c>
      <c r="C249" t="s">
        <v>1127</v>
      </c>
      <c r="D249" t="s">
        <v>1128</v>
      </c>
      <c r="E249">
        <v>1</v>
      </c>
      <c r="F249">
        <v>0</v>
      </c>
      <c r="G249">
        <v>0</v>
      </c>
      <c r="H249">
        <v>0</v>
      </c>
      <c r="I249">
        <v>0</v>
      </c>
      <c r="J249">
        <v>27</v>
      </c>
      <c r="K249">
        <v>1</v>
      </c>
      <c r="L249" t="s">
        <v>36</v>
      </c>
      <c r="M249">
        <v>0</v>
      </c>
      <c r="N249">
        <v>0</v>
      </c>
      <c r="O249">
        <v>0</v>
      </c>
      <c r="P249" t="s">
        <v>36</v>
      </c>
      <c r="Q249" t="s">
        <v>37</v>
      </c>
      <c r="R249" t="s">
        <v>36</v>
      </c>
      <c r="S249" t="s">
        <v>37</v>
      </c>
      <c r="T249" t="s">
        <v>38</v>
      </c>
      <c r="U249" t="s">
        <v>38</v>
      </c>
      <c r="V249" t="s">
        <v>38</v>
      </c>
      <c r="W249" t="s">
        <v>60</v>
      </c>
      <c r="X249" t="s">
        <v>38</v>
      </c>
      <c r="Y249" t="s">
        <v>60</v>
      </c>
      <c r="Z249" t="s">
        <v>37</v>
      </c>
      <c r="AA249">
        <v>0</v>
      </c>
      <c r="AB249">
        <v>0</v>
      </c>
      <c r="AC249" t="s">
        <v>39</v>
      </c>
      <c r="AD249" s="2" t="s">
        <v>3410</v>
      </c>
      <c r="AE249" t="s">
        <v>3678</v>
      </c>
      <c r="AF249" t="s">
        <v>1126</v>
      </c>
    </row>
    <row r="250" spans="1:32" x14ac:dyDescent="0.25">
      <c r="A250" s="3" t="s">
        <v>1083</v>
      </c>
      <c r="B250" t="s">
        <v>1134</v>
      </c>
      <c r="C250" t="s">
        <v>1135</v>
      </c>
      <c r="D250" t="s">
        <v>1134</v>
      </c>
      <c r="E250">
        <v>0</v>
      </c>
      <c r="F250">
        <v>0</v>
      </c>
      <c r="G250">
        <v>0</v>
      </c>
      <c r="H250">
        <v>0</v>
      </c>
      <c r="I250">
        <v>0</v>
      </c>
      <c r="J250">
        <v>121</v>
      </c>
      <c r="K250">
        <v>85</v>
      </c>
      <c r="L250" t="s">
        <v>36</v>
      </c>
      <c r="M250">
        <v>0</v>
      </c>
      <c r="N250">
        <v>0</v>
      </c>
      <c r="O250">
        <v>0</v>
      </c>
      <c r="P250" t="s">
        <v>37</v>
      </c>
      <c r="Q250" t="s">
        <v>37</v>
      </c>
      <c r="R250" t="s">
        <v>37</v>
      </c>
      <c r="S250" t="s">
        <v>37</v>
      </c>
      <c r="T250" t="s">
        <v>60</v>
      </c>
      <c r="U250" t="s">
        <v>60</v>
      </c>
      <c r="V250" t="s">
        <v>60</v>
      </c>
      <c r="W250" t="s">
        <v>60</v>
      </c>
      <c r="X250" t="s">
        <v>60</v>
      </c>
      <c r="Y250" t="s">
        <v>60</v>
      </c>
      <c r="Z250" t="s">
        <v>37</v>
      </c>
      <c r="AA250">
        <v>0</v>
      </c>
      <c r="AB250">
        <v>0</v>
      </c>
      <c r="AC250" t="s">
        <v>39</v>
      </c>
      <c r="AD250" s="2" t="s">
        <v>3679</v>
      </c>
      <c r="AE250" t="s">
        <v>3680</v>
      </c>
      <c r="AF250" t="s">
        <v>1138</v>
      </c>
    </row>
    <row r="251" spans="1:32" x14ac:dyDescent="0.25">
      <c r="A251" s="3" t="s">
        <v>1083</v>
      </c>
      <c r="B251" t="s">
        <v>1139</v>
      </c>
      <c r="C251" t="s">
        <v>1140</v>
      </c>
      <c r="D251" t="s">
        <v>1139</v>
      </c>
      <c r="E251">
        <v>0</v>
      </c>
      <c r="F251">
        <v>0</v>
      </c>
      <c r="G251">
        <v>0</v>
      </c>
      <c r="H251">
        <v>0</v>
      </c>
      <c r="I251">
        <v>0</v>
      </c>
      <c r="J251">
        <v>138</v>
      </c>
      <c r="K251">
        <v>108</v>
      </c>
      <c r="L251" t="s">
        <v>36</v>
      </c>
      <c r="M251">
        <v>0</v>
      </c>
      <c r="N251">
        <v>0</v>
      </c>
      <c r="O251">
        <v>0</v>
      </c>
      <c r="P251" t="s">
        <v>37</v>
      </c>
      <c r="Q251" t="s">
        <v>37</v>
      </c>
      <c r="R251" t="s">
        <v>37</v>
      </c>
      <c r="S251" t="s">
        <v>37</v>
      </c>
      <c r="T251" t="s">
        <v>60</v>
      </c>
      <c r="U251" t="s">
        <v>38</v>
      </c>
      <c r="V251" t="s">
        <v>38</v>
      </c>
      <c r="W251" t="s">
        <v>60</v>
      </c>
      <c r="X251" t="s">
        <v>38</v>
      </c>
      <c r="Y251" t="s">
        <v>38</v>
      </c>
      <c r="Z251" t="s">
        <v>37</v>
      </c>
      <c r="AA251">
        <v>0</v>
      </c>
      <c r="AB251">
        <v>0</v>
      </c>
      <c r="AC251" t="s">
        <v>39</v>
      </c>
      <c r="AD251" s="2" t="s">
        <v>1141</v>
      </c>
      <c r="AE251" t="s">
        <v>2759</v>
      </c>
      <c r="AF251" t="s">
        <v>1139</v>
      </c>
    </row>
    <row r="252" spans="1:32" ht="30" x14ac:dyDescent="0.25">
      <c r="A252" s="3" t="s">
        <v>1083</v>
      </c>
      <c r="B252" t="s">
        <v>1143</v>
      </c>
      <c r="C252" t="s">
        <v>296</v>
      </c>
      <c r="D252" t="s">
        <v>296</v>
      </c>
      <c r="E252">
        <v>0</v>
      </c>
      <c r="F252">
        <v>0</v>
      </c>
      <c r="G252">
        <v>0</v>
      </c>
      <c r="H252">
        <v>0</v>
      </c>
      <c r="I252">
        <v>0</v>
      </c>
      <c r="J252">
        <v>51</v>
      </c>
      <c r="K252">
        <v>50</v>
      </c>
      <c r="L252" t="s">
        <v>36</v>
      </c>
      <c r="M252">
        <v>0</v>
      </c>
      <c r="N252">
        <v>0</v>
      </c>
      <c r="O252">
        <v>0</v>
      </c>
      <c r="P252" t="s">
        <v>37</v>
      </c>
      <c r="Q252" t="s">
        <v>37</v>
      </c>
      <c r="R252" t="s">
        <v>37</v>
      </c>
      <c r="S252" t="s">
        <v>37</v>
      </c>
      <c r="T252" t="s">
        <v>38</v>
      </c>
      <c r="U252" t="s">
        <v>38</v>
      </c>
      <c r="V252" t="s">
        <v>38</v>
      </c>
      <c r="W252" t="s">
        <v>38</v>
      </c>
      <c r="X252" t="s">
        <v>38</v>
      </c>
      <c r="Y252" t="s">
        <v>38</v>
      </c>
      <c r="Z252" t="s">
        <v>37</v>
      </c>
      <c r="AA252">
        <v>0</v>
      </c>
      <c r="AB252">
        <v>0</v>
      </c>
      <c r="AC252" t="s">
        <v>39</v>
      </c>
      <c r="AD252" s="2" t="s">
        <v>1144</v>
      </c>
      <c r="AE252" t="s">
        <v>3535</v>
      </c>
      <c r="AF252" t="s">
        <v>1146</v>
      </c>
    </row>
    <row r="253" spans="1:32" x14ac:dyDescent="0.25">
      <c r="A253" s="3" t="s">
        <v>1083</v>
      </c>
      <c r="B253" t="s">
        <v>1147</v>
      </c>
      <c r="C253" t="s">
        <v>1148</v>
      </c>
      <c r="D253" t="s">
        <v>1147</v>
      </c>
      <c r="E253">
        <v>0</v>
      </c>
      <c r="F253">
        <v>0</v>
      </c>
      <c r="G253">
        <v>0</v>
      </c>
      <c r="H253">
        <v>0</v>
      </c>
      <c r="I253">
        <v>0</v>
      </c>
      <c r="J253">
        <v>100</v>
      </c>
      <c r="K253">
        <v>62</v>
      </c>
      <c r="L253" t="s">
        <v>36</v>
      </c>
      <c r="M253">
        <v>0</v>
      </c>
      <c r="N253">
        <v>0</v>
      </c>
      <c r="O253">
        <v>0</v>
      </c>
      <c r="P253" t="s">
        <v>37</v>
      </c>
      <c r="Q253" t="s">
        <v>37</v>
      </c>
      <c r="R253" t="s">
        <v>37</v>
      </c>
      <c r="S253" t="s">
        <v>37</v>
      </c>
      <c r="T253" t="s">
        <v>38</v>
      </c>
      <c r="U253" t="s">
        <v>38</v>
      </c>
      <c r="V253" t="s">
        <v>38</v>
      </c>
      <c r="W253" t="s">
        <v>38</v>
      </c>
      <c r="X253" t="s">
        <v>38</v>
      </c>
      <c r="Y253" t="s">
        <v>38</v>
      </c>
      <c r="Z253" t="s">
        <v>37</v>
      </c>
      <c r="AA253">
        <v>0</v>
      </c>
      <c r="AB253">
        <v>0</v>
      </c>
      <c r="AC253" t="s">
        <v>39</v>
      </c>
      <c r="AD253" s="2" t="s">
        <v>1149</v>
      </c>
      <c r="AE253" t="s">
        <v>3536</v>
      </c>
      <c r="AF253" t="s">
        <v>1147</v>
      </c>
    </row>
    <row r="254" spans="1:32" ht="30" x14ac:dyDescent="0.25">
      <c r="A254" s="3" t="s">
        <v>1083</v>
      </c>
      <c r="B254" t="s">
        <v>1150</v>
      </c>
      <c r="C254" t="s">
        <v>1151</v>
      </c>
      <c r="D254" t="s">
        <v>1152</v>
      </c>
      <c r="E254">
        <v>0</v>
      </c>
      <c r="F254">
        <v>0</v>
      </c>
      <c r="G254">
        <v>0</v>
      </c>
      <c r="H254">
        <v>1</v>
      </c>
      <c r="I254">
        <v>0</v>
      </c>
      <c r="J254">
        <v>128</v>
      </c>
      <c r="K254">
        <v>80</v>
      </c>
      <c r="L254" t="s">
        <v>36</v>
      </c>
      <c r="M254">
        <v>0</v>
      </c>
      <c r="N254">
        <v>0</v>
      </c>
      <c r="O254">
        <v>0</v>
      </c>
      <c r="P254" t="s">
        <v>36</v>
      </c>
      <c r="Q254" t="s">
        <v>37</v>
      </c>
      <c r="R254" t="s">
        <v>36</v>
      </c>
      <c r="S254" t="s">
        <v>36</v>
      </c>
      <c r="T254" t="s">
        <v>38</v>
      </c>
      <c r="U254" t="s">
        <v>38</v>
      </c>
      <c r="V254" t="s">
        <v>38</v>
      </c>
      <c r="W254" t="s">
        <v>60</v>
      </c>
      <c r="X254" t="s">
        <v>38</v>
      </c>
      <c r="Y254" t="s">
        <v>38</v>
      </c>
      <c r="Z254" t="s">
        <v>37</v>
      </c>
      <c r="AA254">
        <v>0</v>
      </c>
      <c r="AB254">
        <v>0</v>
      </c>
      <c r="AC254" t="s">
        <v>39</v>
      </c>
      <c r="AD254" s="2" t="s">
        <v>1153</v>
      </c>
      <c r="AE254" t="s">
        <v>3681</v>
      </c>
      <c r="AF254" t="s">
        <v>1152</v>
      </c>
    </row>
    <row r="255" spans="1:32" ht="30" x14ac:dyDescent="0.25">
      <c r="A255" s="3" t="s">
        <v>1083</v>
      </c>
      <c r="B255" t="s">
        <v>1154</v>
      </c>
      <c r="C255" t="s">
        <v>43</v>
      </c>
      <c r="D255" t="s">
        <v>1154</v>
      </c>
      <c r="E255">
        <v>0</v>
      </c>
      <c r="F255">
        <v>0</v>
      </c>
      <c r="G255">
        <v>0</v>
      </c>
      <c r="H255">
        <v>0</v>
      </c>
      <c r="I255">
        <v>0</v>
      </c>
      <c r="J255">
        <v>130</v>
      </c>
      <c r="K255">
        <v>79</v>
      </c>
      <c r="L255" t="s">
        <v>36</v>
      </c>
      <c r="M255">
        <v>0</v>
      </c>
      <c r="N255">
        <v>1</v>
      </c>
      <c r="O255">
        <v>0</v>
      </c>
      <c r="P255" t="s">
        <v>37</v>
      </c>
      <c r="Q255" t="s">
        <v>37</v>
      </c>
      <c r="R255" t="s">
        <v>37</v>
      </c>
      <c r="S255" t="s">
        <v>37</v>
      </c>
      <c r="T255" t="s">
        <v>39</v>
      </c>
      <c r="U255" t="s">
        <v>38</v>
      </c>
      <c r="V255" t="s">
        <v>38</v>
      </c>
      <c r="W255" t="s">
        <v>60</v>
      </c>
      <c r="X255" t="s">
        <v>38</v>
      </c>
      <c r="Y255" t="s">
        <v>38</v>
      </c>
      <c r="Z255" t="s">
        <v>37</v>
      </c>
      <c r="AA255">
        <v>0</v>
      </c>
      <c r="AB255">
        <v>0</v>
      </c>
      <c r="AC255" t="s">
        <v>39</v>
      </c>
      <c r="AD255" s="2" t="s">
        <v>3136</v>
      </c>
      <c r="AE255" t="s">
        <v>3628</v>
      </c>
      <c r="AF255" t="s">
        <v>1154</v>
      </c>
    </row>
    <row r="256" spans="1:32" ht="30" x14ac:dyDescent="0.25">
      <c r="A256" s="3" t="s">
        <v>1083</v>
      </c>
      <c r="B256" t="s">
        <v>1156</v>
      </c>
      <c r="C256" t="s">
        <v>43</v>
      </c>
      <c r="D256" t="s">
        <v>1154</v>
      </c>
      <c r="E256">
        <v>0</v>
      </c>
      <c r="F256">
        <v>0</v>
      </c>
      <c r="G256">
        <v>0</v>
      </c>
      <c r="H256">
        <v>0</v>
      </c>
      <c r="I256">
        <v>0</v>
      </c>
      <c r="J256">
        <v>27</v>
      </c>
      <c r="K256">
        <v>4</v>
      </c>
      <c r="L256" t="s">
        <v>36</v>
      </c>
      <c r="M256">
        <v>0</v>
      </c>
      <c r="N256">
        <v>0</v>
      </c>
      <c r="O256">
        <v>0</v>
      </c>
      <c r="P256" t="s">
        <v>37</v>
      </c>
      <c r="Q256" t="s">
        <v>37</v>
      </c>
      <c r="R256" t="s">
        <v>37</v>
      </c>
      <c r="S256" t="s">
        <v>37</v>
      </c>
      <c r="T256" t="s">
        <v>39</v>
      </c>
      <c r="U256" t="s">
        <v>38</v>
      </c>
      <c r="V256" t="s">
        <v>38</v>
      </c>
      <c r="W256" t="s">
        <v>60</v>
      </c>
      <c r="X256" t="s">
        <v>60</v>
      </c>
      <c r="Y256" t="s">
        <v>38</v>
      </c>
      <c r="Z256" t="s">
        <v>37</v>
      </c>
      <c r="AA256">
        <v>0</v>
      </c>
      <c r="AB256">
        <v>0</v>
      </c>
      <c r="AC256" t="s">
        <v>39</v>
      </c>
      <c r="AD256" s="2" t="s">
        <v>3137</v>
      </c>
      <c r="AE256" t="s">
        <v>3682</v>
      </c>
      <c r="AF256" t="s">
        <v>1154</v>
      </c>
    </row>
    <row r="257" spans="1:32" x14ac:dyDescent="0.25">
      <c r="A257" s="3" t="s">
        <v>1159</v>
      </c>
      <c r="B257" t="s">
        <v>1160</v>
      </c>
      <c r="C257" t="s">
        <v>1161</v>
      </c>
      <c r="D257" t="s">
        <v>1162</v>
      </c>
      <c r="E257">
        <v>0</v>
      </c>
      <c r="F257">
        <v>0</v>
      </c>
      <c r="G257">
        <v>0</v>
      </c>
      <c r="H257">
        <v>0</v>
      </c>
      <c r="I257">
        <v>0</v>
      </c>
      <c r="J257">
        <v>60</v>
      </c>
      <c r="K257">
        <v>45</v>
      </c>
      <c r="L257" t="s">
        <v>36</v>
      </c>
      <c r="M257">
        <v>0</v>
      </c>
      <c r="N257">
        <v>0</v>
      </c>
      <c r="O257">
        <v>0</v>
      </c>
      <c r="P257" t="s">
        <v>37</v>
      </c>
      <c r="Q257" t="s">
        <v>37</v>
      </c>
      <c r="R257" t="s">
        <v>37</v>
      </c>
      <c r="S257" t="s">
        <v>37</v>
      </c>
      <c r="T257" t="s">
        <v>38</v>
      </c>
      <c r="U257" t="s">
        <v>38</v>
      </c>
      <c r="V257" t="s">
        <v>38</v>
      </c>
      <c r="W257" t="s">
        <v>38</v>
      </c>
      <c r="X257" t="s">
        <v>38</v>
      </c>
      <c r="Y257" t="s">
        <v>38</v>
      </c>
      <c r="Z257" t="s">
        <v>37</v>
      </c>
      <c r="AA257">
        <v>0</v>
      </c>
      <c r="AB257">
        <v>0</v>
      </c>
      <c r="AC257" t="s">
        <v>39</v>
      </c>
      <c r="AD257" s="2" t="s">
        <v>1163</v>
      </c>
      <c r="AE257" t="s">
        <v>3683</v>
      </c>
      <c r="AF257" t="s">
        <v>1165</v>
      </c>
    </row>
    <row r="258" spans="1:32" ht="60" x14ac:dyDescent="0.25">
      <c r="A258" s="3" t="s">
        <v>1159</v>
      </c>
      <c r="B258" t="s">
        <v>1166</v>
      </c>
      <c r="C258" t="s">
        <v>1167</v>
      </c>
      <c r="D258" t="s">
        <v>1168</v>
      </c>
      <c r="E258">
        <v>0</v>
      </c>
      <c r="F258">
        <v>0</v>
      </c>
      <c r="G258">
        <v>0</v>
      </c>
      <c r="H258">
        <v>0</v>
      </c>
      <c r="I258">
        <v>0</v>
      </c>
      <c r="J258">
        <v>84</v>
      </c>
      <c r="K258">
        <v>63</v>
      </c>
      <c r="L258" t="s">
        <v>36</v>
      </c>
      <c r="M258">
        <v>0</v>
      </c>
      <c r="N258">
        <v>0</v>
      </c>
      <c r="O258">
        <v>0</v>
      </c>
      <c r="P258" t="s">
        <v>37</v>
      </c>
      <c r="Q258" t="s">
        <v>37</v>
      </c>
      <c r="R258" t="s">
        <v>37</v>
      </c>
      <c r="S258" t="s">
        <v>37</v>
      </c>
      <c r="T258" t="s">
        <v>38</v>
      </c>
      <c r="U258" t="s">
        <v>38</v>
      </c>
      <c r="V258" t="s">
        <v>38</v>
      </c>
      <c r="W258" t="s">
        <v>38</v>
      </c>
      <c r="X258" t="s">
        <v>38</v>
      </c>
      <c r="Y258" t="s">
        <v>38</v>
      </c>
      <c r="Z258" t="s">
        <v>36</v>
      </c>
      <c r="AA258">
        <v>12</v>
      </c>
      <c r="AB258">
        <v>0</v>
      </c>
      <c r="AC258" t="s">
        <v>38</v>
      </c>
      <c r="AD258" s="2" t="s">
        <v>1169</v>
      </c>
      <c r="AE258" t="s">
        <v>3517</v>
      </c>
      <c r="AF258" t="s">
        <v>1170</v>
      </c>
    </row>
    <row r="259" spans="1:32" ht="30" x14ac:dyDescent="0.25">
      <c r="A259" s="3" t="s">
        <v>1171</v>
      </c>
      <c r="B259" t="s">
        <v>1172</v>
      </c>
      <c r="C259" t="s">
        <v>43</v>
      </c>
      <c r="D259" t="s">
        <v>1172</v>
      </c>
      <c r="E259">
        <v>0</v>
      </c>
      <c r="F259">
        <v>0</v>
      </c>
      <c r="G259">
        <v>0</v>
      </c>
      <c r="H259">
        <v>0</v>
      </c>
      <c r="I259">
        <v>0</v>
      </c>
      <c r="J259">
        <v>113</v>
      </c>
      <c r="K259">
        <v>96</v>
      </c>
      <c r="L259" t="s">
        <v>36</v>
      </c>
      <c r="M259">
        <v>0</v>
      </c>
      <c r="N259">
        <v>0</v>
      </c>
      <c r="O259">
        <v>0</v>
      </c>
      <c r="P259" t="s">
        <v>37</v>
      </c>
      <c r="Q259" t="s">
        <v>37</v>
      </c>
      <c r="R259" t="s">
        <v>37</v>
      </c>
      <c r="S259" t="s">
        <v>37</v>
      </c>
      <c r="T259" t="s">
        <v>38</v>
      </c>
      <c r="U259" t="s">
        <v>38</v>
      </c>
      <c r="V259" t="s">
        <v>38</v>
      </c>
      <c r="W259" t="s">
        <v>38</v>
      </c>
      <c r="X259" t="s">
        <v>38</v>
      </c>
      <c r="Y259" t="s">
        <v>38</v>
      </c>
      <c r="Z259" t="s">
        <v>37</v>
      </c>
      <c r="AA259">
        <v>0</v>
      </c>
      <c r="AB259">
        <v>0</v>
      </c>
      <c r="AC259" t="s">
        <v>39</v>
      </c>
      <c r="AD259" s="2" t="s">
        <v>1173</v>
      </c>
      <c r="AE259" t="s">
        <v>3684</v>
      </c>
      <c r="AF259" t="s">
        <v>1172</v>
      </c>
    </row>
    <row r="260" spans="1:32" ht="45" x14ac:dyDescent="0.25">
      <c r="A260" s="3" t="s">
        <v>1171</v>
      </c>
      <c r="B260" t="s">
        <v>1175</v>
      </c>
      <c r="C260" t="s">
        <v>1176</v>
      </c>
      <c r="D260" t="s">
        <v>1175</v>
      </c>
      <c r="E260">
        <v>0</v>
      </c>
      <c r="F260">
        <v>0</v>
      </c>
      <c r="G260">
        <v>0</v>
      </c>
      <c r="H260">
        <v>0</v>
      </c>
      <c r="I260">
        <v>0</v>
      </c>
      <c r="J260">
        <v>112</v>
      </c>
      <c r="K260">
        <v>88</v>
      </c>
      <c r="L260" t="s">
        <v>36</v>
      </c>
      <c r="M260">
        <v>0</v>
      </c>
      <c r="N260">
        <v>1</v>
      </c>
      <c r="O260">
        <v>0</v>
      </c>
      <c r="P260" t="s">
        <v>37</v>
      </c>
      <c r="Q260" t="s">
        <v>37</v>
      </c>
      <c r="R260" t="s">
        <v>37</v>
      </c>
      <c r="S260" t="s">
        <v>37</v>
      </c>
      <c r="T260" t="s">
        <v>38</v>
      </c>
      <c r="U260" t="s">
        <v>38</v>
      </c>
      <c r="V260" t="s">
        <v>38</v>
      </c>
      <c r="W260" t="s">
        <v>38</v>
      </c>
      <c r="X260" t="s">
        <v>38</v>
      </c>
      <c r="Y260" t="s">
        <v>38</v>
      </c>
      <c r="Z260" t="s">
        <v>37</v>
      </c>
      <c r="AA260">
        <v>0</v>
      </c>
      <c r="AB260">
        <v>0</v>
      </c>
      <c r="AC260" t="s">
        <v>39</v>
      </c>
      <c r="AD260" s="2" t="s">
        <v>3414</v>
      </c>
      <c r="AE260" t="s">
        <v>3685</v>
      </c>
      <c r="AF260" t="s">
        <v>1175</v>
      </c>
    </row>
    <row r="261" spans="1:32" x14ac:dyDescent="0.25">
      <c r="A261" s="3" t="s">
        <v>1171</v>
      </c>
      <c r="B261" t="s">
        <v>1178</v>
      </c>
      <c r="C261" t="s">
        <v>1179</v>
      </c>
      <c r="D261" t="s">
        <v>1180</v>
      </c>
      <c r="E261">
        <v>0</v>
      </c>
      <c r="F261">
        <v>0</v>
      </c>
      <c r="G261">
        <v>0</v>
      </c>
      <c r="H261">
        <v>0</v>
      </c>
      <c r="I261">
        <v>0</v>
      </c>
      <c r="J261">
        <v>30</v>
      </c>
      <c r="K261">
        <v>21</v>
      </c>
      <c r="L261" t="s">
        <v>36</v>
      </c>
      <c r="M261">
        <v>0</v>
      </c>
      <c r="N261">
        <v>0</v>
      </c>
      <c r="O261">
        <v>0</v>
      </c>
      <c r="P261" t="s">
        <v>37</v>
      </c>
      <c r="Q261" t="s">
        <v>37</v>
      </c>
      <c r="R261" t="s">
        <v>37</v>
      </c>
      <c r="S261" t="s">
        <v>37</v>
      </c>
      <c r="T261" t="s">
        <v>38</v>
      </c>
      <c r="U261" t="s">
        <v>38</v>
      </c>
      <c r="V261" t="s">
        <v>38</v>
      </c>
      <c r="W261" t="s">
        <v>38</v>
      </c>
      <c r="X261" t="s">
        <v>38</v>
      </c>
      <c r="Y261" t="s">
        <v>38</v>
      </c>
      <c r="Z261" t="s">
        <v>37</v>
      </c>
      <c r="AA261">
        <v>0</v>
      </c>
      <c r="AB261">
        <v>0</v>
      </c>
      <c r="AC261" t="s">
        <v>39</v>
      </c>
      <c r="AD261" s="2" t="s">
        <v>1181</v>
      </c>
      <c r="AE261" t="s">
        <v>3686</v>
      </c>
      <c r="AF261" t="s">
        <v>1183</v>
      </c>
    </row>
    <row r="262" spans="1:32" ht="30" x14ac:dyDescent="0.25">
      <c r="A262" s="3" t="s">
        <v>1171</v>
      </c>
      <c r="B262" t="s">
        <v>1184</v>
      </c>
      <c r="C262" t="s">
        <v>1185</v>
      </c>
      <c r="D262" t="s">
        <v>1186</v>
      </c>
      <c r="E262">
        <v>0</v>
      </c>
      <c r="F262">
        <v>0</v>
      </c>
      <c r="G262">
        <v>0</v>
      </c>
      <c r="H262">
        <v>0</v>
      </c>
      <c r="I262">
        <v>0</v>
      </c>
      <c r="J262">
        <v>19</v>
      </c>
      <c r="K262">
        <v>17</v>
      </c>
      <c r="L262" t="s">
        <v>36</v>
      </c>
      <c r="M262">
        <v>0</v>
      </c>
      <c r="N262">
        <v>0</v>
      </c>
      <c r="O262">
        <v>0</v>
      </c>
      <c r="P262" t="s">
        <v>37</v>
      </c>
      <c r="Q262" t="s">
        <v>37</v>
      </c>
      <c r="R262" t="s">
        <v>37</v>
      </c>
      <c r="S262" t="s">
        <v>37</v>
      </c>
      <c r="T262" t="s">
        <v>39</v>
      </c>
      <c r="U262" t="s">
        <v>38</v>
      </c>
      <c r="V262" t="s">
        <v>38</v>
      </c>
      <c r="W262" t="s">
        <v>38</v>
      </c>
      <c r="X262" t="s">
        <v>38</v>
      </c>
      <c r="Y262" t="s">
        <v>38</v>
      </c>
      <c r="Z262" t="s">
        <v>37</v>
      </c>
      <c r="AA262">
        <v>0</v>
      </c>
      <c r="AB262">
        <v>0</v>
      </c>
      <c r="AC262" t="s">
        <v>39</v>
      </c>
      <c r="AD262" s="2" t="s">
        <v>1187</v>
      </c>
      <c r="AE262" t="s">
        <v>3687</v>
      </c>
      <c r="AF262" t="s">
        <v>1189</v>
      </c>
    </row>
    <row r="263" spans="1:32" x14ac:dyDescent="0.25">
      <c r="A263" s="3" t="s">
        <v>1190</v>
      </c>
      <c r="B263" t="s">
        <v>1191</v>
      </c>
      <c r="C263" t="s">
        <v>1192</v>
      </c>
      <c r="D263" t="s">
        <v>1193</v>
      </c>
      <c r="E263">
        <v>0</v>
      </c>
      <c r="F263">
        <v>0</v>
      </c>
      <c r="G263">
        <v>0</v>
      </c>
      <c r="H263">
        <v>0</v>
      </c>
      <c r="I263">
        <v>0</v>
      </c>
      <c r="J263">
        <v>78</v>
      </c>
      <c r="K263">
        <v>58</v>
      </c>
      <c r="L263" t="s">
        <v>36</v>
      </c>
      <c r="M263">
        <v>0</v>
      </c>
      <c r="N263">
        <v>0</v>
      </c>
      <c r="O263">
        <v>0</v>
      </c>
      <c r="P263" t="s">
        <v>37</v>
      </c>
      <c r="Q263" t="s">
        <v>37</v>
      </c>
      <c r="R263" t="s">
        <v>37</v>
      </c>
      <c r="S263" t="s">
        <v>37</v>
      </c>
      <c r="T263" t="s">
        <v>38</v>
      </c>
      <c r="U263" t="s">
        <v>38</v>
      </c>
      <c r="V263" t="s">
        <v>38</v>
      </c>
      <c r="W263" t="s">
        <v>38</v>
      </c>
      <c r="X263" t="s">
        <v>38</v>
      </c>
      <c r="Y263" t="s">
        <v>38</v>
      </c>
      <c r="Z263" t="s">
        <v>37</v>
      </c>
      <c r="AA263">
        <v>0</v>
      </c>
      <c r="AB263">
        <v>0</v>
      </c>
      <c r="AC263" t="s">
        <v>39</v>
      </c>
      <c r="AD263" s="2" t="s">
        <v>1194</v>
      </c>
      <c r="AE263" t="s">
        <v>3688</v>
      </c>
      <c r="AF263" t="s">
        <v>1195</v>
      </c>
    </row>
    <row r="264" spans="1:32" x14ac:dyDescent="0.25">
      <c r="A264" s="3" t="s">
        <v>1190</v>
      </c>
      <c r="B264" t="s">
        <v>1196</v>
      </c>
      <c r="C264" t="s">
        <v>1197</v>
      </c>
      <c r="D264" t="s">
        <v>1198</v>
      </c>
      <c r="E264">
        <v>1</v>
      </c>
      <c r="F264">
        <v>0</v>
      </c>
      <c r="G264">
        <v>0</v>
      </c>
      <c r="H264">
        <v>9</v>
      </c>
      <c r="I264">
        <v>7</v>
      </c>
      <c r="J264">
        <v>60</v>
      </c>
      <c r="K264">
        <v>42</v>
      </c>
      <c r="L264" t="s">
        <v>36</v>
      </c>
      <c r="M264">
        <v>0</v>
      </c>
      <c r="N264">
        <v>0</v>
      </c>
      <c r="O264">
        <v>0</v>
      </c>
      <c r="P264" t="s">
        <v>37</v>
      </c>
      <c r="Q264" t="s">
        <v>37</v>
      </c>
      <c r="R264" t="s">
        <v>36</v>
      </c>
      <c r="S264" t="s">
        <v>36</v>
      </c>
      <c r="T264" t="s">
        <v>60</v>
      </c>
      <c r="U264" t="s">
        <v>38</v>
      </c>
      <c r="V264" t="s">
        <v>38</v>
      </c>
      <c r="W264" t="s">
        <v>38</v>
      </c>
      <c r="X264" t="s">
        <v>38</v>
      </c>
      <c r="Y264" t="s">
        <v>38</v>
      </c>
      <c r="Z264" t="s">
        <v>37</v>
      </c>
      <c r="AA264">
        <v>0</v>
      </c>
      <c r="AB264">
        <v>0</v>
      </c>
      <c r="AC264" t="s">
        <v>39</v>
      </c>
      <c r="AD264" s="2" t="s">
        <v>1199</v>
      </c>
      <c r="AE264" t="s">
        <v>1200</v>
      </c>
      <c r="AF264" t="s">
        <v>1201</v>
      </c>
    </row>
    <row r="265" spans="1:32" x14ac:dyDescent="0.25">
      <c r="A265" s="3" t="s">
        <v>1190</v>
      </c>
      <c r="B265" t="s">
        <v>1202</v>
      </c>
      <c r="C265" t="s">
        <v>1203</v>
      </c>
      <c r="D265" t="s">
        <v>1202</v>
      </c>
      <c r="E265">
        <v>0</v>
      </c>
      <c r="F265">
        <v>0</v>
      </c>
      <c r="G265">
        <v>0</v>
      </c>
      <c r="H265">
        <v>2</v>
      </c>
      <c r="I265">
        <v>0</v>
      </c>
      <c r="J265">
        <v>85</v>
      </c>
      <c r="K265">
        <v>55</v>
      </c>
      <c r="L265" t="s">
        <v>36</v>
      </c>
      <c r="M265">
        <v>0</v>
      </c>
      <c r="N265">
        <v>0</v>
      </c>
      <c r="O265">
        <v>0</v>
      </c>
      <c r="P265" t="s">
        <v>37</v>
      </c>
      <c r="Q265" t="s">
        <v>37</v>
      </c>
      <c r="R265" t="s">
        <v>37</v>
      </c>
      <c r="S265" t="s">
        <v>37</v>
      </c>
      <c r="T265" t="s">
        <v>38</v>
      </c>
      <c r="U265" t="s">
        <v>38</v>
      </c>
      <c r="V265" t="s">
        <v>38</v>
      </c>
      <c r="W265" t="s">
        <v>38</v>
      </c>
      <c r="X265" t="s">
        <v>38</v>
      </c>
      <c r="Y265" t="s">
        <v>38</v>
      </c>
      <c r="Z265" t="s">
        <v>37</v>
      </c>
      <c r="AA265">
        <v>0</v>
      </c>
      <c r="AB265">
        <v>0</v>
      </c>
      <c r="AC265" t="s">
        <v>39</v>
      </c>
      <c r="AD265" s="2" t="s">
        <v>112</v>
      </c>
      <c r="AE265" t="s">
        <v>3689</v>
      </c>
      <c r="AF265" t="s">
        <v>1204</v>
      </c>
    </row>
    <row r="266" spans="1:32" x14ac:dyDescent="0.25">
      <c r="A266" s="3" t="s">
        <v>1205</v>
      </c>
      <c r="B266" t="s">
        <v>1206</v>
      </c>
      <c r="C266" t="s">
        <v>1207</v>
      </c>
      <c r="D266" t="s">
        <v>1206</v>
      </c>
      <c r="E266">
        <v>0</v>
      </c>
      <c r="F266">
        <v>0</v>
      </c>
      <c r="G266">
        <v>0</v>
      </c>
      <c r="H266">
        <v>0</v>
      </c>
      <c r="I266">
        <v>0</v>
      </c>
      <c r="J266">
        <v>202</v>
      </c>
      <c r="K266">
        <v>193</v>
      </c>
      <c r="L266" t="s">
        <v>36</v>
      </c>
      <c r="M266">
        <v>0</v>
      </c>
      <c r="N266">
        <v>0</v>
      </c>
      <c r="O266">
        <v>0</v>
      </c>
      <c r="P266" t="s">
        <v>37</v>
      </c>
      <c r="Q266" t="s">
        <v>37</v>
      </c>
      <c r="R266" t="s">
        <v>37</v>
      </c>
      <c r="S266" t="s">
        <v>37</v>
      </c>
      <c r="T266" t="s">
        <v>38</v>
      </c>
      <c r="U266" t="s">
        <v>38</v>
      </c>
      <c r="V266" t="s">
        <v>38</v>
      </c>
      <c r="W266" t="s">
        <v>38</v>
      </c>
      <c r="X266" t="s">
        <v>38</v>
      </c>
      <c r="Y266" t="s">
        <v>38</v>
      </c>
      <c r="Z266" t="s">
        <v>37</v>
      </c>
      <c r="AA266">
        <v>0</v>
      </c>
      <c r="AB266">
        <v>0</v>
      </c>
      <c r="AC266" t="s">
        <v>39</v>
      </c>
      <c r="AD266" s="2" t="s">
        <v>3143</v>
      </c>
      <c r="AE266" t="s">
        <v>3690</v>
      </c>
      <c r="AF266" t="s">
        <v>1206</v>
      </c>
    </row>
    <row r="267" spans="1:32" x14ac:dyDescent="0.25">
      <c r="A267" s="3" t="s">
        <v>1205</v>
      </c>
      <c r="B267" t="s">
        <v>1209</v>
      </c>
      <c r="C267" t="s">
        <v>1210</v>
      </c>
      <c r="D267" t="s">
        <v>1211</v>
      </c>
      <c r="E267">
        <v>0</v>
      </c>
      <c r="F267">
        <v>0</v>
      </c>
      <c r="G267">
        <v>0</v>
      </c>
      <c r="H267">
        <v>0</v>
      </c>
      <c r="I267">
        <v>0</v>
      </c>
      <c r="J267">
        <v>19</v>
      </c>
      <c r="K267">
        <v>13</v>
      </c>
      <c r="L267" t="s">
        <v>36</v>
      </c>
      <c r="M267">
        <v>0</v>
      </c>
      <c r="N267">
        <v>0</v>
      </c>
      <c r="O267">
        <v>0</v>
      </c>
      <c r="P267" t="s">
        <v>37</v>
      </c>
      <c r="Q267" t="s">
        <v>37</v>
      </c>
      <c r="R267" t="s">
        <v>37</v>
      </c>
      <c r="S267" t="s">
        <v>37</v>
      </c>
      <c r="T267" t="s">
        <v>38</v>
      </c>
      <c r="U267" t="s">
        <v>38</v>
      </c>
      <c r="V267" t="s">
        <v>38</v>
      </c>
      <c r="W267" t="s">
        <v>38</v>
      </c>
      <c r="X267" t="s">
        <v>38</v>
      </c>
      <c r="Y267" t="s">
        <v>38</v>
      </c>
      <c r="Z267" t="s">
        <v>37</v>
      </c>
      <c r="AA267">
        <v>0</v>
      </c>
      <c r="AB267">
        <v>0</v>
      </c>
      <c r="AC267" t="s">
        <v>39</v>
      </c>
      <c r="AD267" s="2" t="s">
        <v>1212</v>
      </c>
      <c r="AE267" t="s">
        <v>3574</v>
      </c>
      <c r="AF267" t="s">
        <v>1214</v>
      </c>
    </row>
    <row r="268" spans="1:32" x14ac:dyDescent="0.25">
      <c r="A268" s="3" t="s">
        <v>1205</v>
      </c>
      <c r="B268" t="s">
        <v>1215</v>
      </c>
      <c r="C268" t="s">
        <v>1216</v>
      </c>
      <c r="D268" t="s">
        <v>1215</v>
      </c>
      <c r="E268">
        <v>0</v>
      </c>
      <c r="F268">
        <v>0</v>
      </c>
      <c r="G268">
        <v>0</v>
      </c>
      <c r="H268">
        <v>0</v>
      </c>
      <c r="I268">
        <v>0</v>
      </c>
      <c r="J268">
        <v>80</v>
      </c>
      <c r="K268">
        <v>71</v>
      </c>
      <c r="L268" t="s">
        <v>36</v>
      </c>
      <c r="M268">
        <v>0</v>
      </c>
      <c r="N268">
        <v>0</v>
      </c>
      <c r="O268">
        <v>0</v>
      </c>
      <c r="P268" t="s">
        <v>36</v>
      </c>
      <c r="Q268" t="s">
        <v>37</v>
      </c>
      <c r="R268" t="s">
        <v>37</v>
      </c>
      <c r="S268" t="s">
        <v>37</v>
      </c>
      <c r="T268" t="s">
        <v>38</v>
      </c>
      <c r="U268" t="s">
        <v>38</v>
      </c>
      <c r="V268" t="s">
        <v>38</v>
      </c>
      <c r="W268" t="s">
        <v>60</v>
      </c>
      <c r="X268" t="s">
        <v>38</v>
      </c>
      <c r="Y268" t="s">
        <v>38</v>
      </c>
      <c r="Z268" t="s">
        <v>37</v>
      </c>
      <c r="AA268">
        <v>0</v>
      </c>
      <c r="AB268">
        <v>0</v>
      </c>
      <c r="AC268" t="s">
        <v>39</v>
      </c>
      <c r="AD268" s="2" t="s">
        <v>1217</v>
      </c>
      <c r="AE268" t="s">
        <v>3691</v>
      </c>
      <c r="AF268" t="s">
        <v>1215</v>
      </c>
    </row>
    <row r="269" spans="1:32" x14ac:dyDescent="0.25">
      <c r="A269" s="3" t="s">
        <v>1205</v>
      </c>
      <c r="B269" t="s">
        <v>1218</v>
      </c>
      <c r="C269" t="s">
        <v>1219</v>
      </c>
      <c r="D269" t="s">
        <v>1220</v>
      </c>
      <c r="E269">
        <v>2</v>
      </c>
      <c r="F269">
        <v>0</v>
      </c>
      <c r="G269">
        <v>0</v>
      </c>
      <c r="H269">
        <v>0</v>
      </c>
      <c r="I269">
        <v>0</v>
      </c>
      <c r="J269">
        <v>87</v>
      </c>
      <c r="K269">
        <v>55</v>
      </c>
      <c r="L269" t="s">
        <v>36</v>
      </c>
      <c r="M269">
        <v>0</v>
      </c>
      <c r="N269">
        <v>0</v>
      </c>
      <c r="O269">
        <v>0</v>
      </c>
      <c r="P269" t="s">
        <v>37</v>
      </c>
      <c r="Q269" t="s">
        <v>37</v>
      </c>
      <c r="R269" t="s">
        <v>37</v>
      </c>
      <c r="S269" t="s">
        <v>37</v>
      </c>
      <c r="T269" t="s">
        <v>38</v>
      </c>
      <c r="U269" t="s">
        <v>38</v>
      </c>
      <c r="V269" t="s">
        <v>38</v>
      </c>
      <c r="W269" t="s">
        <v>38</v>
      </c>
      <c r="X269" t="s">
        <v>38</v>
      </c>
      <c r="Y269" t="s">
        <v>60</v>
      </c>
      <c r="Z269" t="s">
        <v>37</v>
      </c>
      <c r="AA269">
        <v>0</v>
      </c>
      <c r="AB269">
        <v>0</v>
      </c>
      <c r="AC269" t="s">
        <v>39</v>
      </c>
      <c r="AD269" s="2" t="s">
        <v>1221</v>
      </c>
      <c r="AE269" t="s">
        <v>3419</v>
      </c>
      <c r="AF269" t="s">
        <v>1218</v>
      </c>
    </row>
    <row r="270" spans="1:32" ht="45" x14ac:dyDescent="0.25">
      <c r="A270" s="3" t="s">
        <v>1223</v>
      </c>
      <c r="B270" t="s">
        <v>1224</v>
      </c>
      <c r="C270" t="s">
        <v>43</v>
      </c>
      <c r="D270" t="s">
        <v>1224</v>
      </c>
      <c r="E270">
        <v>0</v>
      </c>
      <c r="F270">
        <v>0</v>
      </c>
      <c r="G270">
        <v>0</v>
      </c>
      <c r="H270">
        <v>0</v>
      </c>
      <c r="I270">
        <v>0</v>
      </c>
      <c r="J270">
        <v>150</v>
      </c>
      <c r="K270">
        <v>101</v>
      </c>
      <c r="L270" t="s">
        <v>36</v>
      </c>
      <c r="M270">
        <v>0</v>
      </c>
      <c r="N270">
        <v>0</v>
      </c>
      <c r="O270">
        <v>0</v>
      </c>
      <c r="P270" t="s">
        <v>37</v>
      </c>
      <c r="Q270" t="s">
        <v>37</v>
      </c>
      <c r="R270" t="s">
        <v>37</v>
      </c>
      <c r="S270" t="s">
        <v>37</v>
      </c>
      <c r="T270" t="s">
        <v>39</v>
      </c>
      <c r="U270" t="s">
        <v>38</v>
      </c>
      <c r="V270" t="s">
        <v>38</v>
      </c>
      <c r="W270" t="s">
        <v>60</v>
      </c>
      <c r="X270" t="s">
        <v>38</v>
      </c>
      <c r="Y270" t="s">
        <v>38</v>
      </c>
      <c r="Z270" t="s">
        <v>37</v>
      </c>
      <c r="AA270">
        <v>0</v>
      </c>
      <c r="AB270">
        <v>0</v>
      </c>
      <c r="AC270" t="s">
        <v>39</v>
      </c>
      <c r="AD270" s="2" t="s">
        <v>1225</v>
      </c>
      <c r="AE270" t="s">
        <v>3642</v>
      </c>
      <c r="AF270" t="s">
        <v>1224</v>
      </c>
    </row>
    <row r="271" spans="1:32" x14ac:dyDescent="0.25">
      <c r="A271" s="3" t="s">
        <v>1223</v>
      </c>
      <c r="B271" t="s">
        <v>1226</v>
      </c>
      <c r="C271" t="s">
        <v>1227</v>
      </c>
      <c r="D271" t="s">
        <v>1226</v>
      </c>
      <c r="E271">
        <v>0</v>
      </c>
      <c r="F271">
        <v>0</v>
      </c>
      <c r="G271">
        <v>0</v>
      </c>
      <c r="H271">
        <v>0</v>
      </c>
      <c r="I271">
        <v>0</v>
      </c>
      <c r="J271">
        <v>92</v>
      </c>
      <c r="K271">
        <v>64</v>
      </c>
      <c r="L271" t="s">
        <v>36</v>
      </c>
      <c r="M271">
        <v>0</v>
      </c>
      <c r="N271">
        <v>0</v>
      </c>
      <c r="O271">
        <v>0</v>
      </c>
      <c r="P271" t="s">
        <v>37</v>
      </c>
      <c r="Q271" t="s">
        <v>37</v>
      </c>
      <c r="R271" t="s">
        <v>37</v>
      </c>
      <c r="S271" t="s">
        <v>37</v>
      </c>
      <c r="T271" t="s">
        <v>38</v>
      </c>
      <c r="U271" t="s">
        <v>38</v>
      </c>
      <c r="V271" t="s">
        <v>38</v>
      </c>
      <c r="W271" t="s">
        <v>38</v>
      </c>
      <c r="X271" t="s">
        <v>38</v>
      </c>
      <c r="Y271" t="s">
        <v>38</v>
      </c>
      <c r="Z271" t="s">
        <v>37</v>
      </c>
      <c r="AA271">
        <v>0</v>
      </c>
      <c r="AB271">
        <v>0</v>
      </c>
      <c r="AC271" t="s">
        <v>39</v>
      </c>
      <c r="AD271" s="2" t="s">
        <v>1228</v>
      </c>
      <c r="AE271" t="s">
        <v>3420</v>
      </c>
      <c r="AF271" t="s">
        <v>1226</v>
      </c>
    </row>
    <row r="272" spans="1:32" x14ac:dyDescent="0.25">
      <c r="A272" s="3" t="s">
        <v>1223</v>
      </c>
      <c r="B272" t="s">
        <v>1230</v>
      </c>
      <c r="C272" t="s">
        <v>1231</v>
      </c>
      <c r="D272" t="s">
        <v>1232</v>
      </c>
      <c r="E272">
        <v>0</v>
      </c>
      <c r="F272">
        <v>0</v>
      </c>
      <c r="G272">
        <v>0</v>
      </c>
      <c r="H272">
        <v>0</v>
      </c>
      <c r="I272">
        <v>0</v>
      </c>
      <c r="J272">
        <v>59</v>
      </c>
      <c r="K272">
        <v>39</v>
      </c>
      <c r="L272" t="s">
        <v>36</v>
      </c>
      <c r="M272">
        <v>0</v>
      </c>
      <c r="N272">
        <v>0</v>
      </c>
      <c r="O272">
        <v>0</v>
      </c>
      <c r="P272" t="s">
        <v>37</v>
      </c>
      <c r="Q272" t="s">
        <v>37</v>
      </c>
      <c r="R272" t="s">
        <v>37</v>
      </c>
      <c r="S272" t="s">
        <v>37</v>
      </c>
      <c r="T272" t="s">
        <v>38</v>
      </c>
      <c r="U272" t="s">
        <v>38</v>
      </c>
      <c r="V272" t="s">
        <v>38</v>
      </c>
      <c r="W272" t="s">
        <v>38</v>
      </c>
      <c r="X272" t="s">
        <v>38</v>
      </c>
      <c r="Y272" t="s">
        <v>38</v>
      </c>
      <c r="Z272" t="s">
        <v>37</v>
      </c>
      <c r="AA272">
        <v>0</v>
      </c>
      <c r="AB272">
        <v>0</v>
      </c>
      <c r="AC272" t="s">
        <v>39</v>
      </c>
      <c r="AD272" s="2" t="s">
        <v>1233</v>
      </c>
      <c r="AE272" t="s">
        <v>3658</v>
      </c>
      <c r="AF272" t="s">
        <v>1230</v>
      </c>
    </row>
    <row r="273" spans="1:32" ht="45" x14ac:dyDescent="0.25">
      <c r="A273" s="3" t="s">
        <v>1223</v>
      </c>
      <c r="B273" t="s">
        <v>1235</v>
      </c>
      <c r="C273" t="s">
        <v>1236</v>
      </c>
      <c r="D273" t="s">
        <v>1237</v>
      </c>
      <c r="E273">
        <v>0</v>
      </c>
      <c r="F273">
        <v>0</v>
      </c>
      <c r="G273">
        <v>0</v>
      </c>
      <c r="H273">
        <v>0</v>
      </c>
      <c r="I273">
        <v>0</v>
      </c>
      <c r="J273">
        <v>100</v>
      </c>
      <c r="K273">
        <v>76</v>
      </c>
      <c r="L273" t="s">
        <v>36</v>
      </c>
      <c r="M273">
        <v>0</v>
      </c>
      <c r="N273">
        <v>0</v>
      </c>
      <c r="O273">
        <v>0</v>
      </c>
      <c r="P273" t="s">
        <v>37</v>
      </c>
      <c r="Q273" t="s">
        <v>37</v>
      </c>
      <c r="R273" t="s">
        <v>37</v>
      </c>
      <c r="S273" t="s">
        <v>37</v>
      </c>
      <c r="T273" t="s">
        <v>38</v>
      </c>
      <c r="U273" t="s">
        <v>38</v>
      </c>
      <c r="V273" t="s">
        <v>38</v>
      </c>
      <c r="W273" t="s">
        <v>38</v>
      </c>
      <c r="X273" t="s">
        <v>38</v>
      </c>
      <c r="Y273" t="s">
        <v>38</v>
      </c>
      <c r="Z273" t="s">
        <v>37</v>
      </c>
      <c r="AA273">
        <v>0</v>
      </c>
      <c r="AB273">
        <v>0</v>
      </c>
      <c r="AC273" t="s">
        <v>39</v>
      </c>
      <c r="AD273" s="2" t="s">
        <v>1238</v>
      </c>
      <c r="AE273" t="s">
        <v>3678</v>
      </c>
      <c r="AF273" t="s">
        <v>1240</v>
      </c>
    </row>
    <row r="274" spans="1:32" x14ac:dyDescent="0.25">
      <c r="A274" s="3" t="s">
        <v>1241</v>
      </c>
      <c r="B274" t="s">
        <v>1242</v>
      </c>
      <c r="C274" t="s">
        <v>1243</v>
      </c>
      <c r="D274" t="s">
        <v>1244</v>
      </c>
      <c r="E274">
        <v>0</v>
      </c>
      <c r="F274">
        <v>0</v>
      </c>
      <c r="G274">
        <v>0</v>
      </c>
      <c r="H274">
        <v>0</v>
      </c>
      <c r="I274">
        <v>0</v>
      </c>
      <c r="J274">
        <v>102</v>
      </c>
      <c r="K274">
        <v>68</v>
      </c>
      <c r="L274" t="s">
        <v>36</v>
      </c>
      <c r="M274">
        <v>0</v>
      </c>
      <c r="N274">
        <v>0</v>
      </c>
      <c r="O274">
        <v>0</v>
      </c>
      <c r="P274" t="s">
        <v>37</v>
      </c>
      <c r="Q274" t="s">
        <v>37</v>
      </c>
      <c r="R274" t="s">
        <v>37</v>
      </c>
      <c r="S274" t="s">
        <v>37</v>
      </c>
      <c r="T274" t="s">
        <v>38</v>
      </c>
      <c r="U274" t="s">
        <v>38</v>
      </c>
      <c r="V274" t="s">
        <v>38</v>
      </c>
      <c r="W274" t="s">
        <v>38</v>
      </c>
      <c r="X274" t="s">
        <v>38</v>
      </c>
      <c r="Y274" t="s">
        <v>38</v>
      </c>
      <c r="Z274" t="s">
        <v>37</v>
      </c>
      <c r="AA274">
        <v>0</v>
      </c>
      <c r="AB274">
        <v>0</v>
      </c>
      <c r="AC274" t="s">
        <v>39</v>
      </c>
      <c r="AD274" s="2" t="s">
        <v>1245</v>
      </c>
      <c r="AE274" t="s">
        <v>3527</v>
      </c>
      <c r="AF274" t="s">
        <v>1246</v>
      </c>
    </row>
    <row r="275" spans="1:32" ht="45" x14ac:dyDescent="0.25">
      <c r="A275" s="3" t="s">
        <v>1241</v>
      </c>
      <c r="B275" t="s">
        <v>1247</v>
      </c>
      <c r="C275" t="s">
        <v>1248</v>
      </c>
      <c r="D275" t="s">
        <v>1249</v>
      </c>
      <c r="E275">
        <v>0</v>
      </c>
      <c r="F275">
        <v>0</v>
      </c>
      <c r="G275">
        <v>0</v>
      </c>
      <c r="H275">
        <v>0</v>
      </c>
      <c r="I275">
        <v>0</v>
      </c>
      <c r="J275">
        <v>70</v>
      </c>
      <c r="K275">
        <v>63</v>
      </c>
      <c r="L275" t="s">
        <v>36</v>
      </c>
      <c r="M275">
        <v>0</v>
      </c>
      <c r="N275">
        <v>0</v>
      </c>
      <c r="O275">
        <v>0</v>
      </c>
      <c r="P275" t="s">
        <v>37</v>
      </c>
      <c r="Q275" t="s">
        <v>37</v>
      </c>
      <c r="R275" t="s">
        <v>37</v>
      </c>
      <c r="S275" t="s">
        <v>37</v>
      </c>
      <c r="T275" t="s">
        <v>38</v>
      </c>
      <c r="U275" t="s">
        <v>38</v>
      </c>
      <c r="V275" t="s">
        <v>60</v>
      </c>
      <c r="W275" t="s">
        <v>38</v>
      </c>
      <c r="X275" t="s">
        <v>38</v>
      </c>
      <c r="Y275" t="s">
        <v>38</v>
      </c>
      <c r="Z275" t="s">
        <v>37</v>
      </c>
      <c r="AA275">
        <v>0</v>
      </c>
      <c r="AB275">
        <v>0</v>
      </c>
      <c r="AC275" t="s">
        <v>39</v>
      </c>
      <c r="AD275" s="2" t="s">
        <v>3692</v>
      </c>
      <c r="AE275" t="s">
        <v>3517</v>
      </c>
      <c r="AF275" t="s">
        <v>1247</v>
      </c>
    </row>
    <row r="276" spans="1:32" ht="30" x14ac:dyDescent="0.25">
      <c r="A276" s="3" t="s">
        <v>1252</v>
      </c>
      <c r="B276" t="s">
        <v>1253</v>
      </c>
      <c r="C276" t="s">
        <v>1254</v>
      </c>
      <c r="D276" t="s">
        <v>1255</v>
      </c>
      <c r="E276">
        <v>0</v>
      </c>
      <c r="F276">
        <v>0</v>
      </c>
      <c r="G276">
        <v>0</v>
      </c>
      <c r="H276">
        <v>0</v>
      </c>
      <c r="I276">
        <v>0</v>
      </c>
      <c r="J276">
        <v>39</v>
      </c>
      <c r="K276">
        <v>37</v>
      </c>
      <c r="L276" t="s">
        <v>36</v>
      </c>
      <c r="M276">
        <v>0</v>
      </c>
      <c r="N276">
        <v>0</v>
      </c>
      <c r="O276">
        <v>0</v>
      </c>
      <c r="P276" t="s">
        <v>37</v>
      </c>
      <c r="Q276" t="s">
        <v>37</v>
      </c>
      <c r="R276" t="s">
        <v>37</v>
      </c>
      <c r="S276" t="s">
        <v>37</v>
      </c>
      <c r="T276" t="s">
        <v>38</v>
      </c>
      <c r="U276" t="s">
        <v>38</v>
      </c>
      <c r="V276" t="s">
        <v>38</v>
      </c>
      <c r="W276" t="s">
        <v>38</v>
      </c>
      <c r="X276" t="s">
        <v>38</v>
      </c>
      <c r="Y276" t="s">
        <v>38</v>
      </c>
      <c r="Z276" t="s">
        <v>37</v>
      </c>
      <c r="AA276">
        <v>0</v>
      </c>
      <c r="AB276">
        <v>0</v>
      </c>
      <c r="AC276" t="s">
        <v>39</v>
      </c>
      <c r="AD276" s="2" t="s">
        <v>1256</v>
      </c>
      <c r="AE276" t="s">
        <v>3424</v>
      </c>
      <c r="AF276" t="s">
        <v>1253</v>
      </c>
    </row>
    <row r="277" spans="1:32" x14ac:dyDescent="0.25">
      <c r="A277" s="3" t="s">
        <v>1258</v>
      </c>
      <c r="B277" t="s">
        <v>1259</v>
      </c>
      <c r="C277" t="s">
        <v>1260</v>
      </c>
      <c r="D277" t="s">
        <v>1259</v>
      </c>
      <c r="E277">
        <v>0</v>
      </c>
      <c r="F277">
        <v>0</v>
      </c>
      <c r="G277">
        <v>0</v>
      </c>
      <c r="H277">
        <v>0</v>
      </c>
      <c r="I277">
        <v>0</v>
      </c>
      <c r="J277">
        <v>103</v>
      </c>
      <c r="K277">
        <v>73</v>
      </c>
      <c r="L277" t="s">
        <v>36</v>
      </c>
      <c r="M277">
        <v>0</v>
      </c>
      <c r="N277">
        <v>0</v>
      </c>
      <c r="O277">
        <v>0</v>
      </c>
      <c r="P277" t="s">
        <v>37</v>
      </c>
      <c r="Q277" t="s">
        <v>37</v>
      </c>
      <c r="R277" t="s">
        <v>37</v>
      </c>
      <c r="S277" t="s">
        <v>37</v>
      </c>
      <c r="T277" t="s">
        <v>38</v>
      </c>
      <c r="U277" t="s">
        <v>38</v>
      </c>
      <c r="V277" t="s">
        <v>38</v>
      </c>
      <c r="W277" t="s">
        <v>38</v>
      </c>
      <c r="X277" t="s">
        <v>38</v>
      </c>
      <c r="Y277" t="s">
        <v>38</v>
      </c>
      <c r="Z277" t="s">
        <v>37</v>
      </c>
      <c r="AA277">
        <v>0</v>
      </c>
      <c r="AB277">
        <v>0</v>
      </c>
      <c r="AC277" t="s">
        <v>39</v>
      </c>
      <c r="AD277" s="2" t="s">
        <v>216</v>
      </c>
      <c r="AE277" t="s">
        <v>3693</v>
      </c>
      <c r="AF277" t="s">
        <v>1261</v>
      </c>
    </row>
    <row r="278" spans="1:32" ht="60" x14ac:dyDescent="0.25">
      <c r="A278" s="3" t="s">
        <v>1258</v>
      </c>
      <c r="B278" t="s">
        <v>1262</v>
      </c>
      <c r="C278" t="s">
        <v>1263</v>
      </c>
      <c r="D278" t="s">
        <v>1264</v>
      </c>
      <c r="E278">
        <v>0</v>
      </c>
      <c r="F278">
        <v>3</v>
      </c>
      <c r="G278">
        <v>0</v>
      </c>
      <c r="H278">
        <v>0</v>
      </c>
      <c r="I278">
        <v>4</v>
      </c>
      <c r="J278">
        <v>39</v>
      </c>
      <c r="K278">
        <v>30</v>
      </c>
      <c r="L278" t="s">
        <v>36</v>
      </c>
      <c r="M278">
        <v>0</v>
      </c>
      <c r="N278">
        <v>0</v>
      </c>
      <c r="O278">
        <v>0</v>
      </c>
      <c r="P278" t="s">
        <v>37</v>
      </c>
      <c r="Q278" t="s">
        <v>37</v>
      </c>
      <c r="R278" t="s">
        <v>37</v>
      </c>
      <c r="S278" t="s">
        <v>37</v>
      </c>
      <c r="T278" t="s">
        <v>38</v>
      </c>
      <c r="U278" t="s">
        <v>38</v>
      </c>
      <c r="V278" t="s">
        <v>38</v>
      </c>
      <c r="W278" t="s">
        <v>38</v>
      </c>
      <c r="X278" t="s">
        <v>38</v>
      </c>
      <c r="Y278" t="s">
        <v>38</v>
      </c>
      <c r="Z278" t="s">
        <v>37</v>
      </c>
      <c r="AA278">
        <v>0</v>
      </c>
      <c r="AB278">
        <v>0</v>
      </c>
      <c r="AC278" t="s">
        <v>39</v>
      </c>
      <c r="AD278" s="2" t="s">
        <v>1265</v>
      </c>
      <c r="AE278" t="s">
        <v>3637</v>
      </c>
      <c r="AF278" t="s">
        <v>1262</v>
      </c>
    </row>
    <row r="279" spans="1:32" ht="120" x14ac:dyDescent="0.25">
      <c r="A279" s="3" t="s">
        <v>1258</v>
      </c>
      <c r="B279" t="s">
        <v>1267</v>
      </c>
      <c r="C279" t="s">
        <v>1268</v>
      </c>
      <c r="D279" t="s">
        <v>1269</v>
      </c>
      <c r="E279">
        <v>0</v>
      </c>
      <c r="F279">
        <v>0</v>
      </c>
      <c r="G279">
        <v>0</v>
      </c>
      <c r="H279">
        <v>0</v>
      </c>
      <c r="I279">
        <v>0</v>
      </c>
      <c r="J279">
        <v>20</v>
      </c>
      <c r="K279">
        <v>16</v>
      </c>
      <c r="L279" t="s">
        <v>36</v>
      </c>
      <c r="M279">
        <v>0</v>
      </c>
      <c r="N279">
        <v>0</v>
      </c>
      <c r="O279">
        <v>0</v>
      </c>
      <c r="P279" t="s">
        <v>37</v>
      </c>
      <c r="Q279" t="s">
        <v>37</v>
      </c>
      <c r="R279" t="s">
        <v>37</v>
      </c>
      <c r="S279" t="s">
        <v>37</v>
      </c>
      <c r="T279" t="s">
        <v>38</v>
      </c>
      <c r="U279" t="s">
        <v>38</v>
      </c>
      <c r="V279" t="s">
        <v>38</v>
      </c>
      <c r="W279" t="s">
        <v>38</v>
      </c>
      <c r="X279" t="s">
        <v>38</v>
      </c>
      <c r="Y279" t="s">
        <v>38</v>
      </c>
      <c r="Z279" t="s">
        <v>37</v>
      </c>
      <c r="AA279">
        <v>0</v>
      </c>
      <c r="AB279">
        <v>0</v>
      </c>
      <c r="AC279" t="s">
        <v>39</v>
      </c>
      <c r="AD279" s="2" t="s">
        <v>3694</v>
      </c>
      <c r="AE279" t="s">
        <v>3648</v>
      </c>
      <c r="AF279" t="s">
        <v>1271</v>
      </c>
    </row>
    <row r="280" spans="1:32" x14ac:dyDescent="0.25">
      <c r="A280" s="3" t="s">
        <v>1258</v>
      </c>
      <c r="B280" t="s">
        <v>1272</v>
      </c>
      <c r="C280" t="s">
        <v>1273</v>
      </c>
      <c r="D280" t="s">
        <v>1272</v>
      </c>
      <c r="E280">
        <v>0</v>
      </c>
      <c r="F280">
        <v>0</v>
      </c>
      <c r="G280">
        <v>0</v>
      </c>
      <c r="H280">
        <v>0</v>
      </c>
      <c r="I280">
        <v>0</v>
      </c>
      <c r="J280">
        <v>55</v>
      </c>
      <c r="K280">
        <v>30</v>
      </c>
      <c r="L280" t="s">
        <v>36</v>
      </c>
      <c r="M280">
        <v>0</v>
      </c>
      <c r="N280">
        <v>0</v>
      </c>
      <c r="O280">
        <v>0</v>
      </c>
      <c r="P280" t="s">
        <v>37</v>
      </c>
      <c r="Q280" t="s">
        <v>37</v>
      </c>
      <c r="R280" t="s">
        <v>37</v>
      </c>
      <c r="S280" t="s">
        <v>37</v>
      </c>
      <c r="T280" t="s">
        <v>38</v>
      </c>
      <c r="U280" t="s">
        <v>38</v>
      </c>
      <c r="V280" t="s">
        <v>38</v>
      </c>
      <c r="W280" t="s">
        <v>38</v>
      </c>
      <c r="X280" t="s">
        <v>38</v>
      </c>
      <c r="Y280" t="s">
        <v>38</v>
      </c>
      <c r="Z280" t="s">
        <v>37</v>
      </c>
      <c r="AA280">
        <v>0</v>
      </c>
      <c r="AB280">
        <v>0</v>
      </c>
      <c r="AC280" t="s">
        <v>39</v>
      </c>
      <c r="AD280" s="2" t="s">
        <v>1274</v>
      </c>
      <c r="AE280" t="s">
        <v>3695</v>
      </c>
      <c r="AF280" t="s">
        <v>1275</v>
      </c>
    </row>
    <row r="281" spans="1:32" x14ac:dyDescent="0.25">
      <c r="A281" s="3" t="s">
        <v>1258</v>
      </c>
      <c r="B281" t="s">
        <v>1276</v>
      </c>
      <c r="C281" t="s">
        <v>1277</v>
      </c>
      <c r="D281" t="s">
        <v>1278</v>
      </c>
      <c r="E281">
        <v>0</v>
      </c>
      <c r="F281">
        <v>0</v>
      </c>
      <c r="G281">
        <v>0</v>
      </c>
      <c r="H281">
        <v>0</v>
      </c>
      <c r="I281">
        <v>0</v>
      </c>
      <c r="J281">
        <v>212</v>
      </c>
      <c r="K281">
        <v>191</v>
      </c>
      <c r="L281" t="s">
        <v>36</v>
      </c>
      <c r="M281">
        <v>0</v>
      </c>
      <c r="N281">
        <v>2</v>
      </c>
      <c r="O281">
        <v>0</v>
      </c>
      <c r="P281" t="s">
        <v>37</v>
      </c>
      <c r="Q281" t="s">
        <v>37</v>
      </c>
      <c r="R281" t="s">
        <v>37</v>
      </c>
      <c r="S281" t="s">
        <v>37</v>
      </c>
      <c r="T281" t="s">
        <v>38</v>
      </c>
      <c r="U281" t="s">
        <v>38</v>
      </c>
      <c r="V281" t="s">
        <v>38</v>
      </c>
      <c r="W281" t="s">
        <v>38</v>
      </c>
      <c r="X281" t="s">
        <v>38</v>
      </c>
      <c r="Y281" t="s">
        <v>38</v>
      </c>
      <c r="Z281" t="s">
        <v>37</v>
      </c>
      <c r="AA281">
        <v>0</v>
      </c>
      <c r="AB281">
        <v>0</v>
      </c>
      <c r="AC281" t="s">
        <v>39</v>
      </c>
      <c r="AD281" s="2" t="s">
        <v>2389</v>
      </c>
      <c r="AE281" t="s">
        <v>3612</v>
      </c>
      <c r="AF281" t="s">
        <v>1280</v>
      </c>
    </row>
    <row r="282" spans="1:32" x14ac:dyDescent="0.25">
      <c r="A282" s="3" t="s">
        <v>1258</v>
      </c>
      <c r="B282" t="s">
        <v>1281</v>
      </c>
      <c r="C282" t="s">
        <v>1282</v>
      </c>
      <c r="D282" t="s">
        <v>1281</v>
      </c>
      <c r="E282">
        <v>0</v>
      </c>
      <c r="F282">
        <v>3</v>
      </c>
      <c r="G282">
        <v>0</v>
      </c>
      <c r="H282">
        <v>0</v>
      </c>
      <c r="I282">
        <v>0</v>
      </c>
      <c r="J282">
        <v>113</v>
      </c>
      <c r="K282">
        <v>75</v>
      </c>
      <c r="L282" t="s">
        <v>36</v>
      </c>
      <c r="M282">
        <v>0</v>
      </c>
      <c r="N282">
        <v>0</v>
      </c>
      <c r="O282">
        <v>0</v>
      </c>
      <c r="P282" t="s">
        <v>37</v>
      </c>
      <c r="Q282" t="s">
        <v>37</v>
      </c>
      <c r="R282" t="s">
        <v>37</v>
      </c>
      <c r="S282" t="s">
        <v>37</v>
      </c>
      <c r="T282" t="s">
        <v>38</v>
      </c>
      <c r="U282" t="s">
        <v>38</v>
      </c>
      <c r="V282" t="s">
        <v>38</v>
      </c>
      <c r="W282" t="s">
        <v>38</v>
      </c>
      <c r="X282" t="s">
        <v>38</v>
      </c>
      <c r="Y282" t="s">
        <v>38</v>
      </c>
      <c r="Z282" t="s">
        <v>37</v>
      </c>
      <c r="AA282">
        <v>0</v>
      </c>
      <c r="AB282">
        <v>0</v>
      </c>
      <c r="AC282" t="s">
        <v>39</v>
      </c>
      <c r="AD282" s="2" t="s">
        <v>1283</v>
      </c>
      <c r="AE282" t="s">
        <v>3696</v>
      </c>
      <c r="AF282" t="s">
        <v>1281</v>
      </c>
    </row>
    <row r="283" spans="1:32" x14ac:dyDescent="0.25">
      <c r="A283" s="3" t="s">
        <v>1258</v>
      </c>
      <c r="B283" t="s">
        <v>1285</v>
      </c>
      <c r="C283" t="s">
        <v>1286</v>
      </c>
      <c r="D283" t="s">
        <v>1285</v>
      </c>
      <c r="E283">
        <v>0</v>
      </c>
      <c r="F283">
        <v>0</v>
      </c>
      <c r="G283">
        <v>0</v>
      </c>
      <c r="H283">
        <v>0</v>
      </c>
      <c r="I283">
        <v>0</v>
      </c>
      <c r="J283">
        <v>105</v>
      </c>
      <c r="K283">
        <v>59</v>
      </c>
      <c r="L283" t="s">
        <v>36</v>
      </c>
      <c r="M283">
        <v>0</v>
      </c>
      <c r="N283">
        <v>0</v>
      </c>
      <c r="O283">
        <v>0</v>
      </c>
      <c r="P283" t="s">
        <v>36</v>
      </c>
      <c r="Q283" t="s">
        <v>36</v>
      </c>
      <c r="R283" t="s">
        <v>36</v>
      </c>
      <c r="S283" t="s">
        <v>36</v>
      </c>
      <c r="T283" t="s">
        <v>38</v>
      </c>
      <c r="U283" t="s">
        <v>38</v>
      </c>
      <c r="V283" t="s">
        <v>38</v>
      </c>
      <c r="W283" t="s">
        <v>38</v>
      </c>
      <c r="X283" t="s">
        <v>60</v>
      </c>
      <c r="Y283" t="s">
        <v>38</v>
      </c>
      <c r="Z283" t="s">
        <v>37</v>
      </c>
      <c r="AA283">
        <v>0</v>
      </c>
      <c r="AB283">
        <v>0</v>
      </c>
      <c r="AC283" t="s">
        <v>39</v>
      </c>
      <c r="AD283" s="2" t="s">
        <v>324</v>
      </c>
      <c r="AE283" t="s">
        <v>3697</v>
      </c>
      <c r="AF283" t="s">
        <v>1285</v>
      </c>
    </row>
    <row r="284" spans="1:32" ht="30" x14ac:dyDescent="0.25">
      <c r="A284" s="3" t="s">
        <v>1258</v>
      </c>
      <c r="B284" t="s">
        <v>1288</v>
      </c>
      <c r="C284" t="s">
        <v>1286</v>
      </c>
      <c r="D284" t="s">
        <v>1285</v>
      </c>
      <c r="E284">
        <v>0</v>
      </c>
      <c r="F284">
        <v>0</v>
      </c>
      <c r="G284">
        <v>0</v>
      </c>
      <c r="H284">
        <v>0</v>
      </c>
      <c r="I284">
        <v>0</v>
      </c>
      <c r="J284">
        <v>105</v>
      </c>
      <c r="K284">
        <v>59</v>
      </c>
      <c r="L284" t="s">
        <v>36</v>
      </c>
      <c r="M284">
        <v>0</v>
      </c>
      <c r="N284">
        <v>0</v>
      </c>
      <c r="O284">
        <v>0</v>
      </c>
      <c r="P284" t="s">
        <v>36</v>
      </c>
      <c r="Q284" t="s">
        <v>37</v>
      </c>
      <c r="R284" t="s">
        <v>36</v>
      </c>
      <c r="S284" t="s">
        <v>36</v>
      </c>
      <c r="T284" t="s">
        <v>38</v>
      </c>
      <c r="U284" t="s">
        <v>38</v>
      </c>
      <c r="V284" t="s">
        <v>38</v>
      </c>
      <c r="W284" t="s">
        <v>38</v>
      </c>
      <c r="X284" t="s">
        <v>60</v>
      </c>
      <c r="Y284" t="s">
        <v>38</v>
      </c>
      <c r="Z284" t="s">
        <v>37</v>
      </c>
      <c r="AA284">
        <v>0</v>
      </c>
      <c r="AB284">
        <v>0</v>
      </c>
      <c r="AC284" t="s">
        <v>39</v>
      </c>
      <c r="AD284" s="2" t="s">
        <v>1289</v>
      </c>
      <c r="AE284" t="s">
        <v>3586</v>
      </c>
      <c r="AF284" t="s">
        <v>1285</v>
      </c>
    </row>
    <row r="285" spans="1:32" x14ac:dyDescent="0.25">
      <c r="A285" s="3" t="s">
        <v>1258</v>
      </c>
      <c r="B285" t="s">
        <v>1290</v>
      </c>
      <c r="C285" t="s">
        <v>1291</v>
      </c>
      <c r="D285" t="s">
        <v>1292</v>
      </c>
      <c r="E285">
        <v>0</v>
      </c>
      <c r="F285">
        <v>0</v>
      </c>
      <c r="G285">
        <v>0</v>
      </c>
      <c r="H285">
        <v>0</v>
      </c>
      <c r="I285">
        <v>0</v>
      </c>
      <c r="J285">
        <v>71</v>
      </c>
      <c r="K285">
        <v>56</v>
      </c>
      <c r="L285" t="s">
        <v>36</v>
      </c>
      <c r="M285">
        <v>0</v>
      </c>
      <c r="N285">
        <v>0</v>
      </c>
      <c r="O285">
        <v>0</v>
      </c>
      <c r="P285" t="s">
        <v>37</v>
      </c>
      <c r="Q285" t="s">
        <v>37</v>
      </c>
      <c r="R285" t="s">
        <v>37</v>
      </c>
      <c r="S285" t="s">
        <v>37</v>
      </c>
      <c r="T285" t="s">
        <v>38</v>
      </c>
      <c r="U285" t="s">
        <v>38</v>
      </c>
      <c r="V285" t="s">
        <v>38</v>
      </c>
      <c r="W285" t="s">
        <v>38</v>
      </c>
      <c r="X285" t="s">
        <v>38</v>
      </c>
      <c r="Y285" t="s">
        <v>38</v>
      </c>
      <c r="Z285" t="s">
        <v>37</v>
      </c>
      <c r="AA285">
        <v>0</v>
      </c>
      <c r="AB285">
        <v>0</v>
      </c>
      <c r="AC285" t="s">
        <v>39</v>
      </c>
      <c r="AD285" s="2" t="s">
        <v>1293</v>
      </c>
      <c r="AE285" t="s">
        <v>3535</v>
      </c>
      <c r="AF285" t="s">
        <v>1290</v>
      </c>
    </row>
    <row r="286" spans="1:32" ht="90" x14ac:dyDescent="0.25">
      <c r="A286" s="3" t="s">
        <v>1258</v>
      </c>
      <c r="B286" t="s">
        <v>1295</v>
      </c>
      <c r="C286" t="s">
        <v>1296</v>
      </c>
      <c r="D286" t="s">
        <v>1297</v>
      </c>
      <c r="E286">
        <v>10</v>
      </c>
      <c r="F286">
        <v>18</v>
      </c>
      <c r="G286">
        <v>0</v>
      </c>
      <c r="H286">
        <v>2</v>
      </c>
      <c r="I286">
        <v>12</v>
      </c>
      <c r="J286">
        <v>90</v>
      </c>
      <c r="K286">
        <v>49</v>
      </c>
      <c r="L286" t="s">
        <v>36</v>
      </c>
      <c r="M286">
        <v>15</v>
      </c>
      <c r="N286">
        <v>0</v>
      </c>
      <c r="O286">
        <v>1</v>
      </c>
      <c r="P286" t="s">
        <v>37</v>
      </c>
      <c r="Q286" t="s">
        <v>37</v>
      </c>
      <c r="R286" t="s">
        <v>37</v>
      </c>
      <c r="S286" t="s">
        <v>37</v>
      </c>
      <c r="T286" t="s">
        <v>38</v>
      </c>
      <c r="U286" t="s">
        <v>38</v>
      </c>
      <c r="V286" t="s">
        <v>38</v>
      </c>
      <c r="W286" t="s">
        <v>38</v>
      </c>
      <c r="X286" t="s">
        <v>38</v>
      </c>
      <c r="Y286" t="s">
        <v>38</v>
      </c>
      <c r="Z286" t="s">
        <v>37</v>
      </c>
      <c r="AA286">
        <v>0</v>
      </c>
      <c r="AB286">
        <v>0</v>
      </c>
      <c r="AC286" t="s">
        <v>39</v>
      </c>
      <c r="AD286" s="2" t="s">
        <v>2885</v>
      </c>
      <c r="AE286" t="s">
        <v>3430</v>
      </c>
      <c r="AF286" t="s">
        <v>1299</v>
      </c>
    </row>
    <row r="287" spans="1:32" ht="30" x14ac:dyDescent="0.25">
      <c r="A287" s="3" t="s">
        <v>1258</v>
      </c>
      <c r="B287" t="s">
        <v>1300</v>
      </c>
      <c r="C287" t="s">
        <v>1301</v>
      </c>
      <c r="D287" t="s">
        <v>1300</v>
      </c>
      <c r="E287">
        <v>0</v>
      </c>
      <c r="F287">
        <v>0</v>
      </c>
      <c r="G287">
        <v>0</v>
      </c>
      <c r="H287">
        <v>0</v>
      </c>
      <c r="I287">
        <v>0</v>
      </c>
      <c r="J287">
        <v>94</v>
      </c>
      <c r="K287">
        <v>68</v>
      </c>
      <c r="L287" t="s">
        <v>36</v>
      </c>
      <c r="M287">
        <v>0</v>
      </c>
      <c r="N287">
        <v>0</v>
      </c>
      <c r="O287">
        <v>0</v>
      </c>
      <c r="P287" t="s">
        <v>37</v>
      </c>
      <c r="Q287" t="s">
        <v>37</v>
      </c>
      <c r="R287" t="s">
        <v>37</v>
      </c>
      <c r="S287" t="s">
        <v>37</v>
      </c>
      <c r="T287" t="s">
        <v>38</v>
      </c>
      <c r="U287" t="s">
        <v>38</v>
      </c>
      <c r="V287" t="s">
        <v>38</v>
      </c>
      <c r="W287" t="s">
        <v>38</v>
      </c>
      <c r="X287" t="s">
        <v>38</v>
      </c>
      <c r="Y287" t="s">
        <v>38</v>
      </c>
      <c r="Z287" t="s">
        <v>37</v>
      </c>
      <c r="AA287">
        <v>0</v>
      </c>
      <c r="AB287">
        <v>0</v>
      </c>
      <c r="AC287" t="s">
        <v>39</v>
      </c>
      <c r="AD287" s="2" t="s">
        <v>3698</v>
      </c>
      <c r="AE287" t="s">
        <v>3699</v>
      </c>
      <c r="AF287" t="s">
        <v>1300</v>
      </c>
    </row>
    <row r="288" spans="1:32" x14ac:dyDescent="0.25">
      <c r="A288" s="3" t="s">
        <v>1258</v>
      </c>
      <c r="B288" t="s">
        <v>1304</v>
      </c>
      <c r="C288" t="s">
        <v>1305</v>
      </c>
      <c r="D288" t="s">
        <v>1306</v>
      </c>
      <c r="E288">
        <v>0</v>
      </c>
      <c r="F288">
        <v>0</v>
      </c>
      <c r="G288">
        <v>0</v>
      </c>
      <c r="H288">
        <v>0</v>
      </c>
      <c r="I288">
        <v>0</v>
      </c>
      <c r="J288">
        <v>101</v>
      </c>
      <c r="K288">
        <v>51</v>
      </c>
      <c r="L288" t="s">
        <v>36</v>
      </c>
      <c r="M288">
        <v>0</v>
      </c>
      <c r="N288">
        <v>0</v>
      </c>
      <c r="O288">
        <v>0</v>
      </c>
      <c r="P288" t="s">
        <v>37</v>
      </c>
      <c r="Q288" t="s">
        <v>37</v>
      </c>
      <c r="R288" t="s">
        <v>37</v>
      </c>
      <c r="S288" t="s">
        <v>37</v>
      </c>
      <c r="T288" t="s">
        <v>38</v>
      </c>
      <c r="U288" t="s">
        <v>38</v>
      </c>
      <c r="V288" t="s">
        <v>38</v>
      </c>
      <c r="W288" t="s">
        <v>38</v>
      </c>
      <c r="X288" t="s">
        <v>38</v>
      </c>
      <c r="Y288" t="s">
        <v>38</v>
      </c>
      <c r="Z288" t="s">
        <v>37</v>
      </c>
      <c r="AA288">
        <v>0</v>
      </c>
      <c r="AB288">
        <v>0</v>
      </c>
      <c r="AC288" t="s">
        <v>39</v>
      </c>
      <c r="AD288" s="2" t="s">
        <v>1307</v>
      </c>
      <c r="AE288" t="s">
        <v>3700</v>
      </c>
      <c r="AF288" t="s">
        <v>1309</v>
      </c>
    </row>
    <row r="289" spans="1:32" x14ac:dyDescent="0.25">
      <c r="A289" s="3" t="s">
        <v>1310</v>
      </c>
      <c r="B289" t="s">
        <v>1311</v>
      </c>
      <c r="C289" t="s">
        <v>43</v>
      </c>
      <c r="D289" t="s">
        <v>1311</v>
      </c>
      <c r="E289">
        <v>0</v>
      </c>
      <c r="F289">
        <v>0</v>
      </c>
      <c r="G289">
        <v>0</v>
      </c>
      <c r="H289">
        <v>0</v>
      </c>
      <c r="I289">
        <v>0</v>
      </c>
      <c r="J289">
        <v>84</v>
      </c>
      <c r="K289">
        <v>81</v>
      </c>
      <c r="L289" t="s">
        <v>36</v>
      </c>
      <c r="M289">
        <v>0</v>
      </c>
      <c r="N289">
        <v>0</v>
      </c>
      <c r="O289">
        <v>0</v>
      </c>
      <c r="P289" t="s">
        <v>37</v>
      </c>
      <c r="Q289" t="s">
        <v>37</v>
      </c>
      <c r="R289" t="s">
        <v>37</v>
      </c>
      <c r="S289" t="s">
        <v>37</v>
      </c>
      <c r="T289" t="s">
        <v>60</v>
      </c>
      <c r="U289" t="s">
        <v>38</v>
      </c>
      <c r="V289" t="s">
        <v>38</v>
      </c>
      <c r="W289" t="s">
        <v>60</v>
      </c>
      <c r="X289" t="s">
        <v>38</v>
      </c>
      <c r="Y289" t="s">
        <v>38</v>
      </c>
      <c r="Z289" t="s">
        <v>37</v>
      </c>
      <c r="AA289">
        <v>0</v>
      </c>
      <c r="AB289">
        <v>0</v>
      </c>
      <c r="AC289" t="s">
        <v>39</v>
      </c>
      <c r="AD289" s="2" t="s">
        <v>1312</v>
      </c>
      <c r="AE289" t="s">
        <v>3701</v>
      </c>
      <c r="AF289" t="s">
        <v>1311</v>
      </c>
    </row>
    <row r="290" spans="1:32" ht="30" x14ac:dyDescent="0.25">
      <c r="A290" s="3" t="s">
        <v>1310</v>
      </c>
      <c r="B290" t="s">
        <v>1313</v>
      </c>
      <c r="C290" t="s">
        <v>1314</v>
      </c>
      <c r="D290" t="s">
        <v>1315</v>
      </c>
      <c r="E290">
        <v>0</v>
      </c>
      <c r="F290">
        <v>0</v>
      </c>
      <c r="G290">
        <v>0</v>
      </c>
      <c r="H290">
        <v>0</v>
      </c>
      <c r="I290">
        <v>0</v>
      </c>
      <c r="J290">
        <v>39</v>
      </c>
      <c r="K290">
        <v>38</v>
      </c>
      <c r="L290" t="s">
        <v>36</v>
      </c>
      <c r="M290">
        <v>0</v>
      </c>
      <c r="N290">
        <v>0</v>
      </c>
      <c r="O290">
        <v>0</v>
      </c>
      <c r="P290" t="s">
        <v>37</v>
      </c>
      <c r="Q290" t="s">
        <v>37</v>
      </c>
      <c r="R290" t="s">
        <v>37</v>
      </c>
      <c r="S290" t="s">
        <v>37</v>
      </c>
      <c r="T290" t="s">
        <v>38</v>
      </c>
      <c r="U290" t="s">
        <v>38</v>
      </c>
      <c r="V290" t="s">
        <v>38</v>
      </c>
      <c r="W290" t="s">
        <v>38</v>
      </c>
      <c r="X290" t="s">
        <v>38</v>
      </c>
      <c r="Y290" t="s">
        <v>38</v>
      </c>
      <c r="Z290" t="s">
        <v>37</v>
      </c>
      <c r="AA290">
        <v>0</v>
      </c>
      <c r="AB290">
        <v>0</v>
      </c>
      <c r="AC290" t="s">
        <v>39</v>
      </c>
      <c r="AD290" s="2" t="s">
        <v>1316</v>
      </c>
      <c r="AE290" t="s">
        <v>3702</v>
      </c>
      <c r="AF290" t="s">
        <v>1317</v>
      </c>
    </row>
    <row r="291" spans="1:32" x14ac:dyDescent="0.25">
      <c r="A291" s="3" t="s">
        <v>1310</v>
      </c>
      <c r="B291" t="s">
        <v>1318</v>
      </c>
      <c r="C291" t="s">
        <v>1319</v>
      </c>
      <c r="D291" t="s">
        <v>1318</v>
      </c>
      <c r="E291">
        <v>0</v>
      </c>
      <c r="F291">
        <v>0</v>
      </c>
      <c r="G291">
        <v>0</v>
      </c>
      <c r="H291">
        <v>0</v>
      </c>
      <c r="I291">
        <v>0</v>
      </c>
      <c r="J291">
        <v>104</v>
      </c>
      <c r="K291">
        <v>76</v>
      </c>
      <c r="L291" t="s">
        <v>36</v>
      </c>
      <c r="M291">
        <v>0</v>
      </c>
      <c r="N291">
        <v>0</v>
      </c>
      <c r="O291">
        <v>0</v>
      </c>
      <c r="P291" t="s">
        <v>36</v>
      </c>
      <c r="Q291" t="s">
        <v>37</v>
      </c>
      <c r="R291" t="s">
        <v>36</v>
      </c>
      <c r="S291" t="s">
        <v>37</v>
      </c>
      <c r="T291" t="s">
        <v>38</v>
      </c>
      <c r="U291" t="s">
        <v>38</v>
      </c>
      <c r="V291" t="s">
        <v>38</v>
      </c>
      <c r="W291" t="s">
        <v>38</v>
      </c>
      <c r="X291" t="s">
        <v>38</v>
      </c>
      <c r="Y291" t="s">
        <v>38</v>
      </c>
      <c r="Z291" t="s">
        <v>37</v>
      </c>
      <c r="AA291">
        <v>0</v>
      </c>
      <c r="AB291">
        <v>0</v>
      </c>
      <c r="AC291" t="s">
        <v>39</v>
      </c>
      <c r="AD291" s="2" t="s">
        <v>1293</v>
      </c>
      <c r="AE291" t="s">
        <v>3535</v>
      </c>
      <c r="AF291" t="s">
        <v>1318</v>
      </c>
    </row>
    <row r="292" spans="1:32" ht="30" x14ac:dyDescent="0.25">
      <c r="A292" s="3" t="s">
        <v>1321</v>
      </c>
      <c r="B292" t="s">
        <v>1322</v>
      </c>
      <c r="C292" t="s">
        <v>1323</v>
      </c>
      <c r="D292" t="s">
        <v>1324</v>
      </c>
      <c r="E292">
        <v>0</v>
      </c>
      <c r="F292">
        <v>0</v>
      </c>
      <c r="G292">
        <v>0</v>
      </c>
      <c r="H292">
        <v>0</v>
      </c>
      <c r="I292">
        <v>0</v>
      </c>
      <c r="J292">
        <v>53</v>
      </c>
      <c r="K292">
        <v>42</v>
      </c>
      <c r="L292" t="s">
        <v>36</v>
      </c>
      <c r="M292">
        <v>0</v>
      </c>
      <c r="N292">
        <v>0</v>
      </c>
      <c r="O292">
        <v>0</v>
      </c>
      <c r="P292" t="s">
        <v>37</v>
      </c>
      <c r="Q292" t="s">
        <v>37</v>
      </c>
      <c r="R292" t="s">
        <v>37</v>
      </c>
      <c r="S292" t="s">
        <v>37</v>
      </c>
      <c r="T292" t="s">
        <v>38</v>
      </c>
      <c r="U292" t="s">
        <v>38</v>
      </c>
      <c r="V292" t="s">
        <v>38</v>
      </c>
      <c r="W292" t="s">
        <v>38</v>
      </c>
      <c r="X292" t="s">
        <v>38</v>
      </c>
      <c r="Y292" t="s">
        <v>38</v>
      </c>
      <c r="Z292" t="s">
        <v>37</v>
      </c>
      <c r="AA292">
        <v>0</v>
      </c>
      <c r="AB292">
        <v>0</v>
      </c>
      <c r="AC292" t="s">
        <v>39</v>
      </c>
      <c r="AD292" s="2" t="s">
        <v>1325</v>
      </c>
      <c r="AE292" t="s">
        <v>3676</v>
      </c>
      <c r="AF292" t="s">
        <v>1326</v>
      </c>
    </row>
    <row r="293" spans="1:32" x14ac:dyDescent="0.25">
      <c r="A293" s="3" t="s">
        <v>1321</v>
      </c>
      <c r="B293" t="s">
        <v>1327</v>
      </c>
      <c r="C293" t="s">
        <v>1328</v>
      </c>
      <c r="D293" t="s">
        <v>1329</v>
      </c>
      <c r="E293">
        <v>0</v>
      </c>
      <c r="F293">
        <v>0</v>
      </c>
      <c r="G293">
        <v>0</v>
      </c>
      <c r="H293">
        <v>0</v>
      </c>
      <c r="I293">
        <v>0</v>
      </c>
      <c r="J293">
        <v>80</v>
      </c>
      <c r="K293">
        <v>54</v>
      </c>
      <c r="L293" t="s">
        <v>36</v>
      </c>
      <c r="M293">
        <v>0</v>
      </c>
      <c r="N293">
        <v>0</v>
      </c>
      <c r="O293">
        <v>0</v>
      </c>
      <c r="P293" t="s">
        <v>37</v>
      </c>
      <c r="Q293" t="s">
        <v>37</v>
      </c>
      <c r="R293" t="s">
        <v>37</v>
      </c>
      <c r="S293" t="s">
        <v>37</v>
      </c>
      <c r="T293" t="s">
        <v>38</v>
      </c>
      <c r="U293" t="s">
        <v>38</v>
      </c>
      <c r="V293" t="s">
        <v>38</v>
      </c>
      <c r="W293" t="s">
        <v>60</v>
      </c>
      <c r="X293" t="s">
        <v>60</v>
      </c>
      <c r="Y293" t="s">
        <v>60</v>
      </c>
      <c r="Z293" t="s">
        <v>37</v>
      </c>
      <c r="AA293">
        <v>0</v>
      </c>
      <c r="AB293">
        <v>0</v>
      </c>
      <c r="AC293" t="s">
        <v>39</v>
      </c>
      <c r="AD293" s="2" t="s">
        <v>1330</v>
      </c>
      <c r="AE293" t="s">
        <v>3703</v>
      </c>
      <c r="AF293" t="s">
        <v>1327</v>
      </c>
    </row>
    <row r="294" spans="1:32" ht="30" x14ac:dyDescent="0.25">
      <c r="A294" s="3" t="s">
        <v>1321</v>
      </c>
      <c r="B294" t="s">
        <v>1332</v>
      </c>
      <c r="C294" t="s">
        <v>1333</v>
      </c>
      <c r="D294" t="s">
        <v>1334</v>
      </c>
      <c r="E294">
        <v>0</v>
      </c>
      <c r="F294">
        <v>0</v>
      </c>
      <c r="G294">
        <v>0</v>
      </c>
      <c r="H294">
        <v>0</v>
      </c>
      <c r="I294">
        <v>0</v>
      </c>
      <c r="J294">
        <v>159</v>
      </c>
      <c r="K294">
        <v>134</v>
      </c>
      <c r="L294" t="s">
        <v>36</v>
      </c>
      <c r="M294">
        <v>0</v>
      </c>
      <c r="N294">
        <v>0</v>
      </c>
      <c r="O294">
        <v>0</v>
      </c>
      <c r="P294" t="s">
        <v>37</v>
      </c>
      <c r="Q294" t="s">
        <v>37</v>
      </c>
      <c r="R294" t="s">
        <v>37</v>
      </c>
      <c r="S294" t="s">
        <v>37</v>
      </c>
      <c r="T294" t="s">
        <v>38</v>
      </c>
      <c r="U294" t="s">
        <v>38</v>
      </c>
      <c r="V294" t="s">
        <v>38</v>
      </c>
      <c r="W294" t="s">
        <v>38</v>
      </c>
      <c r="X294" t="s">
        <v>38</v>
      </c>
      <c r="Y294" t="s">
        <v>38</v>
      </c>
      <c r="Z294" t="s">
        <v>37</v>
      </c>
      <c r="AA294">
        <v>0</v>
      </c>
      <c r="AB294">
        <v>0</v>
      </c>
      <c r="AC294" t="s">
        <v>39</v>
      </c>
      <c r="AD294" s="2" t="s">
        <v>3704</v>
      </c>
      <c r="AE294" t="s">
        <v>3705</v>
      </c>
      <c r="AF294" t="s">
        <v>1337</v>
      </c>
    </row>
    <row r="295" spans="1:32" x14ac:dyDescent="0.25">
      <c r="A295" s="3" t="s">
        <v>1338</v>
      </c>
      <c r="B295" t="s">
        <v>1339</v>
      </c>
      <c r="C295" t="s">
        <v>1340</v>
      </c>
      <c r="D295" t="s">
        <v>1341</v>
      </c>
      <c r="E295">
        <v>0</v>
      </c>
      <c r="F295">
        <v>0</v>
      </c>
      <c r="G295">
        <v>0</v>
      </c>
      <c r="H295">
        <v>0</v>
      </c>
      <c r="I295">
        <v>0</v>
      </c>
      <c r="J295">
        <v>70</v>
      </c>
      <c r="K295">
        <v>55</v>
      </c>
      <c r="L295" t="s">
        <v>36</v>
      </c>
      <c r="M295">
        <v>0</v>
      </c>
      <c r="N295">
        <v>0</v>
      </c>
      <c r="O295">
        <v>0</v>
      </c>
      <c r="P295" t="s">
        <v>37</v>
      </c>
      <c r="Q295" t="s">
        <v>37</v>
      </c>
      <c r="R295" t="s">
        <v>37</v>
      </c>
      <c r="S295" t="s">
        <v>37</v>
      </c>
      <c r="T295" t="s">
        <v>38</v>
      </c>
      <c r="U295" t="s">
        <v>38</v>
      </c>
      <c r="V295" t="s">
        <v>38</v>
      </c>
      <c r="W295" t="s">
        <v>38</v>
      </c>
      <c r="X295" t="s">
        <v>38</v>
      </c>
      <c r="Y295" t="s">
        <v>38</v>
      </c>
      <c r="Z295" t="s">
        <v>37</v>
      </c>
      <c r="AA295">
        <v>0</v>
      </c>
      <c r="AB295">
        <v>0</v>
      </c>
      <c r="AC295" t="s">
        <v>39</v>
      </c>
      <c r="AD295" s="2" t="s">
        <v>1342</v>
      </c>
      <c r="AE295" t="s">
        <v>3706</v>
      </c>
      <c r="AF295" t="s">
        <v>1339</v>
      </c>
    </row>
    <row r="296" spans="1:32" x14ac:dyDescent="0.25">
      <c r="A296" s="3" t="s">
        <v>1338</v>
      </c>
      <c r="B296" t="s">
        <v>1343</v>
      </c>
      <c r="C296" t="s">
        <v>1344</v>
      </c>
      <c r="D296" t="s">
        <v>1345</v>
      </c>
      <c r="E296">
        <v>0</v>
      </c>
      <c r="F296">
        <v>0</v>
      </c>
      <c r="G296">
        <v>0</v>
      </c>
      <c r="H296">
        <v>0</v>
      </c>
      <c r="I296">
        <v>0</v>
      </c>
      <c r="J296">
        <v>101</v>
      </c>
      <c r="K296">
        <v>84</v>
      </c>
      <c r="L296" t="s">
        <v>36</v>
      </c>
      <c r="M296">
        <v>0</v>
      </c>
      <c r="N296">
        <v>0</v>
      </c>
      <c r="O296">
        <v>0</v>
      </c>
      <c r="P296" t="s">
        <v>37</v>
      </c>
      <c r="Q296" t="s">
        <v>37</v>
      </c>
      <c r="R296" t="s">
        <v>37</v>
      </c>
      <c r="S296" t="s">
        <v>37</v>
      </c>
      <c r="T296" t="s">
        <v>38</v>
      </c>
      <c r="U296" t="s">
        <v>38</v>
      </c>
      <c r="V296" t="s">
        <v>38</v>
      </c>
      <c r="W296" t="s">
        <v>38</v>
      </c>
      <c r="X296" t="s">
        <v>38</v>
      </c>
      <c r="Y296" t="s">
        <v>38</v>
      </c>
      <c r="Z296" t="s">
        <v>37</v>
      </c>
      <c r="AA296">
        <v>0</v>
      </c>
      <c r="AB296">
        <v>0</v>
      </c>
      <c r="AC296" t="s">
        <v>39</v>
      </c>
      <c r="AD296" s="2" t="s">
        <v>216</v>
      </c>
      <c r="AE296" t="s">
        <v>3707</v>
      </c>
      <c r="AF296" t="s">
        <v>1346</v>
      </c>
    </row>
    <row r="297" spans="1:32" ht="30" x14ac:dyDescent="0.25">
      <c r="A297" s="3" t="s">
        <v>1338</v>
      </c>
      <c r="B297" t="s">
        <v>1347</v>
      </c>
      <c r="C297" t="s">
        <v>1348</v>
      </c>
      <c r="D297" t="s">
        <v>1347</v>
      </c>
      <c r="E297">
        <v>0</v>
      </c>
      <c r="F297">
        <v>0</v>
      </c>
      <c r="G297">
        <v>0</v>
      </c>
      <c r="H297">
        <v>0</v>
      </c>
      <c r="I297">
        <v>0</v>
      </c>
      <c r="J297">
        <v>51</v>
      </c>
      <c r="K297">
        <v>37</v>
      </c>
      <c r="L297" t="s">
        <v>36</v>
      </c>
      <c r="M297">
        <v>0</v>
      </c>
      <c r="N297">
        <v>0</v>
      </c>
      <c r="O297">
        <v>0</v>
      </c>
      <c r="P297" t="s">
        <v>36</v>
      </c>
      <c r="Q297" t="s">
        <v>37</v>
      </c>
      <c r="R297" t="s">
        <v>36</v>
      </c>
      <c r="S297" t="s">
        <v>37</v>
      </c>
      <c r="T297" t="s">
        <v>38</v>
      </c>
      <c r="U297" t="s">
        <v>38</v>
      </c>
      <c r="V297" t="s">
        <v>38</v>
      </c>
      <c r="W297" t="s">
        <v>38</v>
      </c>
      <c r="X297" t="s">
        <v>38</v>
      </c>
      <c r="Y297" t="s">
        <v>38</v>
      </c>
      <c r="Z297" t="s">
        <v>37</v>
      </c>
      <c r="AA297">
        <v>0</v>
      </c>
      <c r="AB297">
        <v>0</v>
      </c>
      <c r="AC297" t="s">
        <v>39</v>
      </c>
      <c r="AD297" s="2" t="s">
        <v>1349</v>
      </c>
      <c r="AE297" t="s">
        <v>3697</v>
      </c>
      <c r="AF297" t="s">
        <v>1347</v>
      </c>
    </row>
    <row r="298" spans="1:32" x14ac:dyDescent="0.25">
      <c r="A298" s="3" t="s">
        <v>1338</v>
      </c>
      <c r="B298" t="s">
        <v>1351</v>
      </c>
      <c r="C298" t="s">
        <v>43</v>
      </c>
      <c r="D298" t="s">
        <v>1352</v>
      </c>
      <c r="E298">
        <v>0</v>
      </c>
      <c r="F298">
        <v>0</v>
      </c>
      <c r="G298">
        <v>0</v>
      </c>
      <c r="H298">
        <v>0</v>
      </c>
      <c r="I298">
        <v>0</v>
      </c>
      <c r="J298">
        <v>99</v>
      </c>
      <c r="K298">
        <v>70</v>
      </c>
      <c r="L298" t="s">
        <v>36</v>
      </c>
      <c r="M298">
        <v>0</v>
      </c>
      <c r="N298">
        <v>0</v>
      </c>
      <c r="O298">
        <v>0</v>
      </c>
      <c r="P298" t="s">
        <v>36</v>
      </c>
      <c r="Q298" t="s">
        <v>37</v>
      </c>
      <c r="R298" t="s">
        <v>36</v>
      </c>
      <c r="S298" t="s">
        <v>37</v>
      </c>
      <c r="T298" t="s">
        <v>38</v>
      </c>
      <c r="U298" t="s">
        <v>38</v>
      </c>
      <c r="V298" t="s">
        <v>38</v>
      </c>
      <c r="W298" t="s">
        <v>38</v>
      </c>
      <c r="X298" t="s">
        <v>38</v>
      </c>
      <c r="Y298" t="s">
        <v>38</v>
      </c>
      <c r="Z298" t="s">
        <v>37</v>
      </c>
      <c r="AA298">
        <v>0</v>
      </c>
      <c r="AB298">
        <v>0</v>
      </c>
      <c r="AC298" t="s">
        <v>39</v>
      </c>
      <c r="AD298" s="2" t="s">
        <v>558</v>
      </c>
      <c r="AE298" t="s">
        <v>3708</v>
      </c>
      <c r="AF298" t="s">
        <v>1352</v>
      </c>
    </row>
    <row r="299" spans="1:32" x14ac:dyDescent="0.25">
      <c r="A299" s="3" t="s">
        <v>1338</v>
      </c>
      <c r="B299" t="s">
        <v>1353</v>
      </c>
      <c r="C299" t="s">
        <v>1354</v>
      </c>
      <c r="D299" t="s">
        <v>1355</v>
      </c>
      <c r="E299">
        <v>0</v>
      </c>
      <c r="F299">
        <v>0</v>
      </c>
      <c r="G299">
        <v>0</v>
      </c>
      <c r="H299">
        <v>0</v>
      </c>
      <c r="I299">
        <v>0</v>
      </c>
      <c r="J299">
        <v>119</v>
      </c>
      <c r="K299">
        <v>90</v>
      </c>
      <c r="L299" t="s">
        <v>36</v>
      </c>
      <c r="M299">
        <v>0</v>
      </c>
      <c r="N299">
        <v>0</v>
      </c>
      <c r="O299">
        <v>0</v>
      </c>
      <c r="P299" t="s">
        <v>36</v>
      </c>
      <c r="Q299" t="s">
        <v>36</v>
      </c>
      <c r="R299" t="s">
        <v>36</v>
      </c>
      <c r="S299" t="s">
        <v>36</v>
      </c>
      <c r="T299" t="s">
        <v>38</v>
      </c>
      <c r="U299" t="s">
        <v>38</v>
      </c>
      <c r="V299" t="s">
        <v>38</v>
      </c>
      <c r="W299" t="s">
        <v>38</v>
      </c>
      <c r="X299" t="s">
        <v>38</v>
      </c>
      <c r="Y299" t="s">
        <v>38</v>
      </c>
      <c r="Z299" t="s">
        <v>37</v>
      </c>
      <c r="AA299">
        <v>0</v>
      </c>
      <c r="AB299">
        <v>0</v>
      </c>
      <c r="AC299" t="s">
        <v>39</v>
      </c>
      <c r="AD299" s="2" t="s">
        <v>1356</v>
      </c>
      <c r="AE299" t="s">
        <v>3443</v>
      </c>
      <c r="AF299" t="s">
        <v>1355</v>
      </c>
    </row>
    <row r="300" spans="1:32" x14ac:dyDescent="0.25">
      <c r="A300" s="3" t="s">
        <v>1338</v>
      </c>
      <c r="B300" t="s">
        <v>1358</v>
      </c>
      <c r="C300" t="s">
        <v>1359</v>
      </c>
      <c r="D300" t="s">
        <v>1358</v>
      </c>
      <c r="E300">
        <v>0</v>
      </c>
      <c r="F300">
        <v>0</v>
      </c>
      <c r="G300">
        <v>0</v>
      </c>
      <c r="H300">
        <v>0</v>
      </c>
      <c r="I300">
        <v>0</v>
      </c>
      <c r="J300">
        <v>145</v>
      </c>
      <c r="K300">
        <v>142</v>
      </c>
      <c r="L300" t="s">
        <v>36</v>
      </c>
      <c r="M300">
        <v>0</v>
      </c>
      <c r="N300">
        <v>0</v>
      </c>
      <c r="O300">
        <v>0</v>
      </c>
      <c r="P300" t="s">
        <v>37</v>
      </c>
      <c r="Q300" t="s">
        <v>37</v>
      </c>
      <c r="R300" t="s">
        <v>37</v>
      </c>
      <c r="S300" t="s">
        <v>37</v>
      </c>
      <c r="T300" t="s">
        <v>38</v>
      </c>
      <c r="U300" t="s">
        <v>38</v>
      </c>
      <c r="V300" t="s">
        <v>38</v>
      </c>
      <c r="W300" t="s">
        <v>38</v>
      </c>
      <c r="X300" t="s">
        <v>38</v>
      </c>
      <c r="Y300" t="s">
        <v>38</v>
      </c>
      <c r="Z300" t="s">
        <v>37</v>
      </c>
      <c r="AA300">
        <v>0</v>
      </c>
      <c r="AB300">
        <v>0</v>
      </c>
      <c r="AC300" t="s">
        <v>39</v>
      </c>
      <c r="AD300" s="2" t="s">
        <v>1360</v>
      </c>
      <c r="AE300" t="s">
        <v>3709</v>
      </c>
      <c r="AF300" t="s">
        <v>1362</v>
      </c>
    </row>
    <row r="301" spans="1:32" x14ac:dyDescent="0.25">
      <c r="A301" s="3" t="s">
        <v>1363</v>
      </c>
      <c r="B301" t="s">
        <v>1364</v>
      </c>
      <c r="C301" t="s">
        <v>1365</v>
      </c>
      <c r="D301" t="s">
        <v>1366</v>
      </c>
      <c r="E301">
        <v>0</v>
      </c>
      <c r="F301">
        <v>0</v>
      </c>
      <c r="G301">
        <v>0</v>
      </c>
      <c r="H301">
        <v>0</v>
      </c>
      <c r="I301">
        <v>0</v>
      </c>
      <c r="J301">
        <v>92</v>
      </c>
      <c r="K301">
        <v>62</v>
      </c>
      <c r="L301" t="s">
        <v>36</v>
      </c>
      <c r="M301">
        <v>0</v>
      </c>
      <c r="N301">
        <v>0</v>
      </c>
      <c r="O301">
        <v>0</v>
      </c>
      <c r="P301" t="s">
        <v>36</v>
      </c>
      <c r="Q301" t="s">
        <v>37</v>
      </c>
      <c r="R301" t="s">
        <v>36</v>
      </c>
      <c r="S301" t="s">
        <v>37</v>
      </c>
      <c r="T301" t="s">
        <v>38</v>
      </c>
      <c r="U301" t="s">
        <v>38</v>
      </c>
      <c r="V301" t="s">
        <v>60</v>
      </c>
      <c r="W301" t="s">
        <v>38</v>
      </c>
      <c r="X301" t="s">
        <v>38</v>
      </c>
      <c r="Y301" t="s">
        <v>38</v>
      </c>
      <c r="Z301" t="s">
        <v>37</v>
      </c>
      <c r="AA301">
        <v>0</v>
      </c>
      <c r="AB301">
        <v>0</v>
      </c>
      <c r="AC301" t="s">
        <v>39</v>
      </c>
      <c r="AD301" s="2" t="s">
        <v>1367</v>
      </c>
      <c r="AE301" t="s">
        <v>3569</v>
      </c>
      <c r="AF301" t="s">
        <v>1368</v>
      </c>
    </row>
    <row r="302" spans="1:32" x14ac:dyDescent="0.25">
      <c r="A302" s="3" t="s">
        <v>1363</v>
      </c>
      <c r="B302" t="s">
        <v>1369</v>
      </c>
      <c r="C302" t="s">
        <v>1370</v>
      </c>
      <c r="D302" t="s">
        <v>1369</v>
      </c>
      <c r="E302">
        <v>0</v>
      </c>
      <c r="F302">
        <v>0</v>
      </c>
      <c r="G302">
        <v>0</v>
      </c>
      <c r="H302">
        <v>0</v>
      </c>
      <c r="I302">
        <v>0</v>
      </c>
      <c r="J302">
        <v>161</v>
      </c>
      <c r="K302">
        <v>151</v>
      </c>
      <c r="L302" t="s">
        <v>36</v>
      </c>
      <c r="M302">
        <v>0</v>
      </c>
      <c r="N302">
        <v>0</v>
      </c>
      <c r="O302">
        <v>0</v>
      </c>
      <c r="P302" t="s">
        <v>37</v>
      </c>
      <c r="Q302" t="s">
        <v>37</v>
      </c>
      <c r="R302" t="s">
        <v>37</v>
      </c>
      <c r="S302" t="s">
        <v>37</v>
      </c>
      <c r="T302" t="s">
        <v>38</v>
      </c>
      <c r="U302" t="s">
        <v>38</v>
      </c>
      <c r="V302" t="s">
        <v>60</v>
      </c>
      <c r="W302" t="s">
        <v>38</v>
      </c>
      <c r="X302" t="s">
        <v>38</v>
      </c>
      <c r="Y302" t="s">
        <v>60</v>
      </c>
      <c r="Z302" t="s">
        <v>37</v>
      </c>
      <c r="AA302">
        <v>0</v>
      </c>
      <c r="AB302">
        <v>0</v>
      </c>
      <c r="AC302" t="s">
        <v>39</v>
      </c>
      <c r="AD302" s="2" t="s">
        <v>1371</v>
      </c>
      <c r="AE302" t="s">
        <v>475</v>
      </c>
      <c r="AF302" t="s">
        <v>1369</v>
      </c>
    </row>
    <row r="303" spans="1:32" ht="30" x14ac:dyDescent="0.25">
      <c r="A303" s="3" t="s">
        <v>1373</v>
      </c>
      <c r="B303" t="s">
        <v>1374</v>
      </c>
      <c r="C303" t="s">
        <v>1375</v>
      </c>
      <c r="D303" t="s">
        <v>1374</v>
      </c>
      <c r="E303">
        <v>0</v>
      </c>
      <c r="F303">
        <v>0</v>
      </c>
      <c r="G303">
        <v>0</v>
      </c>
      <c r="H303">
        <v>0</v>
      </c>
      <c r="I303">
        <v>0</v>
      </c>
      <c r="J303">
        <v>100</v>
      </c>
      <c r="K303">
        <v>48</v>
      </c>
      <c r="L303" t="s">
        <v>36</v>
      </c>
      <c r="M303">
        <v>0</v>
      </c>
      <c r="N303">
        <v>0</v>
      </c>
      <c r="O303">
        <v>0</v>
      </c>
      <c r="P303" t="s">
        <v>36</v>
      </c>
      <c r="Q303" t="s">
        <v>37</v>
      </c>
      <c r="R303" t="s">
        <v>37</v>
      </c>
      <c r="S303" t="s">
        <v>37</v>
      </c>
      <c r="T303" t="s">
        <v>60</v>
      </c>
      <c r="U303" t="s">
        <v>38</v>
      </c>
      <c r="V303" t="s">
        <v>38</v>
      </c>
      <c r="W303" t="s">
        <v>38</v>
      </c>
      <c r="X303" t="s">
        <v>38</v>
      </c>
      <c r="Y303" t="s">
        <v>38</v>
      </c>
      <c r="Z303" t="s">
        <v>37</v>
      </c>
      <c r="AA303">
        <v>0</v>
      </c>
      <c r="AB303">
        <v>0</v>
      </c>
      <c r="AC303" t="s">
        <v>39</v>
      </c>
      <c r="AD303" s="2" t="s">
        <v>1376</v>
      </c>
      <c r="AE303" t="s">
        <v>3710</v>
      </c>
      <c r="AF303" t="s">
        <v>1377</v>
      </c>
    </row>
    <row r="304" spans="1:32" x14ac:dyDescent="0.25">
      <c r="A304" s="3" t="s">
        <v>1373</v>
      </c>
      <c r="B304" t="s">
        <v>1378</v>
      </c>
      <c r="C304" t="s">
        <v>1379</v>
      </c>
      <c r="D304" t="s">
        <v>1378</v>
      </c>
      <c r="E304">
        <v>0</v>
      </c>
      <c r="F304">
        <v>0</v>
      </c>
      <c r="G304">
        <v>0</v>
      </c>
      <c r="H304">
        <v>0</v>
      </c>
      <c r="I304">
        <v>0</v>
      </c>
      <c r="J304">
        <v>32</v>
      </c>
      <c r="K304">
        <v>32</v>
      </c>
      <c r="L304" t="s">
        <v>37</v>
      </c>
      <c r="M304">
        <v>6</v>
      </c>
      <c r="N304">
        <v>0</v>
      </c>
      <c r="O304">
        <v>0</v>
      </c>
      <c r="P304" t="s">
        <v>37</v>
      </c>
      <c r="Q304" t="s">
        <v>37</v>
      </c>
      <c r="R304" t="s">
        <v>37</v>
      </c>
      <c r="S304" t="s">
        <v>37</v>
      </c>
      <c r="T304" t="s">
        <v>38</v>
      </c>
      <c r="U304" t="s">
        <v>38</v>
      </c>
      <c r="V304" t="s">
        <v>38</v>
      </c>
      <c r="W304" t="s">
        <v>38</v>
      </c>
      <c r="X304" t="s">
        <v>38</v>
      </c>
      <c r="Y304" t="s">
        <v>38</v>
      </c>
      <c r="Z304" t="s">
        <v>37</v>
      </c>
      <c r="AA304">
        <v>0</v>
      </c>
      <c r="AB304">
        <v>0</v>
      </c>
      <c r="AC304" t="s">
        <v>39</v>
      </c>
      <c r="AD304" s="2" t="s">
        <v>296</v>
      </c>
      <c r="AE304" t="s">
        <v>3559</v>
      </c>
      <c r="AF304" t="s">
        <v>1378</v>
      </c>
    </row>
    <row r="305" spans="1:32" ht="30" x14ac:dyDescent="0.25">
      <c r="A305" s="3" t="s">
        <v>1373</v>
      </c>
      <c r="B305" t="s">
        <v>1381</v>
      </c>
      <c r="C305" t="s">
        <v>1382</v>
      </c>
      <c r="D305" t="s">
        <v>1383</v>
      </c>
      <c r="E305">
        <v>3</v>
      </c>
      <c r="F305">
        <v>0</v>
      </c>
      <c r="G305">
        <v>1</v>
      </c>
      <c r="H305">
        <v>1</v>
      </c>
      <c r="I305">
        <v>1</v>
      </c>
      <c r="J305">
        <v>95</v>
      </c>
      <c r="K305">
        <v>48</v>
      </c>
      <c r="L305" t="s">
        <v>36</v>
      </c>
      <c r="M305">
        <v>0</v>
      </c>
      <c r="N305">
        <v>0</v>
      </c>
      <c r="O305">
        <v>0</v>
      </c>
      <c r="P305" t="s">
        <v>36</v>
      </c>
      <c r="Q305" t="s">
        <v>36</v>
      </c>
      <c r="R305" t="s">
        <v>36</v>
      </c>
      <c r="S305" t="s">
        <v>36</v>
      </c>
      <c r="T305" t="s">
        <v>38</v>
      </c>
      <c r="U305" t="s">
        <v>38</v>
      </c>
      <c r="V305" t="s">
        <v>38</v>
      </c>
      <c r="W305" t="s">
        <v>38</v>
      </c>
      <c r="X305" t="s">
        <v>38</v>
      </c>
      <c r="Y305" t="s">
        <v>38</v>
      </c>
      <c r="Z305" t="s">
        <v>37</v>
      </c>
      <c r="AA305">
        <v>0</v>
      </c>
      <c r="AB305">
        <v>0</v>
      </c>
      <c r="AC305" t="s">
        <v>39</v>
      </c>
      <c r="AD305" s="2" t="s">
        <v>2677</v>
      </c>
      <c r="AE305" t="s">
        <v>3445</v>
      </c>
      <c r="AF305" t="s">
        <v>1385</v>
      </c>
    </row>
    <row r="306" spans="1:32" ht="30" x14ac:dyDescent="0.25">
      <c r="A306" s="3" t="s">
        <v>1373</v>
      </c>
      <c r="B306" t="s">
        <v>1386</v>
      </c>
      <c r="C306" t="s">
        <v>1387</v>
      </c>
      <c r="D306" t="s">
        <v>1388</v>
      </c>
      <c r="E306">
        <v>0</v>
      </c>
      <c r="F306">
        <v>0</v>
      </c>
      <c r="G306">
        <v>0</v>
      </c>
      <c r="H306">
        <v>0</v>
      </c>
      <c r="I306">
        <v>0</v>
      </c>
      <c r="J306">
        <v>111</v>
      </c>
      <c r="K306">
        <v>72</v>
      </c>
      <c r="L306" t="s">
        <v>36</v>
      </c>
      <c r="M306">
        <v>0</v>
      </c>
      <c r="N306">
        <v>0</v>
      </c>
      <c r="O306">
        <v>0</v>
      </c>
      <c r="P306" t="s">
        <v>37</v>
      </c>
      <c r="Q306" t="s">
        <v>37</v>
      </c>
      <c r="R306" t="s">
        <v>36</v>
      </c>
      <c r="S306" t="s">
        <v>37</v>
      </c>
      <c r="T306" t="s">
        <v>38</v>
      </c>
      <c r="U306" t="s">
        <v>38</v>
      </c>
      <c r="V306" t="s">
        <v>38</v>
      </c>
      <c r="W306" t="s">
        <v>38</v>
      </c>
      <c r="X306" t="s">
        <v>38</v>
      </c>
      <c r="Y306" t="s">
        <v>38</v>
      </c>
      <c r="Z306" t="s">
        <v>37</v>
      </c>
      <c r="AA306">
        <v>0</v>
      </c>
      <c r="AB306">
        <v>0</v>
      </c>
      <c r="AC306" t="s">
        <v>39</v>
      </c>
      <c r="AD306" s="2" t="s">
        <v>1389</v>
      </c>
      <c r="AE306" t="s">
        <v>3420</v>
      </c>
      <c r="AF306" t="s">
        <v>1390</v>
      </c>
    </row>
    <row r="307" spans="1:32" ht="105" x14ac:dyDescent="0.25">
      <c r="A307" s="3" t="s">
        <v>1373</v>
      </c>
      <c r="B307" t="s">
        <v>1391</v>
      </c>
      <c r="C307" t="s">
        <v>1392</v>
      </c>
      <c r="D307" t="s">
        <v>1393</v>
      </c>
      <c r="E307">
        <v>0</v>
      </c>
      <c r="F307">
        <v>0</v>
      </c>
      <c r="G307">
        <v>0</v>
      </c>
      <c r="H307">
        <v>0</v>
      </c>
      <c r="I307">
        <v>2</v>
      </c>
      <c r="J307">
        <v>84</v>
      </c>
      <c r="K307">
        <v>59</v>
      </c>
      <c r="L307" t="s">
        <v>36</v>
      </c>
      <c r="M307">
        <v>0</v>
      </c>
      <c r="N307">
        <v>0</v>
      </c>
      <c r="O307">
        <v>0</v>
      </c>
      <c r="P307" t="s">
        <v>36</v>
      </c>
      <c r="Q307" t="s">
        <v>37</v>
      </c>
      <c r="R307" t="s">
        <v>36</v>
      </c>
      <c r="S307" t="s">
        <v>36</v>
      </c>
      <c r="T307" t="s">
        <v>38</v>
      </c>
      <c r="U307" t="s">
        <v>38</v>
      </c>
      <c r="V307" t="s">
        <v>38</v>
      </c>
      <c r="W307" t="s">
        <v>60</v>
      </c>
      <c r="X307" t="s">
        <v>38</v>
      </c>
      <c r="Y307" t="s">
        <v>60</v>
      </c>
      <c r="Z307" t="s">
        <v>37</v>
      </c>
      <c r="AA307">
        <v>0</v>
      </c>
      <c r="AB307">
        <v>0</v>
      </c>
      <c r="AC307" t="s">
        <v>39</v>
      </c>
      <c r="AD307" s="2" t="s">
        <v>3813</v>
      </c>
      <c r="AE307" t="s">
        <v>3711</v>
      </c>
      <c r="AF307" t="s">
        <v>1394</v>
      </c>
    </row>
    <row r="308" spans="1:32" ht="30" x14ac:dyDescent="0.25">
      <c r="A308" s="3" t="s">
        <v>1373</v>
      </c>
      <c r="B308" t="s">
        <v>1395</v>
      </c>
      <c r="C308" t="s">
        <v>43</v>
      </c>
      <c r="D308" t="s">
        <v>1396</v>
      </c>
      <c r="E308">
        <v>0</v>
      </c>
      <c r="F308">
        <v>0</v>
      </c>
      <c r="G308">
        <v>0</v>
      </c>
      <c r="H308">
        <v>0</v>
      </c>
      <c r="I308">
        <v>0</v>
      </c>
      <c r="J308">
        <v>123</v>
      </c>
      <c r="K308">
        <v>110</v>
      </c>
      <c r="L308" t="s">
        <v>36</v>
      </c>
      <c r="M308">
        <v>0</v>
      </c>
      <c r="N308">
        <v>0</v>
      </c>
      <c r="O308">
        <v>0</v>
      </c>
      <c r="P308" t="s">
        <v>36</v>
      </c>
      <c r="Q308" t="s">
        <v>37</v>
      </c>
      <c r="R308" t="s">
        <v>36</v>
      </c>
      <c r="S308" t="s">
        <v>37</v>
      </c>
      <c r="T308" t="s">
        <v>39</v>
      </c>
      <c r="U308" t="s">
        <v>38</v>
      </c>
      <c r="V308" t="s">
        <v>38</v>
      </c>
      <c r="W308" t="s">
        <v>38</v>
      </c>
      <c r="X308" t="s">
        <v>38</v>
      </c>
      <c r="Y308" t="s">
        <v>38</v>
      </c>
      <c r="Z308" t="s">
        <v>37</v>
      </c>
      <c r="AA308">
        <v>0</v>
      </c>
      <c r="AB308">
        <v>0</v>
      </c>
      <c r="AC308" t="s">
        <v>39</v>
      </c>
      <c r="AD308" s="2" t="s">
        <v>1397</v>
      </c>
      <c r="AE308" t="s">
        <v>3712</v>
      </c>
      <c r="AF308" t="s">
        <v>1395</v>
      </c>
    </row>
    <row r="309" spans="1:32" ht="30" x14ac:dyDescent="0.25">
      <c r="A309" s="3" t="s">
        <v>1373</v>
      </c>
      <c r="B309" t="s">
        <v>1399</v>
      </c>
      <c r="C309" t="s">
        <v>1400</v>
      </c>
      <c r="D309" t="s">
        <v>1399</v>
      </c>
      <c r="E309">
        <v>0</v>
      </c>
      <c r="F309">
        <v>0</v>
      </c>
      <c r="G309">
        <v>0</v>
      </c>
      <c r="H309">
        <v>0</v>
      </c>
      <c r="I309">
        <v>0</v>
      </c>
      <c r="J309">
        <v>92</v>
      </c>
      <c r="K309">
        <v>55</v>
      </c>
      <c r="L309" t="s">
        <v>36</v>
      </c>
      <c r="M309">
        <v>0</v>
      </c>
      <c r="N309">
        <v>0</v>
      </c>
      <c r="O309">
        <v>0</v>
      </c>
      <c r="P309" t="s">
        <v>36</v>
      </c>
      <c r="Q309" t="s">
        <v>37</v>
      </c>
      <c r="R309" t="s">
        <v>37</v>
      </c>
      <c r="S309" t="s">
        <v>36</v>
      </c>
      <c r="T309" t="s">
        <v>38</v>
      </c>
      <c r="U309" t="s">
        <v>38</v>
      </c>
      <c r="V309" t="s">
        <v>38</v>
      </c>
      <c r="W309" t="s">
        <v>38</v>
      </c>
      <c r="X309" t="s">
        <v>38</v>
      </c>
      <c r="Y309" t="s">
        <v>38</v>
      </c>
      <c r="Z309" t="s">
        <v>37</v>
      </c>
      <c r="AA309">
        <v>0</v>
      </c>
      <c r="AB309">
        <v>0</v>
      </c>
      <c r="AC309" t="s">
        <v>39</v>
      </c>
      <c r="AD309" s="2" t="s">
        <v>1401</v>
      </c>
      <c r="AE309" t="s">
        <v>3050</v>
      </c>
      <c r="AF309" t="s">
        <v>1399</v>
      </c>
    </row>
    <row r="310" spans="1:32" ht="30" x14ac:dyDescent="0.25">
      <c r="A310" s="3" t="s">
        <v>1373</v>
      </c>
      <c r="B310" t="s">
        <v>1403</v>
      </c>
      <c r="C310" t="s">
        <v>1404</v>
      </c>
      <c r="D310" t="s">
        <v>1405</v>
      </c>
      <c r="E310">
        <v>0</v>
      </c>
      <c r="F310">
        <v>0</v>
      </c>
      <c r="G310">
        <v>0</v>
      </c>
      <c r="H310">
        <v>0</v>
      </c>
      <c r="I310">
        <v>0</v>
      </c>
      <c r="J310">
        <v>121</v>
      </c>
      <c r="K310">
        <v>75</v>
      </c>
      <c r="L310" t="s">
        <v>36</v>
      </c>
      <c r="M310">
        <v>0</v>
      </c>
      <c r="N310">
        <v>0</v>
      </c>
      <c r="O310">
        <v>0</v>
      </c>
      <c r="P310" t="s">
        <v>37</v>
      </c>
      <c r="Q310" t="s">
        <v>37</v>
      </c>
      <c r="R310" t="s">
        <v>37</v>
      </c>
      <c r="S310" t="s">
        <v>37</v>
      </c>
      <c r="T310" t="s">
        <v>38</v>
      </c>
      <c r="U310" t="s">
        <v>38</v>
      </c>
      <c r="V310" t="s">
        <v>38</v>
      </c>
      <c r="W310" t="s">
        <v>38</v>
      </c>
      <c r="X310" t="s">
        <v>38</v>
      </c>
      <c r="Y310" t="s">
        <v>38</v>
      </c>
      <c r="Z310" t="s">
        <v>37</v>
      </c>
      <c r="AA310">
        <v>0</v>
      </c>
      <c r="AB310">
        <v>0</v>
      </c>
      <c r="AC310" t="s">
        <v>39</v>
      </c>
      <c r="AD310" s="2" t="s">
        <v>3167</v>
      </c>
      <c r="AE310" t="s">
        <v>3599</v>
      </c>
      <c r="AF310" t="s">
        <v>1403</v>
      </c>
    </row>
    <row r="311" spans="1:32" x14ac:dyDescent="0.25">
      <c r="A311" s="3" t="s">
        <v>1408</v>
      </c>
      <c r="B311" t="s">
        <v>1409</v>
      </c>
      <c r="C311" t="s">
        <v>1410</v>
      </c>
      <c r="D311" t="s">
        <v>1411</v>
      </c>
      <c r="E311">
        <v>0</v>
      </c>
      <c r="F311">
        <v>0</v>
      </c>
      <c r="G311">
        <v>0</v>
      </c>
      <c r="H311">
        <v>0</v>
      </c>
      <c r="I311">
        <v>0</v>
      </c>
      <c r="J311">
        <v>169</v>
      </c>
      <c r="K311">
        <v>138</v>
      </c>
      <c r="L311" t="s">
        <v>36</v>
      </c>
      <c r="M311">
        <v>0</v>
      </c>
      <c r="N311">
        <v>0</v>
      </c>
      <c r="O311">
        <v>0</v>
      </c>
      <c r="P311" t="s">
        <v>37</v>
      </c>
      <c r="Q311" t="s">
        <v>37</v>
      </c>
      <c r="R311" t="s">
        <v>37</v>
      </c>
      <c r="S311" t="s">
        <v>37</v>
      </c>
      <c r="T311" t="s">
        <v>38</v>
      </c>
      <c r="U311" t="s">
        <v>38</v>
      </c>
      <c r="V311" t="s">
        <v>38</v>
      </c>
      <c r="W311" t="s">
        <v>38</v>
      </c>
      <c r="X311" t="s">
        <v>38</v>
      </c>
      <c r="Y311" t="s">
        <v>38</v>
      </c>
      <c r="Z311" t="s">
        <v>37</v>
      </c>
      <c r="AA311">
        <v>0</v>
      </c>
      <c r="AB311">
        <v>0</v>
      </c>
      <c r="AC311" t="s">
        <v>39</v>
      </c>
      <c r="AD311" s="2" t="s">
        <v>216</v>
      </c>
      <c r="AE311" t="s">
        <v>3383</v>
      </c>
      <c r="AF311" t="s">
        <v>1411</v>
      </c>
    </row>
    <row r="312" spans="1:32" ht="30" x14ac:dyDescent="0.25">
      <c r="A312" s="3" t="s">
        <v>1408</v>
      </c>
      <c r="B312" t="s">
        <v>1412</v>
      </c>
      <c r="C312" t="s">
        <v>1413</v>
      </c>
      <c r="D312" t="s">
        <v>1412</v>
      </c>
      <c r="E312">
        <v>0</v>
      </c>
      <c r="F312">
        <v>0</v>
      </c>
      <c r="G312">
        <v>0</v>
      </c>
      <c r="H312">
        <v>0</v>
      </c>
      <c r="I312">
        <v>0</v>
      </c>
      <c r="J312">
        <v>114</v>
      </c>
      <c r="K312">
        <v>102</v>
      </c>
      <c r="L312" t="s">
        <v>36</v>
      </c>
      <c r="M312">
        <v>0</v>
      </c>
      <c r="N312">
        <v>1</v>
      </c>
      <c r="O312">
        <v>0</v>
      </c>
      <c r="P312" t="s">
        <v>37</v>
      </c>
      <c r="Q312" t="s">
        <v>37</v>
      </c>
      <c r="R312" t="s">
        <v>37</v>
      </c>
      <c r="S312" t="s">
        <v>37</v>
      </c>
      <c r="T312" t="s">
        <v>38</v>
      </c>
      <c r="U312" t="s">
        <v>38</v>
      </c>
      <c r="V312" t="s">
        <v>38</v>
      </c>
      <c r="W312" t="s">
        <v>38</v>
      </c>
      <c r="X312" t="s">
        <v>38</v>
      </c>
      <c r="Y312" t="s">
        <v>38</v>
      </c>
      <c r="Z312" t="s">
        <v>37</v>
      </c>
      <c r="AA312">
        <v>0</v>
      </c>
      <c r="AB312">
        <v>0</v>
      </c>
      <c r="AC312" t="s">
        <v>39</v>
      </c>
      <c r="AD312" s="2" t="s">
        <v>2407</v>
      </c>
      <c r="AE312" t="s">
        <v>3529</v>
      </c>
      <c r="AF312" t="s">
        <v>1412</v>
      </c>
    </row>
    <row r="313" spans="1:32" ht="60" x14ac:dyDescent="0.25">
      <c r="A313" s="3" t="s">
        <v>1416</v>
      </c>
      <c r="B313" t="s">
        <v>1417</v>
      </c>
      <c r="C313" t="s">
        <v>1418</v>
      </c>
      <c r="D313" t="s">
        <v>1419</v>
      </c>
      <c r="E313">
        <v>0</v>
      </c>
      <c r="F313">
        <v>0</v>
      </c>
      <c r="G313">
        <v>0</v>
      </c>
      <c r="H313">
        <v>0</v>
      </c>
      <c r="I313">
        <v>0</v>
      </c>
      <c r="J313">
        <v>82</v>
      </c>
      <c r="K313">
        <v>47</v>
      </c>
      <c r="L313" t="s">
        <v>36</v>
      </c>
      <c r="M313">
        <v>0</v>
      </c>
      <c r="N313">
        <v>0</v>
      </c>
      <c r="O313">
        <v>0</v>
      </c>
      <c r="P313" t="s">
        <v>37</v>
      </c>
      <c r="Q313" t="s">
        <v>37</v>
      </c>
      <c r="R313" t="s">
        <v>37</v>
      </c>
      <c r="S313" t="s">
        <v>37</v>
      </c>
      <c r="T313" t="s">
        <v>38</v>
      </c>
      <c r="U313" t="s">
        <v>38</v>
      </c>
      <c r="V313" t="s">
        <v>38</v>
      </c>
      <c r="W313" t="s">
        <v>38</v>
      </c>
      <c r="X313" t="s">
        <v>38</v>
      </c>
      <c r="Y313" t="s">
        <v>38</v>
      </c>
      <c r="Z313" t="s">
        <v>37</v>
      </c>
      <c r="AA313">
        <v>0</v>
      </c>
      <c r="AB313">
        <v>0</v>
      </c>
      <c r="AC313" t="s">
        <v>39</v>
      </c>
      <c r="AD313" s="2" t="s">
        <v>3447</v>
      </c>
      <c r="AE313" t="s">
        <v>3280</v>
      </c>
      <c r="AF313" t="s">
        <v>1421</v>
      </c>
    </row>
    <row r="314" spans="1:32" x14ac:dyDescent="0.25">
      <c r="A314" s="3" t="s">
        <v>1416</v>
      </c>
      <c r="B314" t="s">
        <v>1422</v>
      </c>
      <c r="C314" t="s">
        <v>1423</v>
      </c>
      <c r="D314" t="s">
        <v>1422</v>
      </c>
      <c r="E314">
        <v>0</v>
      </c>
      <c r="F314">
        <v>0</v>
      </c>
      <c r="G314">
        <v>0</v>
      </c>
      <c r="H314">
        <v>0</v>
      </c>
      <c r="I314">
        <v>0</v>
      </c>
      <c r="J314">
        <v>120</v>
      </c>
      <c r="K314">
        <v>87</v>
      </c>
      <c r="L314" t="s">
        <v>36</v>
      </c>
      <c r="M314">
        <v>0</v>
      </c>
      <c r="N314">
        <v>0</v>
      </c>
      <c r="O314">
        <v>0</v>
      </c>
      <c r="P314" t="s">
        <v>37</v>
      </c>
      <c r="Q314" t="s">
        <v>37</v>
      </c>
      <c r="R314" t="s">
        <v>37</v>
      </c>
      <c r="S314" t="s">
        <v>37</v>
      </c>
      <c r="T314" t="s">
        <v>38</v>
      </c>
      <c r="U314" t="s">
        <v>38</v>
      </c>
      <c r="V314" t="s">
        <v>38</v>
      </c>
      <c r="W314" t="s">
        <v>38</v>
      </c>
      <c r="X314" t="s">
        <v>38</v>
      </c>
      <c r="Y314" t="s">
        <v>38</v>
      </c>
      <c r="Z314" t="s">
        <v>37</v>
      </c>
      <c r="AA314">
        <v>0</v>
      </c>
      <c r="AB314">
        <v>0</v>
      </c>
      <c r="AC314" t="s">
        <v>39</v>
      </c>
      <c r="AD314" s="2" t="s">
        <v>2409</v>
      </c>
      <c r="AE314" t="s">
        <v>3387</v>
      </c>
      <c r="AF314" t="s">
        <v>1422</v>
      </c>
    </row>
    <row r="315" spans="1:32" x14ac:dyDescent="0.25">
      <c r="A315" s="3" t="s">
        <v>1416</v>
      </c>
      <c r="B315" t="s">
        <v>1426</v>
      </c>
      <c r="C315" t="s">
        <v>1427</v>
      </c>
      <c r="D315" t="s">
        <v>1428</v>
      </c>
      <c r="E315">
        <v>0</v>
      </c>
      <c r="F315">
        <v>0</v>
      </c>
      <c r="G315">
        <v>0</v>
      </c>
      <c r="H315">
        <v>0</v>
      </c>
      <c r="I315">
        <v>0</v>
      </c>
      <c r="J315">
        <v>91</v>
      </c>
      <c r="K315">
        <v>71</v>
      </c>
      <c r="L315" t="s">
        <v>36</v>
      </c>
      <c r="M315">
        <v>0</v>
      </c>
      <c r="N315">
        <v>0</v>
      </c>
      <c r="O315">
        <v>0</v>
      </c>
      <c r="P315" t="s">
        <v>37</v>
      </c>
      <c r="Q315" t="s">
        <v>37</v>
      </c>
      <c r="R315" t="s">
        <v>37</v>
      </c>
      <c r="S315" t="s">
        <v>37</v>
      </c>
      <c r="T315" t="s">
        <v>38</v>
      </c>
      <c r="U315" t="s">
        <v>38</v>
      </c>
      <c r="V315" t="s">
        <v>38</v>
      </c>
      <c r="W315" t="s">
        <v>38</v>
      </c>
      <c r="X315" t="s">
        <v>38</v>
      </c>
      <c r="Y315" t="s">
        <v>38</v>
      </c>
      <c r="Z315" t="s">
        <v>37</v>
      </c>
      <c r="AA315">
        <v>0</v>
      </c>
      <c r="AB315">
        <v>0</v>
      </c>
      <c r="AC315" t="s">
        <v>39</v>
      </c>
      <c r="AD315" s="2" t="s">
        <v>2901</v>
      </c>
      <c r="AE315" t="s">
        <v>3670</v>
      </c>
      <c r="AF315" t="s">
        <v>1431</v>
      </c>
    </row>
    <row r="316" spans="1:32" x14ac:dyDescent="0.25">
      <c r="A316" s="3" t="s">
        <v>1416</v>
      </c>
      <c r="B316" t="s">
        <v>1432</v>
      </c>
      <c r="C316" t="s">
        <v>1433</v>
      </c>
      <c r="D316" t="s">
        <v>1434</v>
      </c>
      <c r="E316">
        <v>0</v>
      </c>
      <c r="F316">
        <v>0</v>
      </c>
      <c r="G316">
        <v>0</v>
      </c>
      <c r="H316">
        <v>0</v>
      </c>
      <c r="I316">
        <v>0</v>
      </c>
      <c r="J316">
        <v>65</v>
      </c>
      <c r="K316">
        <v>42</v>
      </c>
      <c r="L316" t="s">
        <v>36</v>
      </c>
      <c r="M316">
        <v>0</v>
      </c>
      <c r="N316">
        <v>0</v>
      </c>
      <c r="O316">
        <v>0</v>
      </c>
      <c r="P316" t="s">
        <v>37</v>
      </c>
      <c r="Q316" t="s">
        <v>37</v>
      </c>
      <c r="R316" t="s">
        <v>37</v>
      </c>
      <c r="S316" t="s">
        <v>37</v>
      </c>
      <c r="T316" t="s">
        <v>38</v>
      </c>
      <c r="U316" t="s">
        <v>38</v>
      </c>
      <c r="V316" t="s">
        <v>60</v>
      </c>
      <c r="W316" t="s">
        <v>38</v>
      </c>
      <c r="X316" t="s">
        <v>38</v>
      </c>
      <c r="Y316" t="s">
        <v>38</v>
      </c>
      <c r="Z316" t="s">
        <v>37</v>
      </c>
      <c r="AA316">
        <v>0</v>
      </c>
      <c r="AB316">
        <v>0</v>
      </c>
      <c r="AC316" t="s">
        <v>39</v>
      </c>
      <c r="AD316" s="2" t="s">
        <v>1435</v>
      </c>
      <c r="AE316" t="s">
        <v>3688</v>
      </c>
      <c r="AF316" t="s">
        <v>1432</v>
      </c>
    </row>
    <row r="317" spans="1:32" x14ac:dyDescent="0.25">
      <c r="A317" s="3" t="s">
        <v>1416</v>
      </c>
      <c r="B317" t="s">
        <v>1436</v>
      </c>
      <c r="C317" t="s">
        <v>1437</v>
      </c>
      <c r="D317" t="s">
        <v>1438</v>
      </c>
      <c r="E317">
        <v>0</v>
      </c>
      <c r="F317">
        <v>0</v>
      </c>
      <c r="G317">
        <v>0</v>
      </c>
      <c r="H317">
        <v>0</v>
      </c>
      <c r="I317">
        <v>0</v>
      </c>
      <c r="J317">
        <v>123</v>
      </c>
      <c r="K317">
        <v>86</v>
      </c>
      <c r="L317" t="s">
        <v>36</v>
      </c>
      <c r="M317">
        <v>0</v>
      </c>
      <c r="N317">
        <v>0</v>
      </c>
      <c r="O317">
        <v>0</v>
      </c>
      <c r="P317" t="s">
        <v>37</v>
      </c>
      <c r="Q317" t="s">
        <v>37</v>
      </c>
      <c r="R317" t="s">
        <v>37</v>
      </c>
      <c r="S317" t="s">
        <v>37</v>
      </c>
      <c r="T317" t="s">
        <v>38</v>
      </c>
      <c r="U317" t="s">
        <v>38</v>
      </c>
      <c r="V317" t="s">
        <v>38</v>
      </c>
      <c r="W317" t="s">
        <v>38</v>
      </c>
      <c r="X317" t="s">
        <v>38</v>
      </c>
      <c r="Y317" t="s">
        <v>38</v>
      </c>
      <c r="Z317" t="s">
        <v>37</v>
      </c>
      <c r="AA317">
        <v>0</v>
      </c>
      <c r="AB317">
        <v>0</v>
      </c>
      <c r="AC317" t="s">
        <v>39</v>
      </c>
      <c r="AD317" s="2" t="s">
        <v>216</v>
      </c>
      <c r="AE317" t="s">
        <v>3516</v>
      </c>
      <c r="AF317" t="s">
        <v>1438</v>
      </c>
    </row>
    <row r="318" spans="1:32" x14ac:dyDescent="0.25">
      <c r="A318" s="3" t="s">
        <v>1416</v>
      </c>
      <c r="B318" t="s">
        <v>1439</v>
      </c>
      <c r="C318" t="s">
        <v>1440</v>
      </c>
      <c r="D318" t="s">
        <v>296</v>
      </c>
      <c r="E318">
        <v>0</v>
      </c>
      <c r="F318">
        <v>0</v>
      </c>
      <c r="G318">
        <v>0</v>
      </c>
      <c r="H318">
        <v>0</v>
      </c>
      <c r="I318">
        <v>0</v>
      </c>
      <c r="J318">
        <v>60</v>
      </c>
      <c r="K318">
        <v>57</v>
      </c>
      <c r="L318" t="s">
        <v>36</v>
      </c>
      <c r="M318">
        <v>0</v>
      </c>
      <c r="N318">
        <v>0</v>
      </c>
      <c r="O318">
        <v>0</v>
      </c>
      <c r="P318" t="s">
        <v>37</v>
      </c>
      <c r="Q318" t="s">
        <v>37</v>
      </c>
      <c r="R318" t="s">
        <v>37</v>
      </c>
      <c r="S318" t="s">
        <v>37</v>
      </c>
      <c r="T318" t="s">
        <v>38</v>
      </c>
      <c r="U318" t="s">
        <v>38</v>
      </c>
      <c r="V318" t="s">
        <v>38</v>
      </c>
      <c r="W318" t="s">
        <v>38</v>
      </c>
      <c r="X318" t="s">
        <v>38</v>
      </c>
      <c r="Y318" t="s">
        <v>38</v>
      </c>
      <c r="Z318" t="s">
        <v>37</v>
      </c>
      <c r="AA318">
        <v>0</v>
      </c>
      <c r="AB318">
        <v>0</v>
      </c>
      <c r="AC318" t="s">
        <v>39</v>
      </c>
      <c r="AD318" s="2" t="s">
        <v>558</v>
      </c>
      <c r="AE318" t="s">
        <v>3713</v>
      </c>
      <c r="AF318" t="s">
        <v>1441</v>
      </c>
    </row>
    <row r="319" spans="1:32" ht="30" x14ac:dyDescent="0.25">
      <c r="A319" s="3" t="s">
        <v>1416</v>
      </c>
      <c r="B319" t="s">
        <v>1442</v>
      </c>
      <c r="C319" t="s">
        <v>1443</v>
      </c>
      <c r="D319" t="s">
        <v>1442</v>
      </c>
      <c r="E319">
        <v>0</v>
      </c>
      <c r="F319">
        <v>0</v>
      </c>
      <c r="G319">
        <v>0</v>
      </c>
      <c r="H319">
        <v>0</v>
      </c>
      <c r="I319">
        <v>0</v>
      </c>
      <c r="J319">
        <v>98</v>
      </c>
      <c r="K319">
        <v>66</v>
      </c>
      <c r="L319" t="s">
        <v>36</v>
      </c>
      <c r="M319">
        <v>0</v>
      </c>
      <c r="N319">
        <v>3</v>
      </c>
      <c r="O319">
        <v>0</v>
      </c>
      <c r="P319" t="s">
        <v>37</v>
      </c>
      <c r="Q319" t="s">
        <v>36</v>
      </c>
      <c r="R319" t="s">
        <v>37</v>
      </c>
      <c r="S319" t="s">
        <v>37</v>
      </c>
      <c r="T319" t="s">
        <v>38</v>
      </c>
      <c r="U319" t="s">
        <v>38</v>
      </c>
      <c r="V319" t="s">
        <v>38</v>
      </c>
      <c r="W319" t="s">
        <v>38</v>
      </c>
      <c r="X319" t="s">
        <v>60</v>
      </c>
      <c r="Y319" t="s">
        <v>38</v>
      </c>
      <c r="Z319" t="s">
        <v>37</v>
      </c>
      <c r="AA319">
        <v>0</v>
      </c>
      <c r="AB319">
        <v>0</v>
      </c>
      <c r="AC319" t="s">
        <v>39</v>
      </c>
      <c r="AD319" s="2" t="s">
        <v>3828</v>
      </c>
      <c r="AE319" t="s">
        <v>3714</v>
      </c>
      <c r="AF319" t="s">
        <v>1442</v>
      </c>
    </row>
    <row r="320" spans="1:32" ht="45" x14ac:dyDescent="0.25">
      <c r="A320" s="3" t="s">
        <v>1416</v>
      </c>
      <c r="B320" t="s">
        <v>1445</v>
      </c>
      <c r="C320" t="s">
        <v>1446</v>
      </c>
      <c r="D320" t="s">
        <v>1447</v>
      </c>
      <c r="E320">
        <v>0</v>
      </c>
      <c r="F320">
        <v>0</v>
      </c>
      <c r="G320">
        <v>0</v>
      </c>
      <c r="H320">
        <v>0</v>
      </c>
      <c r="I320">
        <v>0</v>
      </c>
      <c r="J320">
        <v>77</v>
      </c>
      <c r="K320">
        <v>67</v>
      </c>
      <c r="L320" t="s">
        <v>36</v>
      </c>
      <c r="M320">
        <v>0</v>
      </c>
      <c r="N320">
        <v>0</v>
      </c>
      <c r="O320">
        <v>0</v>
      </c>
      <c r="P320" t="s">
        <v>37</v>
      </c>
      <c r="Q320" t="s">
        <v>37</v>
      </c>
      <c r="R320" t="s">
        <v>37</v>
      </c>
      <c r="S320" t="s">
        <v>37</v>
      </c>
      <c r="T320" t="s">
        <v>123</v>
      </c>
      <c r="U320" t="s">
        <v>123</v>
      </c>
      <c r="V320" t="s">
        <v>123</v>
      </c>
      <c r="W320" t="s">
        <v>123</v>
      </c>
      <c r="X320" t="s">
        <v>123</v>
      </c>
      <c r="Y320" t="s">
        <v>123</v>
      </c>
      <c r="Z320" t="s">
        <v>37</v>
      </c>
      <c r="AA320">
        <v>0</v>
      </c>
      <c r="AB320">
        <v>0</v>
      </c>
      <c r="AC320" t="s">
        <v>39</v>
      </c>
      <c r="AD320" s="2" t="s">
        <v>1448</v>
      </c>
      <c r="AE320" t="s">
        <v>3177</v>
      </c>
      <c r="AF320" t="s">
        <v>1450</v>
      </c>
    </row>
    <row r="321" spans="1:32" ht="45" x14ac:dyDescent="0.25">
      <c r="A321" s="3" t="s">
        <v>1451</v>
      </c>
      <c r="B321" t="s">
        <v>1452</v>
      </c>
      <c r="C321" t="s">
        <v>1453</v>
      </c>
      <c r="D321" t="s">
        <v>1452</v>
      </c>
      <c r="E321">
        <v>0</v>
      </c>
      <c r="F321">
        <v>0</v>
      </c>
      <c r="G321">
        <v>0</v>
      </c>
      <c r="H321">
        <v>0</v>
      </c>
      <c r="I321">
        <v>0</v>
      </c>
      <c r="J321">
        <v>80</v>
      </c>
      <c r="K321">
        <v>71</v>
      </c>
      <c r="L321" t="s">
        <v>36</v>
      </c>
      <c r="M321">
        <v>0</v>
      </c>
      <c r="N321">
        <v>0</v>
      </c>
      <c r="O321">
        <v>0</v>
      </c>
      <c r="P321" t="s">
        <v>37</v>
      </c>
      <c r="Q321" t="s">
        <v>37</v>
      </c>
      <c r="R321" t="s">
        <v>37</v>
      </c>
      <c r="S321" t="s">
        <v>37</v>
      </c>
      <c r="T321" t="s">
        <v>38</v>
      </c>
      <c r="U321" t="s">
        <v>38</v>
      </c>
      <c r="V321" t="s">
        <v>60</v>
      </c>
      <c r="W321" t="s">
        <v>38</v>
      </c>
      <c r="X321" t="s">
        <v>38</v>
      </c>
      <c r="Y321" t="s">
        <v>38</v>
      </c>
      <c r="Z321" t="s">
        <v>37</v>
      </c>
      <c r="AA321">
        <v>0</v>
      </c>
      <c r="AB321">
        <v>0</v>
      </c>
      <c r="AC321" t="s">
        <v>39</v>
      </c>
      <c r="AD321" s="2" t="s">
        <v>1454</v>
      </c>
      <c r="AE321" t="s">
        <v>3567</v>
      </c>
      <c r="AF321" t="s">
        <v>1452</v>
      </c>
    </row>
    <row r="322" spans="1:32" x14ac:dyDescent="0.25">
      <c r="A322" s="3" t="s">
        <v>1451</v>
      </c>
      <c r="B322" t="s">
        <v>1456</v>
      </c>
      <c r="C322" t="s">
        <v>1457</v>
      </c>
      <c r="D322" t="s">
        <v>1456</v>
      </c>
      <c r="E322">
        <v>0</v>
      </c>
      <c r="F322">
        <v>0</v>
      </c>
      <c r="G322">
        <v>0</v>
      </c>
      <c r="H322">
        <v>0</v>
      </c>
      <c r="I322">
        <v>0</v>
      </c>
      <c r="J322">
        <v>108</v>
      </c>
      <c r="K322">
        <v>95</v>
      </c>
      <c r="L322" t="s">
        <v>36</v>
      </c>
      <c r="M322">
        <v>0</v>
      </c>
      <c r="N322">
        <v>0</v>
      </c>
      <c r="O322">
        <v>0</v>
      </c>
      <c r="P322" t="s">
        <v>37</v>
      </c>
      <c r="Q322" t="s">
        <v>37</v>
      </c>
      <c r="R322" t="s">
        <v>37</v>
      </c>
      <c r="S322" t="s">
        <v>37</v>
      </c>
      <c r="T322" t="s">
        <v>38</v>
      </c>
      <c r="U322" t="s">
        <v>38</v>
      </c>
      <c r="V322" t="s">
        <v>38</v>
      </c>
      <c r="W322" t="s">
        <v>38</v>
      </c>
      <c r="X322" t="s">
        <v>38</v>
      </c>
      <c r="Y322" t="s">
        <v>38</v>
      </c>
      <c r="Z322" t="s">
        <v>37</v>
      </c>
      <c r="AA322">
        <v>0</v>
      </c>
      <c r="AB322">
        <v>0</v>
      </c>
      <c r="AC322" t="s">
        <v>39</v>
      </c>
      <c r="AD322" s="2" t="s">
        <v>2415</v>
      </c>
      <c r="AE322" t="s">
        <v>3338</v>
      </c>
      <c r="AF322" t="s">
        <v>1456</v>
      </c>
    </row>
    <row r="323" spans="1:32" ht="90" x14ac:dyDescent="0.25">
      <c r="A323" s="3" t="s">
        <v>1459</v>
      </c>
      <c r="B323" t="s">
        <v>1460</v>
      </c>
      <c r="C323" t="s">
        <v>1461</v>
      </c>
      <c r="D323" t="s">
        <v>1462</v>
      </c>
      <c r="E323">
        <v>0</v>
      </c>
      <c r="F323">
        <v>0</v>
      </c>
      <c r="G323">
        <v>0</v>
      </c>
      <c r="H323">
        <v>0</v>
      </c>
      <c r="I323">
        <v>0</v>
      </c>
      <c r="J323">
        <v>100</v>
      </c>
      <c r="K323">
        <v>94</v>
      </c>
      <c r="L323" t="s">
        <v>36</v>
      </c>
      <c r="M323">
        <v>0</v>
      </c>
      <c r="N323">
        <v>0</v>
      </c>
      <c r="O323">
        <v>0</v>
      </c>
      <c r="P323" t="s">
        <v>37</v>
      </c>
      <c r="Q323" t="s">
        <v>37</v>
      </c>
      <c r="R323" t="s">
        <v>37</v>
      </c>
      <c r="S323" t="s">
        <v>37</v>
      </c>
      <c r="T323" t="s">
        <v>38</v>
      </c>
      <c r="U323" t="s">
        <v>38</v>
      </c>
      <c r="V323" t="s">
        <v>38</v>
      </c>
      <c r="W323" t="s">
        <v>38</v>
      </c>
      <c r="X323" t="s">
        <v>38</v>
      </c>
      <c r="Y323" t="s">
        <v>38</v>
      </c>
      <c r="Z323" t="s">
        <v>37</v>
      </c>
      <c r="AA323">
        <v>0</v>
      </c>
      <c r="AB323">
        <v>0</v>
      </c>
      <c r="AC323" t="s">
        <v>39</v>
      </c>
      <c r="AD323" s="2" t="s">
        <v>1463</v>
      </c>
      <c r="AE323" t="s">
        <v>3715</v>
      </c>
      <c r="AF323" t="s">
        <v>1460</v>
      </c>
    </row>
    <row r="324" spans="1:32" x14ac:dyDescent="0.25">
      <c r="A324" s="3" t="s">
        <v>1459</v>
      </c>
      <c r="B324" t="s">
        <v>1464</v>
      </c>
      <c r="C324" t="s">
        <v>1465</v>
      </c>
      <c r="D324" t="s">
        <v>1464</v>
      </c>
      <c r="E324">
        <v>0</v>
      </c>
      <c r="F324">
        <v>0</v>
      </c>
      <c r="G324">
        <v>0</v>
      </c>
      <c r="H324">
        <v>0</v>
      </c>
      <c r="I324">
        <v>0</v>
      </c>
      <c r="J324">
        <v>101</v>
      </c>
      <c r="K324">
        <v>75</v>
      </c>
      <c r="L324" t="s">
        <v>36</v>
      </c>
      <c r="M324">
        <v>0</v>
      </c>
      <c r="N324">
        <v>0</v>
      </c>
      <c r="O324">
        <v>0</v>
      </c>
      <c r="P324" t="s">
        <v>37</v>
      </c>
      <c r="Q324" t="s">
        <v>37</v>
      </c>
      <c r="R324" t="s">
        <v>37</v>
      </c>
      <c r="S324" t="s">
        <v>37</v>
      </c>
      <c r="T324" t="s">
        <v>38</v>
      </c>
      <c r="U324" t="s">
        <v>38</v>
      </c>
      <c r="V324" t="s">
        <v>38</v>
      </c>
      <c r="W324" t="s">
        <v>38</v>
      </c>
      <c r="X324" t="s">
        <v>38</v>
      </c>
      <c r="Y324" t="s">
        <v>38</v>
      </c>
      <c r="Z324" t="s">
        <v>37</v>
      </c>
      <c r="AA324">
        <v>0</v>
      </c>
      <c r="AB324">
        <v>0</v>
      </c>
      <c r="AC324" t="s">
        <v>39</v>
      </c>
      <c r="AD324" s="2" t="s">
        <v>1466</v>
      </c>
      <c r="AE324" t="s">
        <v>3451</v>
      </c>
      <c r="AF324" t="s">
        <v>1468</v>
      </c>
    </row>
    <row r="325" spans="1:32" ht="30" x14ac:dyDescent="0.25">
      <c r="A325" s="3" t="s">
        <v>1459</v>
      </c>
      <c r="B325" t="s">
        <v>1469</v>
      </c>
      <c r="C325" t="s">
        <v>1470</v>
      </c>
      <c r="D325" t="s">
        <v>1471</v>
      </c>
      <c r="E325">
        <v>0</v>
      </c>
      <c r="F325">
        <v>0</v>
      </c>
      <c r="G325">
        <v>0</v>
      </c>
      <c r="H325">
        <v>1</v>
      </c>
      <c r="I325">
        <v>0</v>
      </c>
      <c r="J325">
        <v>57</v>
      </c>
      <c r="K325">
        <v>47</v>
      </c>
      <c r="L325" t="s">
        <v>36</v>
      </c>
      <c r="M325">
        <v>0</v>
      </c>
      <c r="N325">
        <v>0</v>
      </c>
      <c r="O325">
        <v>0</v>
      </c>
      <c r="P325" t="s">
        <v>37</v>
      </c>
      <c r="Q325" t="s">
        <v>37</v>
      </c>
      <c r="R325" t="s">
        <v>37</v>
      </c>
      <c r="S325" t="s">
        <v>37</v>
      </c>
      <c r="T325" t="s">
        <v>38</v>
      </c>
      <c r="U325" t="s">
        <v>38</v>
      </c>
      <c r="V325" t="s">
        <v>38</v>
      </c>
      <c r="W325" t="s">
        <v>38</v>
      </c>
      <c r="X325" t="s">
        <v>38</v>
      </c>
      <c r="Y325" t="s">
        <v>38</v>
      </c>
      <c r="Z325" t="s">
        <v>37</v>
      </c>
      <c r="AA325">
        <v>0</v>
      </c>
      <c r="AB325">
        <v>0</v>
      </c>
      <c r="AC325" t="s">
        <v>39</v>
      </c>
      <c r="AD325" s="2" t="s">
        <v>1472</v>
      </c>
      <c r="AE325" t="s">
        <v>3272</v>
      </c>
      <c r="AF325" t="s">
        <v>1469</v>
      </c>
    </row>
    <row r="326" spans="1:32" x14ac:dyDescent="0.25">
      <c r="A326" s="3" t="s">
        <v>1459</v>
      </c>
      <c r="B326" t="s">
        <v>1473</v>
      </c>
      <c r="C326" t="s">
        <v>1474</v>
      </c>
      <c r="D326" t="s">
        <v>1475</v>
      </c>
      <c r="E326">
        <v>0</v>
      </c>
      <c r="F326">
        <v>0</v>
      </c>
      <c r="G326">
        <v>0</v>
      </c>
      <c r="H326">
        <v>0</v>
      </c>
      <c r="I326">
        <v>0</v>
      </c>
      <c r="J326">
        <v>90</v>
      </c>
      <c r="K326">
        <v>80</v>
      </c>
      <c r="L326" t="s">
        <v>36</v>
      </c>
      <c r="M326">
        <v>0</v>
      </c>
      <c r="N326">
        <v>0</v>
      </c>
      <c r="O326">
        <v>0</v>
      </c>
      <c r="P326" t="s">
        <v>37</v>
      </c>
      <c r="Q326" t="s">
        <v>37</v>
      </c>
      <c r="R326" t="s">
        <v>37</v>
      </c>
      <c r="S326" t="s">
        <v>37</v>
      </c>
      <c r="T326" t="s">
        <v>38</v>
      </c>
      <c r="U326" t="s">
        <v>38</v>
      </c>
      <c r="V326" t="s">
        <v>38</v>
      </c>
      <c r="W326" t="s">
        <v>38</v>
      </c>
      <c r="X326" t="s">
        <v>38</v>
      </c>
      <c r="Y326" t="s">
        <v>38</v>
      </c>
      <c r="Z326" t="s">
        <v>37</v>
      </c>
      <c r="AA326">
        <v>0</v>
      </c>
      <c r="AB326">
        <v>0</v>
      </c>
      <c r="AC326" t="s">
        <v>39</v>
      </c>
      <c r="AD326" s="2" t="s">
        <v>1476</v>
      </c>
      <c r="AE326" t="s">
        <v>3716</v>
      </c>
      <c r="AF326" t="s">
        <v>1478</v>
      </c>
    </row>
    <row r="327" spans="1:32" x14ac:dyDescent="0.25">
      <c r="A327" s="3" t="s">
        <v>1459</v>
      </c>
      <c r="B327" t="s">
        <v>1479</v>
      </c>
      <c r="C327" t="s">
        <v>1480</v>
      </c>
      <c r="D327" t="s">
        <v>1479</v>
      </c>
      <c r="E327">
        <v>0</v>
      </c>
      <c r="F327">
        <v>0</v>
      </c>
      <c r="G327">
        <v>0</v>
      </c>
      <c r="H327">
        <v>0</v>
      </c>
      <c r="I327">
        <v>0</v>
      </c>
      <c r="J327">
        <v>93</v>
      </c>
      <c r="K327">
        <v>81</v>
      </c>
      <c r="L327" t="s">
        <v>36</v>
      </c>
      <c r="M327">
        <v>0</v>
      </c>
      <c r="N327">
        <v>0</v>
      </c>
      <c r="O327">
        <v>0</v>
      </c>
      <c r="P327" t="s">
        <v>37</v>
      </c>
      <c r="Q327" t="s">
        <v>37</v>
      </c>
      <c r="R327" t="s">
        <v>37</v>
      </c>
      <c r="S327" t="s">
        <v>37</v>
      </c>
      <c r="T327" t="s">
        <v>38</v>
      </c>
      <c r="U327" t="s">
        <v>38</v>
      </c>
      <c r="V327" t="s">
        <v>38</v>
      </c>
      <c r="W327" t="s">
        <v>38</v>
      </c>
      <c r="X327" t="s">
        <v>38</v>
      </c>
      <c r="Y327" t="s">
        <v>38</v>
      </c>
      <c r="Z327" t="s">
        <v>37</v>
      </c>
      <c r="AA327">
        <v>0</v>
      </c>
      <c r="AB327">
        <v>0</v>
      </c>
      <c r="AC327" t="s">
        <v>39</v>
      </c>
      <c r="AD327" s="2" t="s">
        <v>1481</v>
      </c>
      <c r="AE327" t="s">
        <v>3717</v>
      </c>
      <c r="AF327" t="s">
        <v>1483</v>
      </c>
    </row>
    <row r="328" spans="1:32" ht="30" x14ac:dyDescent="0.25">
      <c r="A328" s="3" t="s">
        <v>1459</v>
      </c>
      <c r="B328" t="s">
        <v>1484</v>
      </c>
      <c r="C328" t="s">
        <v>1485</v>
      </c>
      <c r="D328" t="s">
        <v>1484</v>
      </c>
      <c r="E328">
        <v>0</v>
      </c>
      <c r="F328">
        <v>0</v>
      </c>
      <c r="G328">
        <v>0</v>
      </c>
      <c r="H328">
        <v>0</v>
      </c>
      <c r="I328">
        <v>0</v>
      </c>
      <c r="J328">
        <v>111</v>
      </c>
      <c r="K328">
        <v>47</v>
      </c>
      <c r="L328" t="s">
        <v>36</v>
      </c>
      <c r="M328">
        <v>0</v>
      </c>
      <c r="N328">
        <v>0</v>
      </c>
      <c r="O328">
        <v>0</v>
      </c>
      <c r="P328" t="s">
        <v>36</v>
      </c>
      <c r="Q328" t="s">
        <v>37</v>
      </c>
      <c r="R328" t="s">
        <v>36</v>
      </c>
      <c r="S328" t="s">
        <v>37</v>
      </c>
      <c r="T328" t="s">
        <v>38</v>
      </c>
      <c r="U328" t="s">
        <v>38</v>
      </c>
      <c r="V328" t="s">
        <v>38</v>
      </c>
      <c r="W328" t="s">
        <v>38</v>
      </c>
      <c r="X328" t="s">
        <v>38</v>
      </c>
      <c r="Y328" t="s">
        <v>38</v>
      </c>
      <c r="Z328" t="s">
        <v>37</v>
      </c>
      <c r="AA328">
        <v>0</v>
      </c>
      <c r="AB328">
        <v>0</v>
      </c>
      <c r="AC328" t="s">
        <v>39</v>
      </c>
      <c r="AD328" s="2" t="s">
        <v>1486</v>
      </c>
      <c r="AE328" t="s">
        <v>3481</v>
      </c>
      <c r="AF328" t="s">
        <v>1484</v>
      </c>
    </row>
    <row r="329" spans="1:32" x14ac:dyDescent="0.25">
      <c r="A329" s="3" t="s">
        <v>1459</v>
      </c>
      <c r="B329" t="s">
        <v>1488</v>
      </c>
      <c r="C329" t="s">
        <v>1489</v>
      </c>
      <c r="D329" t="s">
        <v>1490</v>
      </c>
      <c r="E329">
        <v>0</v>
      </c>
      <c r="F329">
        <v>0</v>
      </c>
      <c r="G329">
        <v>0</v>
      </c>
      <c r="H329">
        <v>0</v>
      </c>
      <c r="I329">
        <v>0</v>
      </c>
      <c r="J329">
        <v>120</v>
      </c>
      <c r="K329">
        <v>97</v>
      </c>
      <c r="L329" t="s">
        <v>36</v>
      </c>
      <c r="M329">
        <v>0</v>
      </c>
      <c r="N329">
        <v>0</v>
      </c>
      <c r="O329">
        <v>0</v>
      </c>
      <c r="P329" t="s">
        <v>36</v>
      </c>
      <c r="Q329" t="s">
        <v>37</v>
      </c>
      <c r="R329" t="s">
        <v>36</v>
      </c>
      <c r="S329" t="s">
        <v>37</v>
      </c>
      <c r="T329" t="s">
        <v>38</v>
      </c>
      <c r="U329" t="s">
        <v>38</v>
      </c>
      <c r="V329" t="s">
        <v>38</v>
      </c>
      <c r="W329" t="s">
        <v>60</v>
      </c>
      <c r="X329" t="s">
        <v>38</v>
      </c>
      <c r="Y329" t="s">
        <v>38</v>
      </c>
      <c r="Z329" t="s">
        <v>37</v>
      </c>
      <c r="AA329">
        <v>0</v>
      </c>
      <c r="AB329">
        <v>0</v>
      </c>
      <c r="AC329" t="s">
        <v>39</v>
      </c>
      <c r="AD329" s="2" t="s">
        <v>450</v>
      </c>
      <c r="AE329" t="s">
        <v>3718</v>
      </c>
      <c r="AF329" t="s">
        <v>1488</v>
      </c>
    </row>
    <row r="330" spans="1:32" x14ac:dyDescent="0.25">
      <c r="A330" s="3" t="s">
        <v>1459</v>
      </c>
      <c r="B330" t="s">
        <v>1491</v>
      </c>
      <c r="C330" t="s">
        <v>1492</v>
      </c>
      <c r="D330" t="s">
        <v>1491</v>
      </c>
      <c r="E330">
        <v>0</v>
      </c>
      <c r="F330">
        <v>0</v>
      </c>
      <c r="G330">
        <v>0</v>
      </c>
      <c r="H330">
        <v>0</v>
      </c>
      <c r="I330">
        <v>0</v>
      </c>
      <c r="J330">
        <v>97</v>
      </c>
      <c r="K330">
        <v>65</v>
      </c>
      <c r="L330" t="s">
        <v>36</v>
      </c>
      <c r="M330">
        <v>0</v>
      </c>
      <c r="N330">
        <v>0</v>
      </c>
      <c r="O330">
        <v>0</v>
      </c>
      <c r="P330" t="s">
        <v>36</v>
      </c>
      <c r="Q330" t="s">
        <v>37</v>
      </c>
      <c r="R330" t="s">
        <v>36</v>
      </c>
      <c r="S330" t="s">
        <v>36</v>
      </c>
      <c r="T330" t="s">
        <v>38</v>
      </c>
      <c r="U330" t="s">
        <v>38</v>
      </c>
      <c r="V330" t="s">
        <v>60</v>
      </c>
      <c r="W330" t="s">
        <v>60</v>
      </c>
      <c r="X330" t="s">
        <v>60</v>
      </c>
      <c r="Y330" t="s">
        <v>38</v>
      </c>
      <c r="Z330" t="s">
        <v>37</v>
      </c>
      <c r="AA330">
        <v>0</v>
      </c>
      <c r="AB330">
        <v>0</v>
      </c>
      <c r="AC330" t="s">
        <v>39</v>
      </c>
      <c r="AD330" s="2" t="s">
        <v>216</v>
      </c>
      <c r="AE330" t="s">
        <v>3719</v>
      </c>
      <c r="AF330" t="s">
        <v>1491</v>
      </c>
    </row>
    <row r="331" spans="1:32" ht="165" x14ac:dyDescent="0.25">
      <c r="A331" s="3" t="s">
        <v>1459</v>
      </c>
      <c r="B331" t="s">
        <v>1493</v>
      </c>
      <c r="C331" t="s">
        <v>1494</v>
      </c>
      <c r="D331" t="s">
        <v>1495</v>
      </c>
      <c r="E331">
        <v>0</v>
      </c>
      <c r="F331">
        <v>0</v>
      </c>
      <c r="G331">
        <v>0</v>
      </c>
      <c r="H331">
        <v>0</v>
      </c>
      <c r="I331">
        <v>0</v>
      </c>
      <c r="J331">
        <v>39</v>
      </c>
      <c r="K331">
        <v>36</v>
      </c>
      <c r="L331" t="s">
        <v>36</v>
      </c>
      <c r="M331">
        <v>0</v>
      </c>
      <c r="N331">
        <v>0</v>
      </c>
      <c r="O331">
        <v>0</v>
      </c>
      <c r="P331" t="s">
        <v>37</v>
      </c>
      <c r="Q331" t="s">
        <v>37</v>
      </c>
      <c r="R331" t="s">
        <v>37</v>
      </c>
      <c r="S331" t="s">
        <v>37</v>
      </c>
      <c r="T331" t="s">
        <v>38</v>
      </c>
      <c r="U331" t="s">
        <v>38</v>
      </c>
      <c r="V331" t="s">
        <v>38</v>
      </c>
      <c r="W331" t="s">
        <v>38</v>
      </c>
      <c r="X331" t="s">
        <v>38</v>
      </c>
      <c r="Y331" t="s">
        <v>38</v>
      </c>
      <c r="Z331" t="s">
        <v>37</v>
      </c>
      <c r="AA331">
        <v>0</v>
      </c>
      <c r="AB331">
        <v>0</v>
      </c>
      <c r="AC331" t="s">
        <v>39</v>
      </c>
      <c r="AD331" s="2" t="s">
        <v>1496</v>
      </c>
      <c r="AE331" t="s">
        <v>3454</v>
      </c>
      <c r="AF331" t="s">
        <v>1497</v>
      </c>
    </row>
    <row r="332" spans="1:32" x14ac:dyDescent="0.25">
      <c r="A332" s="3" t="s">
        <v>1459</v>
      </c>
      <c r="B332" t="s">
        <v>1498</v>
      </c>
      <c r="C332" t="s">
        <v>1499</v>
      </c>
      <c r="D332" t="s">
        <v>1500</v>
      </c>
      <c r="E332">
        <v>0</v>
      </c>
      <c r="F332">
        <v>0</v>
      </c>
      <c r="G332">
        <v>0</v>
      </c>
      <c r="H332">
        <v>0</v>
      </c>
      <c r="I332">
        <v>0</v>
      </c>
      <c r="J332">
        <v>38</v>
      </c>
      <c r="K332">
        <v>25</v>
      </c>
      <c r="L332" t="s">
        <v>36</v>
      </c>
      <c r="M332">
        <v>0</v>
      </c>
      <c r="N332">
        <v>0</v>
      </c>
      <c r="O332">
        <v>0</v>
      </c>
      <c r="P332" t="s">
        <v>37</v>
      </c>
      <c r="Q332" t="s">
        <v>37</v>
      </c>
      <c r="R332" t="s">
        <v>37</v>
      </c>
      <c r="S332" t="s">
        <v>37</v>
      </c>
      <c r="T332" t="s">
        <v>60</v>
      </c>
      <c r="U332" t="s">
        <v>38</v>
      </c>
      <c r="V332" t="s">
        <v>38</v>
      </c>
      <c r="W332" t="s">
        <v>60</v>
      </c>
      <c r="X332" t="s">
        <v>38</v>
      </c>
      <c r="Y332" t="s">
        <v>38</v>
      </c>
      <c r="Z332" t="s">
        <v>37</v>
      </c>
      <c r="AA332">
        <v>0</v>
      </c>
      <c r="AB332">
        <v>0</v>
      </c>
      <c r="AC332" t="s">
        <v>39</v>
      </c>
      <c r="AD332" s="2" t="s">
        <v>1501</v>
      </c>
      <c r="AE332" t="s">
        <v>3720</v>
      </c>
      <c r="AF332" t="s">
        <v>1503</v>
      </c>
    </row>
    <row r="333" spans="1:32" ht="45" x14ac:dyDescent="0.25">
      <c r="A333" s="3" t="s">
        <v>1504</v>
      </c>
      <c r="B333" t="s">
        <v>1505</v>
      </c>
      <c r="C333" t="s">
        <v>1506</v>
      </c>
      <c r="D333" t="s">
        <v>1507</v>
      </c>
      <c r="E333">
        <v>0</v>
      </c>
      <c r="F333">
        <v>0</v>
      </c>
      <c r="G333">
        <v>0</v>
      </c>
      <c r="H333">
        <v>0</v>
      </c>
      <c r="I333">
        <v>0</v>
      </c>
      <c r="J333">
        <v>64</v>
      </c>
      <c r="K333">
        <v>50</v>
      </c>
      <c r="L333" t="s">
        <v>36</v>
      </c>
      <c r="M333">
        <v>0</v>
      </c>
      <c r="N333">
        <v>0</v>
      </c>
      <c r="O333">
        <v>0</v>
      </c>
      <c r="P333" t="s">
        <v>37</v>
      </c>
      <c r="Q333" t="s">
        <v>37</v>
      </c>
      <c r="R333" t="s">
        <v>37</v>
      </c>
      <c r="S333" t="s">
        <v>37</v>
      </c>
      <c r="T333" t="s">
        <v>38</v>
      </c>
      <c r="U333" t="s">
        <v>38</v>
      </c>
      <c r="V333" t="s">
        <v>38</v>
      </c>
      <c r="W333" t="s">
        <v>38</v>
      </c>
      <c r="X333" t="s">
        <v>38</v>
      </c>
      <c r="Y333" t="s">
        <v>38</v>
      </c>
      <c r="Z333" t="s">
        <v>37</v>
      </c>
      <c r="AA333">
        <v>0</v>
      </c>
      <c r="AB333">
        <v>0</v>
      </c>
      <c r="AC333" t="s">
        <v>39</v>
      </c>
      <c r="AD333" s="2" t="s">
        <v>3721</v>
      </c>
      <c r="AE333" t="s">
        <v>3266</v>
      </c>
      <c r="AF333" t="s">
        <v>1509</v>
      </c>
    </row>
    <row r="334" spans="1:32" x14ac:dyDescent="0.25">
      <c r="A334" s="3" t="s">
        <v>1504</v>
      </c>
      <c r="B334" t="s">
        <v>1510</v>
      </c>
      <c r="C334" t="s">
        <v>1511</v>
      </c>
      <c r="D334" t="s">
        <v>1510</v>
      </c>
      <c r="E334">
        <v>0</v>
      </c>
      <c r="F334">
        <v>1</v>
      </c>
      <c r="G334">
        <v>0</v>
      </c>
      <c r="H334">
        <v>0</v>
      </c>
      <c r="I334">
        <v>0</v>
      </c>
      <c r="J334">
        <v>87</v>
      </c>
      <c r="K334">
        <v>49</v>
      </c>
      <c r="L334" t="s">
        <v>36</v>
      </c>
      <c r="M334">
        <v>1</v>
      </c>
      <c r="N334">
        <v>0</v>
      </c>
      <c r="O334">
        <v>0</v>
      </c>
      <c r="P334" t="s">
        <v>36</v>
      </c>
      <c r="Q334" t="s">
        <v>37</v>
      </c>
      <c r="R334" t="s">
        <v>36</v>
      </c>
      <c r="S334" t="s">
        <v>36</v>
      </c>
      <c r="T334" t="s">
        <v>38</v>
      </c>
      <c r="U334" t="s">
        <v>38</v>
      </c>
      <c r="V334" t="s">
        <v>38</v>
      </c>
      <c r="W334" t="s">
        <v>38</v>
      </c>
      <c r="X334" t="s">
        <v>38</v>
      </c>
      <c r="Y334" t="s">
        <v>38</v>
      </c>
      <c r="Z334" t="s">
        <v>37</v>
      </c>
      <c r="AA334">
        <v>0</v>
      </c>
      <c r="AB334">
        <v>0</v>
      </c>
      <c r="AC334" t="s">
        <v>39</v>
      </c>
      <c r="AD334" s="2" t="s">
        <v>1512</v>
      </c>
      <c r="AE334" t="s">
        <v>3420</v>
      </c>
      <c r="AF334" t="s">
        <v>1510</v>
      </c>
    </row>
    <row r="335" spans="1:32" x14ac:dyDescent="0.25">
      <c r="A335" s="3" t="s">
        <v>1504</v>
      </c>
      <c r="B335" t="s">
        <v>1513</v>
      </c>
      <c r="C335" t="s">
        <v>1514</v>
      </c>
      <c r="D335" t="s">
        <v>1515</v>
      </c>
      <c r="E335">
        <v>0</v>
      </c>
      <c r="F335">
        <v>0</v>
      </c>
      <c r="G335">
        <v>1</v>
      </c>
      <c r="H335">
        <v>2</v>
      </c>
      <c r="I335">
        <v>0</v>
      </c>
      <c r="J335">
        <v>100</v>
      </c>
      <c r="K335">
        <v>81</v>
      </c>
      <c r="L335" t="s">
        <v>36</v>
      </c>
      <c r="M335">
        <v>0</v>
      </c>
      <c r="N335">
        <v>1</v>
      </c>
      <c r="O335">
        <v>0</v>
      </c>
      <c r="P335" t="s">
        <v>37</v>
      </c>
      <c r="Q335" t="s">
        <v>37</v>
      </c>
      <c r="R335" t="s">
        <v>37</v>
      </c>
      <c r="S335" t="s">
        <v>37</v>
      </c>
      <c r="T335" t="s">
        <v>38</v>
      </c>
      <c r="U335" t="s">
        <v>38</v>
      </c>
      <c r="V335" t="s">
        <v>38</v>
      </c>
      <c r="W335" t="s">
        <v>38</v>
      </c>
      <c r="X335" t="s">
        <v>38</v>
      </c>
      <c r="Y335" t="s">
        <v>38</v>
      </c>
      <c r="Z335" t="s">
        <v>37</v>
      </c>
      <c r="AA335">
        <v>0</v>
      </c>
      <c r="AB335">
        <v>0</v>
      </c>
      <c r="AC335" t="s">
        <v>39</v>
      </c>
      <c r="AD335" s="2" t="s">
        <v>1516</v>
      </c>
      <c r="AE335" t="s">
        <v>3722</v>
      </c>
      <c r="AF335" t="s">
        <v>1518</v>
      </c>
    </row>
    <row r="336" spans="1:32" x14ac:dyDescent="0.25">
      <c r="A336" s="3" t="s">
        <v>1504</v>
      </c>
      <c r="B336" t="s">
        <v>1519</v>
      </c>
      <c r="C336" t="s">
        <v>43</v>
      </c>
      <c r="D336" t="s">
        <v>1520</v>
      </c>
      <c r="E336">
        <v>0</v>
      </c>
      <c r="F336">
        <v>0</v>
      </c>
      <c r="G336">
        <v>0</v>
      </c>
      <c r="H336">
        <v>0</v>
      </c>
      <c r="I336">
        <v>0</v>
      </c>
      <c r="J336">
        <v>106</v>
      </c>
      <c r="K336">
        <v>67</v>
      </c>
      <c r="L336" t="s">
        <v>36</v>
      </c>
      <c r="M336">
        <v>0</v>
      </c>
      <c r="N336">
        <v>0</v>
      </c>
      <c r="O336">
        <v>0</v>
      </c>
      <c r="P336" t="s">
        <v>37</v>
      </c>
      <c r="Q336" t="s">
        <v>37</v>
      </c>
      <c r="R336" t="s">
        <v>37</v>
      </c>
      <c r="S336" t="s">
        <v>37</v>
      </c>
      <c r="T336" t="s">
        <v>39</v>
      </c>
      <c r="U336" t="s">
        <v>38</v>
      </c>
      <c r="V336" t="s">
        <v>38</v>
      </c>
      <c r="W336" t="s">
        <v>38</v>
      </c>
      <c r="X336" t="s">
        <v>38</v>
      </c>
      <c r="Y336" t="s">
        <v>38</v>
      </c>
      <c r="Z336" t="s">
        <v>37</v>
      </c>
      <c r="AA336">
        <v>0</v>
      </c>
      <c r="AB336">
        <v>0</v>
      </c>
      <c r="AC336" t="s">
        <v>39</v>
      </c>
      <c r="AD336" s="2" t="s">
        <v>3723</v>
      </c>
      <c r="AE336" t="s">
        <v>3477</v>
      </c>
      <c r="AF336" t="s">
        <v>1522</v>
      </c>
    </row>
    <row r="337" spans="1:32" x14ac:dyDescent="0.25">
      <c r="A337" s="3" t="s">
        <v>1523</v>
      </c>
      <c r="B337" t="s">
        <v>1524</v>
      </c>
      <c r="C337" t="s">
        <v>1525</v>
      </c>
      <c r="D337" t="s">
        <v>1524</v>
      </c>
      <c r="E337">
        <v>0</v>
      </c>
      <c r="F337">
        <v>0</v>
      </c>
      <c r="G337">
        <v>0</v>
      </c>
      <c r="H337">
        <v>0</v>
      </c>
      <c r="I337">
        <v>0</v>
      </c>
      <c r="J337">
        <v>99</v>
      </c>
      <c r="K337">
        <v>90</v>
      </c>
      <c r="L337" t="s">
        <v>36</v>
      </c>
      <c r="M337">
        <v>0</v>
      </c>
      <c r="N337">
        <v>0</v>
      </c>
      <c r="O337">
        <v>0</v>
      </c>
      <c r="P337" t="s">
        <v>37</v>
      </c>
      <c r="Q337" t="s">
        <v>37</v>
      </c>
      <c r="R337" t="s">
        <v>37</v>
      </c>
      <c r="S337" t="s">
        <v>37</v>
      </c>
      <c r="T337" t="s">
        <v>38</v>
      </c>
      <c r="U337" t="s">
        <v>38</v>
      </c>
      <c r="V337" t="s">
        <v>38</v>
      </c>
      <c r="W337" t="s">
        <v>38</v>
      </c>
      <c r="X337" t="s">
        <v>38</v>
      </c>
      <c r="Y337" t="s">
        <v>38</v>
      </c>
      <c r="Z337" t="s">
        <v>37</v>
      </c>
      <c r="AA337">
        <v>0</v>
      </c>
      <c r="AB337">
        <v>0</v>
      </c>
      <c r="AC337" t="s">
        <v>39</v>
      </c>
      <c r="AD337" s="2" t="s">
        <v>1526</v>
      </c>
      <c r="AE337" t="s">
        <v>3537</v>
      </c>
      <c r="AF337" t="s">
        <v>1524</v>
      </c>
    </row>
    <row r="338" spans="1:32" x14ac:dyDescent="0.25">
      <c r="A338" s="3" t="s">
        <v>1523</v>
      </c>
      <c r="B338" t="s">
        <v>1528</v>
      </c>
      <c r="C338" t="s">
        <v>1529</v>
      </c>
      <c r="D338" t="s">
        <v>1528</v>
      </c>
      <c r="E338">
        <v>0</v>
      </c>
      <c r="F338">
        <v>0</v>
      </c>
      <c r="G338">
        <v>0</v>
      </c>
      <c r="H338">
        <v>0</v>
      </c>
      <c r="I338">
        <v>0</v>
      </c>
      <c r="J338">
        <v>93</v>
      </c>
      <c r="K338">
        <v>54</v>
      </c>
      <c r="L338" t="s">
        <v>36</v>
      </c>
      <c r="M338">
        <v>0</v>
      </c>
      <c r="N338">
        <v>0</v>
      </c>
      <c r="O338">
        <v>0</v>
      </c>
      <c r="P338" t="s">
        <v>37</v>
      </c>
      <c r="Q338" t="s">
        <v>37</v>
      </c>
      <c r="R338" t="s">
        <v>37</v>
      </c>
      <c r="S338" t="s">
        <v>37</v>
      </c>
      <c r="T338" t="s">
        <v>38</v>
      </c>
      <c r="U338" t="s">
        <v>38</v>
      </c>
      <c r="V338" t="s">
        <v>38</v>
      </c>
      <c r="W338" t="s">
        <v>38</v>
      </c>
      <c r="X338" t="s">
        <v>38</v>
      </c>
      <c r="Y338" t="s">
        <v>38</v>
      </c>
      <c r="Z338" t="s">
        <v>37</v>
      </c>
      <c r="AA338">
        <v>0</v>
      </c>
      <c r="AB338">
        <v>0</v>
      </c>
      <c r="AC338" t="s">
        <v>39</v>
      </c>
      <c r="AD338" s="2" t="s">
        <v>558</v>
      </c>
      <c r="AE338" t="s">
        <v>3724</v>
      </c>
      <c r="AF338" t="s">
        <v>1528</v>
      </c>
    </row>
    <row r="339" spans="1:32" ht="30" x14ac:dyDescent="0.25">
      <c r="A339" s="3" t="s">
        <v>1523</v>
      </c>
      <c r="B339" t="s">
        <v>1531</v>
      </c>
      <c r="C339" t="s">
        <v>1532</v>
      </c>
      <c r="D339" t="s">
        <v>1533</v>
      </c>
      <c r="E339">
        <v>0</v>
      </c>
      <c r="F339">
        <v>0</v>
      </c>
      <c r="G339">
        <v>0</v>
      </c>
      <c r="H339">
        <v>0</v>
      </c>
      <c r="I339">
        <v>0</v>
      </c>
      <c r="J339">
        <v>67</v>
      </c>
      <c r="K339">
        <v>49</v>
      </c>
      <c r="L339" t="s">
        <v>36</v>
      </c>
      <c r="M339">
        <v>0</v>
      </c>
      <c r="N339">
        <v>0</v>
      </c>
      <c r="O339">
        <v>0</v>
      </c>
      <c r="P339" t="s">
        <v>37</v>
      </c>
      <c r="Q339" t="s">
        <v>37</v>
      </c>
      <c r="R339" t="s">
        <v>37</v>
      </c>
      <c r="S339" t="s">
        <v>37</v>
      </c>
      <c r="T339" t="s">
        <v>38</v>
      </c>
      <c r="U339" t="s">
        <v>38</v>
      </c>
      <c r="V339" t="s">
        <v>38</v>
      </c>
      <c r="W339" t="s">
        <v>38</v>
      </c>
      <c r="X339" t="s">
        <v>38</v>
      </c>
      <c r="Y339" t="s">
        <v>38</v>
      </c>
      <c r="Z339" t="s">
        <v>37</v>
      </c>
      <c r="AA339">
        <v>0</v>
      </c>
      <c r="AB339">
        <v>0</v>
      </c>
      <c r="AC339" t="s">
        <v>39</v>
      </c>
      <c r="AD339" s="2" t="s">
        <v>3459</v>
      </c>
      <c r="AE339" t="s">
        <v>3725</v>
      </c>
      <c r="AF339" t="s">
        <v>1535</v>
      </c>
    </row>
    <row r="340" spans="1:32" ht="30" x14ac:dyDescent="0.25">
      <c r="A340" s="3" t="s">
        <v>1523</v>
      </c>
      <c r="B340" t="s">
        <v>1536</v>
      </c>
      <c r="C340" t="s">
        <v>1537</v>
      </c>
      <c r="D340" t="s">
        <v>1538</v>
      </c>
      <c r="E340">
        <v>0</v>
      </c>
      <c r="F340">
        <v>0</v>
      </c>
      <c r="G340">
        <v>0</v>
      </c>
      <c r="H340">
        <v>0</v>
      </c>
      <c r="I340">
        <v>0</v>
      </c>
      <c r="J340">
        <v>70</v>
      </c>
      <c r="K340">
        <v>57</v>
      </c>
      <c r="L340" t="s">
        <v>36</v>
      </c>
      <c r="M340">
        <v>0</v>
      </c>
      <c r="N340">
        <v>0</v>
      </c>
      <c r="O340">
        <v>0</v>
      </c>
      <c r="P340" t="s">
        <v>37</v>
      </c>
      <c r="Q340" t="s">
        <v>37</v>
      </c>
      <c r="R340" t="s">
        <v>37</v>
      </c>
      <c r="S340" t="s">
        <v>37</v>
      </c>
      <c r="T340" t="s">
        <v>38</v>
      </c>
      <c r="U340" t="s">
        <v>38</v>
      </c>
      <c r="V340" t="s">
        <v>38</v>
      </c>
      <c r="W340" t="s">
        <v>38</v>
      </c>
      <c r="X340" t="s">
        <v>38</v>
      </c>
      <c r="Y340" t="s">
        <v>38</v>
      </c>
      <c r="Z340" t="s">
        <v>37</v>
      </c>
      <c r="AA340">
        <v>0</v>
      </c>
      <c r="AB340">
        <v>0</v>
      </c>
      <c r="AC340" t="s">
        <v>39</v>
      </c>
      <c r="AD340" s="2" t="s">
        <v>3840</v>
      </c>
      <c r="AE340" t="s">
        <v>3726</v>
      </c>
      <c r="AF340" t="s">
        <v>1540</v>
      </c>
    </row>
    <row r="341" spans="1:32" ht="30" x14ac:dyDescent="0.25">
      <c r="A341" s="3" t="s">
        <v>1541</v>
      </c>
      <c r="B341" t="s">
        <v>1542</v>
      </c>
      <c r="C341" t="s">
        <v>1543</v>
      </c>
      <c r="D341" t="s">
        <v>1542</v>
      </c>
      <c r="E341">
        <v>0</v>
      </c>
      <c r="F341">
        <v>0</v>
      </c>
      <c r="G341">
        <v>0</v>
      </c>
      <c r="H341">
        <v>2</v>
      </c>
      <c r="I341">
        <v>0</v>
      </c>
      <c r="J341">
        <v>92</v>
      </c>
      <c r="K341">
        <v>77</v>
      </c>
      <c r="L341" t="s">
        <v>36</v>
      </c>
      <c r="M341">
        <v>0</v>
      </c>
      <c r="N341">
        <v>0</v>
      </c>
      <c r="O341">
        <v>0</v>
      </c>
      <c r="P341" t="s">
        <v>37</v>
      </c>
      <c r="Q341" t="s">
        <v>37</v>
      </c>
      <c r="R341" t="s">
        <v>37</v>
      </c>
      <c r="S341" t="s">
        <v>37</v>
      </c>
      <c r="T341" t="s">
        <v>38</v>
      </c>
      <c r="U341" t="s">
        <v>38</v>
      </c>
      <c r="V341" t="s">
        <v>38</v>
      </c>
      <c r="W341" t="s">
        <v>38</v>
      </c>
      <c r="X341" t="s">
        <v>38</v>
      </c>
      <c r="Y341" t="s">
        <v>38</v>
      </c>
      <c r="Z341" t="s">
        <v>37</v>
      </c>
      <c r="AA341">
        <v>0</v>
      </c>
      <c r="AB341">
        <v>0</v>
      </c>
      <c r="AC341" t="s">
        <v>39</v>
      </c>
      <c r="AD341" s="2" t="s">
        <v>1544</v>
      </c>
      <c r="AE341" t="s">
        <v>3481</v>
      </c>
      <c r="AF341" t="s">
        <v>1545</v>
      </c>
    </row>
    <row r="342" spans="1:32" x14ac:dyDescent="0.25">
      <c r="A342" s="3" t="s">
        <v>1541</v>
      </c>
      <c r="B342" t="s">
        <v>1546</v>
      </c>
      <c r="C342" t="s">
        <v>1547</v>
      </c>
      <c r="D342" t="s">
        <v>1546</v>
      </c>
      <c r="E342">
        <v>0</v>
      </c>
      <c r="F342">
        <v>0</v>
      </c>
      <c r="G342">
        <v>0</v>
      </c>
      <c r="H342">
        <v>15</v>
      </c>
      <c r="I342">
        <v>0</v>
      </c>
      <c r="J342">
        <v>71</v>
      </c>
      <c r="K342">
        <v>60</v>
      </c>
      <c r="L342" t="s">
        <v>36</v>
      </c>
      <c r="M342">
        <v>0</v>
      </c>
      <c r="N342">
        <v>0</v>
      </c>
      <c r="O342">
        <v>0</v>
      </c>
      <c r="P342" t="s">
        <v>37</v>
      </c>
      <c r="Q342" t="s">
        <v>37</v>
      </c>
      <c r="R342" t="s">
        <v>37</v>
      </c>
      <c r="S342" t="s">
        <v>37</v>
      </c>
      <c r="T342" t="s">
        <v>60</v>
      </c>
      <c r="U342" t="s">
        <v>38</v>
      </c>
      <c r="V342" t="s">
        <v>38</v>
      </c>
      <c r="W342" t="s">
        <v>38</v>
      </c>
      <c r="X342" t="s">
        <v>38</v>
      </c>
      <c r="Y342" t="s">
        <v>38</v>
      </c>
      <c r="Z342" t="s">
        <v>37</v>
      </c>
      <c r="AA342">
        <v>0</v>
      </c>
      <c r="AB342">
        <v>0</v>
      </c>
      <c r="AC342" t="s">
        <v>39</v>
      </c>
      <c r="AD342" s="2" t="s">
        <v>1548</v>
      </c>
      <c r="AE342" t="s">
        <v>3727</v>
      </c>
      <c r="AF342" t="s">
        <v>2425</v>
      </c>
    </row>
    <row r="343" spans="1:32" ht="45" x14ac:dyDescent="0.25">
      <c r="A343" s="3" t="s">
        <v>1551</v>
      </c>
      <c r="B343" t="s">
        <v>1552</v>
      </c>
      <c r="C343" t="s">
        <v>1553</v>
      </c>
      <c r="D343" t="s">
        <v>1552</v>
      </c>
      <c r="E343">
        <v>0</v>
      </c>
      <c r="F343">
        <v>0</v>
      </c>
      <c r="G343">
        <v>0</v>
      </c>
      <c r="H343">
        <v>0</v>
      </c>
      <c r="I343">
        <v>0</v>
      </c>
      <c r="J343">
        <v>128</v>
      </c>
      <c r="K343">
        <v>93</v>
      </c>
      <c r="L343" t="s">
        <v>36</v>
      </c>
      <c r="M343">
        <v>1</v>
      </c>
      <c r="N343">
        <v>0</v>
      </c>
      <c r="O343">
        <v>0</v>
      </c>
      <c r="P343" t="s">
        <v>37</v>
      </c>
      <c r="Q343" t="s">
        <v>37</v>
      </c>
      <c r="R343" t="s">
        <v>37</v>
      </c>
      <c r="S343" t="s">
        <v>37</v>
      </c>
      <c r="T343" t="s">
        <v>38</v>
      </c>
      <c r="U343" t="s">
        <v>38</v>
      </c>
      <c r="V343" t="s">
        <v>38</v>
      </c>
      <c r="W343" t="s">
        <v>38</v>
      </c>
      <c r="X343" t="s">
        <v>38</v>
      </c>
      <c r="Y343" t="s">
        <v>38</v>
      </c>
      <c r="Z343" t="s">
        <v>37</v>
      </c>
      <c r="AA343">
        <v>0</v>
      </c>
      <c r="AB343">
        <v>0</v>
      </c>
      <c r="AC343" t="s">
        <v>39</v>
      </c>
      <c r="AD343" s="2" t="s">
        <v>3841</v>
      </c>
      <c r="AE343" t="s">
        <v>3527</v>
      </c>
      <c r="AF343" t="s">
        <v>1554</v>
      </c>
    </row>
    <row r="344" spans="1:32" ht="30" x14ac:dyDescent="0.25">
      <c r="A344" s="3" t="s">
        <v>1551</v>
      </c>
      <c r="B344" t="s">
        <v>1555</v>
      </c>
      <c r="C344" t="s">
        <v>1556</v>
      </c>
      <c r="D344" t="s">
        <v>1555</v>
      </c>
      <c r="E344">
        <v>0</v>
      </c>
      <c r="F344">
        <v>0</v>
      </c>
      <c r="G344">
        <v>0</v>
      </c>
      <c r="H344">
        <v>0</v>
      </c>
      <c r="I344">
        <v>0</v>
      </c>
      <c r="J344">
        <v>107</v>
      </c>
      <c r="K344">
        <v>75</v>
      </c>
      <c r="L344" t="s">
        <v>36</v>
      </c>
      <c r="M344">
        <v>0</v>
      </c>
      <c r="N344">
        <v>0</v>
      </c>
      <c r="O344">
        <v>0</v>
      </c>
      <c r="P344" t="s">
        <v>37</v>
      </c>
      <c r="Q344" t="s">
        <v>37</v>
      </c>
      <c r="R344" t="s">
        <v>37</v>
      </c>
      <c r="S344" t="s">
        <v>37</v>
      </c>
      <c r="T344" t="s">
        <v>38</v>
      </c>
      <c r="U344" t="s">
        <v>38</v>
      </c>
      <c r="V344" t="s">
        <v>38</v>
      </c>
      <c r="W344" t="s">
        <v>38</v>
      </c>
      <c r="X344" t="s">
        <v>38</v>
      </c>
      <c r="Y344" t="s">
        <v>38</v>
      </c>
      <c r="Z344" t="s">
        <v>37</v>
      </c>
      <c r="AA344">
        <v>0</v>
      </c>
      <c r="AB344">
        <v>0</v>
      </c>
      <c r="AC344" t="s">
        <v>39</v>
      </c>
      <c r="AD344" s="2" t="s">
        <v>1557</v>
      </c>
      <c r="AE344" t="s">
        <v>3728</v>
      </c>
      <c r="AF344" t="s">
        <v>1558</v>
      </c>
    </row>
    <row r="345" spans="1:32" x14ac:dyDescent="0.25">
      <c r="A345" s="3" t="s">
        <v>1559</v>
      </c>
      <c r="B345" t="s">
        <v>1560</v>
      </c>
      <c r="C345" t="s">
        <v>1561</v>
      </c>
      <c r="D345" t="s">
        <v>1562</v>
      </c>
      <c r="E345">
        <v>0</v>
      </c>
      <c r="F345">
        <v>0</v>
      </c>
      <c r="G345">
        <v>0</v>
      </c>
      <c r="H345">
        <v>0</v>
      </c>
      <c r="I345">
        <v>0</v>
      </c>
      <c r="J345">
        <v>100</v>
      </c>
      <c r="K345">
        <v>75</v>
      </c>
      <c r="L345" t="s">
        <v>36</v>
      </c>
      <c r="M345">
        <v>0</v>
      </c>
      <c r="N345">
        <v>0</v>
      </c>
      <c r="O345">
        <v>0</v>
      </c>
      <c r="P345" t="s">
        <v>37</v>
      </c>
      <c r="Q345" t="s">
        <v>37</v>
      </c>
      <c r="R345" t="s">
        <v>37</v>
      </c>
      <c r="S345" t="s">
        <v>37</v>
      </c>
      <c r="T345" t="s">
        <v>38</v>
      </c>
      <c r="U345" t="s">
        <v>38</v>
      </c>
      <c r="V345" t="s">
        <v>38</v>
      </c>
      <c r="W345" t="s">
        <v>38</v>
      </c>
      <c r="X345" t="s">
        <v>38</v>
      </c>
      <c r="Y345" t="s">
        <v>38</v>
      </c>
      <c r="Z345" t="s">
        <v>37</v>
      </c>
      <c r="AA345">
        <v>0</v>
      </c>
      <c r="AB345">
        <v>0</v>
      </c>
      <c r="AC345" t="s">
        <v>39</v>
      </c>
      <c r="AD345" s="2" t="s">
        <v>1563</v>
      </c>
      <c r="AE345" t="s">
        <v>3463</v>
      </c>
      <c r="AF345" t="s">
        <v>1565</v>
      </c>
    </row>
    <row r="346" spans="1:32" ht="30" x14ac:dyDescent="0.25">
      <c r="A346" s="3" t="s">
        <v>1559</v>
      </c>
      <c r="B346" t="s">
        <v>1566</v>
      </c>
      <c r="C346" t="s">
        <v>1567</v>
      </c>
      <c r="D346" t="s">
        <v>1568</v>
      </c>
      <c r="E346">
        <v>0</v>
      </c>
      <c r="F346">
        <v>0</v>
      </c>
      <c r="G346">
        <v>0</v>
      </c>
      <c r="H346">
        <v>1</v>
      </c>
      <c r="I346">
        <v>0</v>
      </c>
      <c r="J346">
        <v>112</v>
      </c>
      <c r="K346">
        <v>80</v>
      </c>
      <c r="L346" t="s">
        <v>36</v>
      </c>
      <c r="M346">
        <v>0</v>
      </c>
      <c r="N346">
        <v>0</v>
      </c>
      <c r="O346">
        <v>0</v>
      </c>
      <c r="P346" t="s">
        <v>37</v>
      </c>
      <c r="Q346" t="s">
        <v>37</v>
      </c>
      <c r="R346" t="s">
        <v>36</v>
      </c>
      <c r="S346" t="s">
        <v>37</v>
      </c>
      <c r="T346" t="s">
        <v>38</v>
      </c>
      <c r="U346" t="s">
        <v>38</v>
      </c>
      <c r="V346" t="s">
        <v>38</v>
      </c>
      <c r="W346" t="s">
        <v>38</v>
      </c>
      <c r="X346" t="s">
        <v>38</v>
      </c>
      <c r="Y346" t="s">
        <v>38</v>
      </c>
      <c r="Z346" t="s">
        <v>37</v>
      </c>
      <c r="AA346">
        <v>0</v>
      </c>
      <c r="AB346">
        <v>0</v>
      </c>
      <c r="AC346" t="s">
        <v>39</v>
      </c>
      <c r="AD346" s="2" t="s">
        <v>1569</v>
      </c>
      <c r="AE346" t="s">
        <v>3729</v>
      </c>
      <c r="AF346" t="s">
        <v>3730</v>
      </c>
    </row>
    <row r="347" spans="1:32" ht="45" x14ac:dyDescent="0.25">
      <c r="A347" s="3" t="s">
        <v>1559</v>
      </c>
      <c r="B347" t="s">
        <v>1572</v>
      </c>
      <c r="C347" t="s">
        <v>1573</v>
      </c>
      <c r="D347" t="s">
        <v>1574</v>
      </c>
      <c r="E347">
        <v>0</v>
      </c>
      <c r="F347">
        <v>0</v>
      </c>
      <c r="G347">
        <v>0</v>
      </c>
      <c r="H347">
        <v>0</v>
      </c>
      <c r="I347">
        <v>0</v>
      </c>
      <c r="J347">
        <v>104</v>
      </c>
      <c r="K347">
        <v>69</v>
      </c>
      <c r="L347" t="s">
        <v>36</v>
      </c>
      <c r="M347">
        <v>0</v>
      </c>
      <c r="N347">
        <v>0</v>
      </c>
      <c r="O347">
        <v>0</v>
      </c>
      <c r="P347" t="s">
        <v>36</v>
      </c>
      <c r="Q347" t="s">
        <v>37</v>
      </c>
      <c r="R347" t="s">
        <v>36</v>
      </c>
      <c r="S347" t="s">
        <v>37</v>
      </c>
      <c r="T347" t="s">
        <v>38</v>
      </c>
      <c r="U347" t="s">
        <v>38</v>
      </c>
      <c r="V347" t="s">
        <v>38</v>
      </c>
      <c r="W347" t="s">
        <v>38</v>
      </c>
      <c r="X347" t="s">
        <v>38</v>
      </c>
      <c r="Y347" t="s">
        <v>38</v>
      </c>
      <c r="Z347" t="s">
        <v>37</v>
      </c>
      <c r="AA347">
        <v>0</v>
      </c>
      <c r="AB347">
        <v>0</v>
      </c>
      <c r="AC347" t="s">
        <v>39</v>
      </c>
      <c r="AD347" s="2" t="s">
        <v>1575</v>
      </c>
      <c r="AE347" t="s">
        <v>3731</v>
      </c>
      <c r="AF347" t="s">
        <v>1577</v>
      </c>
    </row>
    <row r="348" spans="1:32" x14ac:dyDescent="0.25">
      <c r="A348" s="3" t="s">
        <v>1578</v>
      </c>
      <c r="B348" t="s">
        <v>1579</v>
      </c>
      <c r="C348" t="s">
        <v>1580</v>
      </c>
      <c r="D348" t="s">
        <v>1581</v>
      </c>
      <c r="E348">
        <v>1</v>
      </c>
      <c r="F348">
        <v>0</v>
      </c>
      <c r="G348">
        <v>0</v>
      </c>
      <c r="H348">
        <v>0</v>
      </c>
      <c r="I348">
        <v>0</v>
      </c>
      <c r="J348">
        <v>29</v>
      </c>
      <c r="K348">
        <v>29</v>
      </c>
      <c r="L348" t="s">
        <v>36</v>
      </c>
      <c r="M348">
        <v>0</v>
      </c>
      <c r="N348">
        <v>0</v>
      </c>
      <c r="O348">
        <v>0</v>
      </c>
      <c r="P348" t="s">
        <v>37</v>
      </c>
      <c r="Q348" t="s">
        <v>37</v>
      </c>
      <c r="R348" t="s">
        <v>37</v>
      </c>
      <c r="S348" t="s">
        <v>37</v>
      </c>
      <c r="T348" t="s">
        <v>38</v>
      </c>
      <c r="U348" t="s">
        <v>38</v>
      </c>
      <c r="V348" t="s">
        <v>38</v>
      </c>
      <c r="W348" t="s">
        <v>38</v>
      </c>
      <c r="X348" t="s">
        <v>38</v>
      </c>
      <c r="Y348" t="s">
        <v>38</v>
      </c>
      <c r="Z348" t="s">
        <v>37</v>
      </c>
      <c r="AA348">
        <v>0</v>
      </c>
      <c r="AB348">
        <v>0</v>
      </c>
      <c r="AC348" t="s">
        <v>39</v>
      </c>
      <c r="AD348" s="2" t="s">
        <v>1582</v>
      </c>
      <c r="AE348" t="s">
        <v>3658</v>
      </c>
      <c r="AF348" t="s">
        <v>1583</v>
      </c>
    </row>
    <row r="349" spans="1:32" x14ac:dyDescent="0.25">
      <c r="A349" s="3" t="s">
        <v>1578</v>
      </c>
      <c r="B349" t="s">
        <v>1584</v>
      </c>
      <c r="C349" t="s">
        <v>1585</v>
      </c>
      <c r="D349" t="s">
        <v>1584</v>
      </c>
      <c r="E349">
        <v>0</v>
      </c>
      <c r="F349">
        <v>0</v>
      </c>
      <c r="G349">
        <v>0</v>
      </c>
      <c r="H349">
        <v>0</v>
      </c>
      <c r="I349">
        <v>0</v>
      </c>
      <c r="J349">
        <v>114</v>
      </c>
      <c r="K349">
        <v>88</v>
      </c>
      <c r="L349" t="s">
        <v>36</v>
      </c>
      <c r="M349">
        <v>0</v>
      </c>
      <c r="N349">
        <v>0</v>
      </c>
      <c r="O349">
        <v>0</v>
      </c>
      <c r="P349" t="s">
        <v>37</v>
      </c>
      <c r="Q349" t="s">
        <v>37</v>
      </c>
      <c r="R349" t="s">
        <v>37</v>
      </c>
      <c r="S349" t="s">
        <v>37</v>
      </c>
      <c r="T349" t="s">
        <v>38</v>
      </c>
      <c r="U349" t="s">
        <v>38</v>
      </c>
      <c r="V349" t="s">
        <v>38</v>
      </c>
      <c r="W349" t="s">
        <v>38</v>
      </c>
      <c r="X349" t="s">
        <v>38</v>
      </c>
      <c r="Y349" t="s">
        <v>38</v>
      </c>
      <c r="Z349" t="s">
        <v>37</v>
      </c>
      <c r="AA349">
        <v>0</v>
      </c>
      <c r="AB349">
        <v>0</v>
      </c>
      <c r="AC349" t="s">
        <v>39</v>
      </c>
      <c r="AD349" s="2" t="s">
        <v>1586</v>
      </c>
      <c r="AE349" t="s">
        <v>3287</v>
      </c>
      <c r="AF349" t="s">
        <v>1584</v>
      </c>
    </row>
    <row r="350" spans="1:32" ht="45" x14ac:dyDescent="0.25">
      <c r="A350" s="3" t="s">
        <v>1578</v>
      </c>
      <c r="B350" t="s">
        <v>1588</v>
      </c>
      <c r="C350" t="s">
        <v>1589</v>
      </c>
      <c r="D350" t="s">
        <v>1588</v>
      </c>
      <c r="E350">
        <v>0</v>
      </c>
      <c r="F350">
        <v>0</v>
      </c>
      <c r="G350">
        <v>0</v>
      </c>
      <c r="H350">
        <v>0</v>
      </c>
      <c r="I350">
        <v>0</v>
      </c>
      <c r="J350">
        <v>39</v>
      </c>
      <c r="K350">
        <v>37</v>
      </c>
      <c r="L350" t="s">
        <v>36</v>
      </c>
      <c r="M350">
        <v>0</v>
      </c>
      <c r="N350">
        <v>0</v>
      </c>
      <c r="O350">
        <v>0</v>
      </c>
      <c r="P350" t="s">
        <v>37</v>
      </c>
      <c r="Q350" t="s">
        <v>37</v>
      </c>
      <c r="R350" t="s">
        <v>37</v>
      </c>
      <c r="S350" t="s">
        <v>37</v>
      </c>
      <c r="T350" t="s">
        <v>38</v>
      </c>
      <c r="U350" t="s">
        <v>38</v>
      </c>
      <c r="V350" t="s">
        <v>38</v>
      </c>
      <c r="W350" t="s">
        <v>38</v>
      </c>
      <c r="X350" t="s">
        <v>38</v>
      </c>
      <c r="Y350" t="s">
        <v>38</v>
      </c>
      <c r="Z350" t="s">
        <v>37</v>
      </c>
      <c r="AA350">
        <v>0</v>
      </c>
      <c r="AB350">
        <v>0</v>
      </c>
      <c r="AC350" t="s">
        <v>39</v>
      </c>
      <c r="AD350" s="2" t="s">
        <v>3465</v>
      </c>
      <c r="AE350" t="s">
        <v>3466</v>
      </c>
      <c r="AF350" t="s">
        <v>1591</v>
      </c>
    </row>
    <row r="351" spans="1:32" ht="30" x14ac:dyDescent="0.25">
      <c r="A351" s="3" t="s">
        <v>1578</v>
      </c>
      <c r="B351" t="s">
        <v>1592</v>
      </c>
      <c r="C351" t="s">
        <v>1593</v>
      </c>
      <c r="D351" t="s">
        <v>296</v>
      </c>
      <c r="E351">
        <v>0</v>
      </c>
      <c r="F351">
        <v>0</v>
      </c>
      <c r="G351">
        <v>0</v>
      </c>
      <c r="H351">
        <v>0</v>
      </c>
      <c r="I351">
        <v>0</v>
      </c>
      <c r="J351">
        <v>37</v>
      </c>
      <c r="K351">
        <v>29</v>
      </c>
      <c r="L351" t="s">
        <v>36</v>
      </c>
      <c r="M351">
        <v>0</v>
      </c>
      <c r="N351">
        <v>0</v>
      </c>
      <c r="O351">
        <v>0</v>
      </c>
      <c r="P351" t="s">
        <v>37</v>
      </c>
      <c r="Q351" t="s">
        <v>37</v>
      </c>
      <c r="R351" t="s">
        <v>37</v>
      </c>
      <c r="S351" t="s">
        <v>37</v>
      </c>
      <c r="T351" t="s">
        <v>38</v>
      </c>
      <c r="U351" t="s">
        <v>38</v>
      </c>
      <c r="V351" t="s">
        <v>38</v>
      </c>
      <c r="W351" t="s">
        <v>38</v>
      </c>
      <c r="X351" t="s">
        <v>38</v>
      </c>
      <c r="Y351" t="s">
        <v>38</v>
      </c>
      <c r="Z351" t="s">
        <v>37</v>
      </c>
      <c r="AA351">
        <v>0</v>
      </c>
      <c r="AB351">
        <v>0</v>
      </c>
      <c r="AC351" t="s">
        <v>39</v>
      </c>
      <c r="AD351" s="2" t="s">
        <v>1594</v>
      </c>
      <c r="AE351" t="s">
        <v>3732</v>
      </c>
      <c r="AF351" t="s">
        <v>1596</v>
      </c>
    </row>
    <row r="352" spans="1:32" x14ac:dyDescent="0.25">
      <c r="A352" s="3" t="s">
        <v>1578</v>
      </c>
      <c r="B352" t="s">
        <v>1597</v>
      </c>
      <c r="C352" t="s">
        <v>1598</v>
      </c>
      <c r="D352" t="s">
        <v>1597</v>
      </c>
      <c r="E352">
        <v>0</v>
      </c>
      <c r="F352">
        <v>0</v>
      </c>
      <c r="G352">
        <v>0</v>
      </c>
      <c r="H352">
        <v>0</v>
      </c>
      <c r="I352">
        <v>0</v>
      </c>
      <c r="J352">
        <v>136</v>
      </c>
      <c r="K352">
        <v>104</v>
      </c>
      <c r="L352" t="s">
        <v>36</v>
      </c>
      <c r="M352">
        <v>0</v>
      </c>
      <c r="N352">
        <v>1</v>
      </c>
      <c r="O352">
        <v>0</v>
      </c>
      <c r="P352" t="s">
        <v>37</v>
      </c>
      <c r="Q352" t="s">
        <v>37</v>
      </c>
      <c r="R352" t="s">
        <v>37</v>
      </c>
      <c r="S352" t="s">
        <v>37</v>
      </c>
      <c r="T352" t="s">
        <v>38</v>
      </c>
      <c r="U352" t="s">
        <v>38</v>
      </c>
      <c r="V352" t="s">
        <v>38</v>
      </c>
      <c r="W352" t="s">
        <v>38</v>
      </c>
      <c r="X352" t="s">
        <v>38</v>
      </c>
      <c r="Y352" t="s">
        <v>38</v>
      </c>
      <c r="Z352" t="s">
        <v>37</v>
      </c>
      <c r="AA352">
        <v>0</v>
      </c>
      <c r="AB352">
        <v>0</v>
      </c>
      <c r="AC352" t="s">
        <v>39</v>
      </c>
      <c r="AD352" s="2" t="s">
        <v>2433</v>
      </c>
      <c r="AE352" t="s">
        <v>3569</v>
      </c>
      <c r="AF352" t="s">
        <v>1597</v>
      </c>
    </row>
    <row r="353" spans="1:32" x14ac:dyDescent="0.25">
      <c r="A353" s="3" t="s">
        <v>1578</v>
      </c>
      <c r="B353" t="s">
        <v>1600</v>
      </c>
      <c r="C353" t="s">
        <v>1601</v>
      </c>
      <c r="D353" t="s">
        <v>1602</v>
      </c>
      <c r="E353">
        <v>0</v>
      </c>
      <c r="F353">
        <v>0</v>
      </c>
      <c r="G353">
        <v>0</v>
      </c>
      <c r="H353">
        <v>0</v>
      </c>
      <c r="I353">
        <v>0</v>
      </c>
      <c r="J353">
        <v>65</v>
      </c>
      <c r="K353">
        <v>64</v>
      </c>
      <c r="L353" t="s">
        <v>36</v>
      </c>
      <c r="M353">
        <v>0</v>
      </c>
      <c r="N353">
        <v>0</v>
      </c>
      <c r="O353">
        <v>0</v>
      </c>
      <c r="P353" t="s">
        <v>37</v>
      </c>
      <c r="Q353" t="s">
        <v>37</v>
      </c>
      <c r="R353" t="s">
        <v>37</v>
      </c>
      <c r="S353" t="s">
        <v>37</v>
      </c>
      <c r="T353" t="s">
        <v>38</v>
      </c>
      <c r="U353" t="s">
        <v>38</v>
      </c>
      <c r="V353" t="s">
        <v>38</v>
      </c>
      <c r="W353" t="s">
        <v>38</v>
      </c>
      <c r="X353" t="s">
        <v>38</v>
      </c>
      <c r="Y353" t="s">
        <v>38</v>
      </c>
      <c r="Z353" t="s">
        <v>37</v>
      </c>
      <c r="AA353">
        <v>0</v>
      </c>
      <c r="AB353">
        <v>0</v>
      </c>
      <c r="AC353" t="s">
        <v>39</v>
      </c>
      <c r="AD353" s="2" t="s">
        <v>3733</v>
      </c>
      <c r="AE353" t="s">
        <v>3554</v>
      </c>
      <c r="AF353" t="s">
        <v>1604</v>
      </c>
    </row>
    <row r="354" spans="1:32" ht="30" x14ac:dyDescent="0.25">
      <c r="A354" s="3" t="s">
        <v>1578</v>
      </c>
      <c r="B354" t="s">
        <v>1605</v>
      </c>
      <c r="C354" t="s">
        <v>1606</v>
      </c>
      <c r="D354" t="s">
        <v>1607</v>
      </c>
      <c r="E354">
        <v>0</v>
      </c>
      <c r="F354">
        <v>0</v>
      </c>
      <c r="G354">
        <v>0</v>
      </c>
      <c r="H354">
        <v>0</v>
      </c>
      <c r="I354">
        <v>0</v>
      </c>
      <c r="J354">
        <v>101</v>
      </c>
      <c r="K354">
        <v>82</v>
      </c>
      <c r="L354" t="s">
        <v>36</v>
      </c>
      <c r="M354">
        <v>0</v>
      </c>
      <c r="N354">
        <v>0</v>
      </c>
      <c r="O354">
        <v>0</v>
      </c>
      <c r="P354" t="s">
        <v>37</v>
      </c>
      <c r="Q354" t="s">
        <v>37</v>
      </c>
      <c r="R354" t="s">
        <v>37</v>
      </c>
      <c r="S354" t="s">
        <v>37</v>
      </c>
      <c r="T354" t="s">
        <v>38</v>
      </c>
      <c r="U354" t="s">
        <v>38</v>
      </c>
      <c r="V354" t="s">
        <v>38</v>
      </c>
      <c r="W354" t="s">
        <v>38</v>
      </c>
      <c r="X354" t="s">
        <v>38</v>
      </c>
      <c r="Y354" t="s">
        <v>38</v>
      </c>
      <c r="Z354" t="s">
        <v>37</v>
      </c>
      <c r="AA354">
        <v>0</v>
      </c>
      <c r="AB354">
        <v>0</v>
      </c>
      <c r="AC354" t="s">
        <v>39</v>
      </c>
      <c r="AD354" s="2" t="s">
        <v>1608</v>
      </c>
      <c r="AE354" t="s">
        <v>3568</v>
      </c>
      <c r="AF354" t="s">
        <v>1609</v>
      </c>
    </row>
    <row r="355" spans="1:32" ht="45" x14ac:dyDescent="0.25">
      <c r="A355" s="3" t="s">
        <v>1578</v>
      </c>
      <c r="B355" t="s">
        <v>1610</v>
      </c>
      <c r="C355" t="s">
        <v>1611</v>
      </c>
      <c r="D355" t="s">
        <v>1612</v>
      </c>
      <c r="E355">
        <v>0</v>
      </c>
      <c r="F355">
        <v>0</v>
      </c>
      <c r="G355">
        <v>0</v>
      </c>
      <c r="H355">
        <v>0</v>
      </c>
      <c r="I355">
        <v>0</v>
      </c>
      <c r="J355">
        <v>58</v>
      </c>
      <c r="K355">
        <v>43</v>
      </c>
      <c r="L355" t="s">
        <v>36</v>
      </c>
      <c r="M355">
        <v>0</v>
      </c>
      <c r="N355">
        <v>0</v>
      </c>
      <c r="O355">
        <v>0</v>
      </c>
      <c r="P355" t="s">
        <v>37</v>
      </c>
      <c r="Q355" t="s">
        <v>37</v>
      </c>
      <c r="R355" t="s">
        <v>37</v>
      </c>
      <c r="S355" t="s">
        <v>37</v>
      </c>
      <c r="T355" t="s">
        <v>38</v>
      </c>
      <c r="U355" t="s">
        <v>38</v>
      </c>
      <c r="V355" t="s">
        <v>38</v>
      </c>
      <c r="W355" t="s">
        <v>38</v>
      </c>
      <c r="X355" t="s">
        <v>38</v>
      </c>
      <c r="Y355" t="s">
        <v>38</v>
      </c>
      <c r="Z355" t="s">
        <v>37</v>
      </c>
      <c r="AA355">
        <v>0</v>
      </c>
      <c r="AB355">
        <v>0</v>
      </c>
      <c r="AC355" t="s">
        <v>39</v>
      </c>
      <c r="AD355" s="2" t="s">
        <v>1613</v>
      </c>
      <c r="AE355" t="s">
        <v>3734</v>
      </c>
      <c r="AF355" t="s">
        <v>1609</v>
      </c>
    </row>
    <row r="356" spans="1:32" x14ac:dyDescent="0.25">
      <c r="A356" s="3" t="s">
        <v>1578</v>
      </c>
      <c r="B356" t="s">
        <v>1614</v>
      </c>
      <c r="C356" t="s">
        <v>296</v>
      </c>
      <c r="D356" t="s">
        <v>1615</v>
      </c>
      <c r="E356">
        <v>0</v>
      </c>
      <c r="F356">
        <v>0</v>
      </c>
      <c r="G356">
        <v>0</v>
      </c>
      <c r="H356">
        <v>0</v>
      </c>
      <c r="I356">
        <v>0</v>
      </c>
      <c r="J356">
        <v>153</v>
      </c>
      <c r="K356">
        <v>107</v>
      </c>
      <c r="L356" t="s">
        <v>36</v>
      </c>
      <c r="M356">
        <v>0</v>
      </c>
      <c r="N356">
        <v>0</v>
      </c>
      <c r="O356">
        <v>0</v>
      </c>
      <c r="P356" t="s">
        <v>36</v>
      </c>
      <c r="Q356" t="s">
        <v>37</v>
      </c>
      <c r="R356" t="s">
        <v>36</v>
      </c>
      <c r="S356" t="s">
        <v>37</v>
      </c>
      <c r="T356" t="s">
        <v>38</v>
      </c>
      <c r="U356" t="s">
        <v>38</v>
      </c>
      <c r="V356" t="s">
        <v>38</v>
      </c>
      <c r="W356" t="s">
        <v>38</v>
      </c>
      <c r="X356" t="s">
        <v>38</v>
      </c>
      <c r="Y356" t="s">
        <v>38</v>
      </c>
      <c r="Z356" t="s">
        <v>37</v>
      </c>
      <c r="AA356">
        <v>0</v>
      </c>
      <c r="AB356">
        <v>0</v>
      </c>
      <c r="AC356" t="s">
        <v>123</v>
      </c>
      <c r="AD356" s="2" t="s">
        <v>450</v>
      </c>
      <c r="AE356" t="s">
        <v>3735</v>
      </c>
      <c r="AF356" t="s">
        <v>1571</v>
      </c>
    </row>
    <row r="357" spans="1:32" x14ac:dyDescent="0.25">
      <c r="A357" s="3" t="s">
        <v>1578</v>
      </c>
      <c r="B357" t="s">
        <v>1617</v>
      </c>
      <c r="C357" t="s">
        <v>1618</v>
      </c>
      <c r="D357" t="s">
        <v>1617</v>
      </c>
      <c r="E357">
        <v>0</v>
      </c>
      <c r="F357">
        <v>0</v>
      </c>
      <c r="G357">
        <v>0</v>
      </c>
      <c r="H357">
        <v>0</v>
      </c>
      <c r="I357">
        <v>0</v>
      </c>
      <c r="J357">
        <v>48</v>
      </c>
      <c r="K357">
        <v>38</v>
      </c>
      <c r="L357" t="s">
        <v>36</v>
      </c>
      <c r="M357">
        <v>0</v>
      </c>
      <c r="N357">
        <v>1</v>
      </c>
      <c r="O357">
        <v>0</v>
      </c>
      <c r="P357" t="s">
        <v>37</v>
      </c>
      <c r="Q357" t="s">
        <v>37</v>
      </c>
      <c r="R357" t="s">
        <v>37</v>
      </c>
      <c r="S357" t="s">
        <v>37</v>
      </c>
      <c r="T357" t="s">
        <v>38</v>
      </c>
      <c r="U357" t="s">
        <v>38</v>
      </c>
      <c r="V357" t="s">
        <v>38</v>
      </c>
      <c r="W357" t="s">
        <v>38</v>
      </c>
      <c r="X357" t="s">
        <v>38</v>
      </c>
      <c r="Y357" t="s">
        <v>38</v>
      </c>
      <c r="Z357" t="s">
        <v>37</v>
      </c>
      <c r="AA357">
        <v>0</v>
      </c>
      <c r="AB357">
        <v>0</v>
      </c>
      <c r="AC357" t="s">
        <v>39</v>
      </c>
      <c r="AD357" s="2" t="s">
        <v>558</v>
      </c>
      <c r="AE357" t="s">
        <v>1619</v>
      </c>
      <c r="AF357" t="s">
        <v>1620</v>
      </c>
    </row>
    <row r="358" spans="1:32" ht="30" x14ac:dyDescent="0.25">
      <c r="A358" s="3" t="s">
        <v>1578</v>
      </c>
      <c r="B358" t="s">
        <v>1621</v>
      </c>
      <c r="C358" t="s">
        <v>1622</v>
      </c>
      <c r="D358" t="s">
        <v>1623</v>
      </c>
      <c r="E358">
        <v>0</v>
      </c>
      <c r="F358">
        <v>0</v>
      </c>
      <c r="G358">
        <v>0</v>
      </c>
      <c r="H358">
        <v>0</v>
      </c>
      <c r="I358">
        <v>0</v>
      </c>
      <c r="J358">
        <v>80</v>
      </c>
      <c r="K358">
        <v>76</v>
      </c>
      <c r="L358" t="s">
        <v>36</v>
      </c>
      <c r="M358">
        <v>0</v>
      </c>
      <c r="N358">
        <v>0</v>
      </c>
      <c r="O358">
        <v>0</v>
      </c>
      <c r="P358" t="s">
        <v>37</v>
      </c>
      <c r="Q358" t="s">
        <v>37</v>
      </c>
      <c r="R358" t="s">
        <v>37</v>
      </c>
      <c r="S358" t="s">
        <v>37</v>
      </c>
      <c r="T358" t="s">
        <v>38</v>
      </c>
      <c r="U358" t="s">
        <v>38</v>
      </c>
      <c r="V358" t="s">
        <v>38</v>
      </c>
      <c r="W358" t="s">
        <v>38</v>
      </c>
      <c r="X358" t="s">
        <v>38</v>
      </c>
      <c r="Y358" t="s">
        <v>38</v>
      </c>
      <c r="Z358" t="s">
        <v>37</v>
      </c>
      <c r="AA358">
        <v>0</v>
      </c>
      <c r="AB358">
        <v>0</v>
      </c>
      <c r="AC358" t="s">
        <v>39</v>
      </c>
      <c r="AD358" s="2" t="s">
        <v>1624</v>
      </c>
      <c r="AE358" t="s">
        <v>3736</v>
      </c>
      <c r="AF358" t="s">
        <v>1626</v>
      </c>
    </row>
    <row r="359" spans="1:32" x14ac:dyDescent="0.25">
      <c r="A359" s="3" t="s">
        <v>1578</v>
      </c>
      <c r="B359" t="s">
        <v>1627</v>
      </c>
      <c r="C359" t="s">
        <v>1628</v>
      </c>
      <c r="D359" t="s">
        <v>1627</v>
      </c>
      <c r="E359">
        <v>0</v>
      </c>
      <c r="F359">
        <v>0</v>
      </c>
      <c r="G359">
        <v>0</v>
      </c>
      <c r="H359">
        <v>0</v>
      </c>
      <c r="I359">
        <v>0</v>
      </c>
      <c r="J359">
        <v>77</v>
      </c>
      <c r="K359">
        <v>59</v>
      </c>
      <c r="L359" t="s">
        <v>37</v>
      </c>
      <c r="M359">
        <v>0</v>
      </c>
      <c r="N359">
        <v>0</v>
      </c>
      <c r="O359">
        <v>0</v>
      </c>
      <c r="P359" t="s">
        <v>37</v>
      </c>
      <c r="Q359" t="s">
        <v>37</v>
      </c>
      <c r="R359" t="s">
        <v>37</v>
      </c>
      <c r="S359" t="s">
        <v>37</v>
      </c>
      <c r="T359" t="s">
        <v>38</v>
      </c>
      <c r="U359" t="s">
        <v>60</v>
      </c>
      <c r="V359" t="s">
        <v>38</v>
      </c>
      <c r="W359" t="s">
        <v>60</v>
      </c>
      <c r="X359" t="s">
        <v>60</v>
      </c>
      <c r="Y359" t="s">
        <v>38</v>
      </c>
      <c r="Z359" t="s">
        <v>37</v>
      </c>
      <c r="AA359">
        <v>0</v>
      </c>
      <c r="AB359">
        <v>0</v>
      </c>
      <c r="AC359" t="s">
        <v>39</v>
      </c>
      <c r="AD359" s="2" t="s">
        <v>1629</v>
      </c>
      <c r="AE359" t="s">
        <v>3716</v>
      </c>
      <c r="AF359" t="s">
        <v>1630</v>
      </c>
    </row>
    <row r="360" spans="1:32" x14ac:dyDescent="0.25">
      <c r="A360" s="3" t="s">
        <v>1578</v>
      </c>
      <c r="B360" t="s">
        <v>1631</v>
      </c>
      <c r="C360" t="s">
        <v>1632</v>
      </c>
      <c r="D360" t="s">
        <v>1631</v>
      </c>
      <c r="E360">
        <v>0</v>
      </c>
      <c r="F360">
        <v>0</v>
      </c>
      <c r="G360">
        <v>0</v>
      </c>
      <c r="H360">
        <v>0</v>
      </c>
      <c r="I360">
        <v>0</v>
      </c>
      <c r="J360">
        <v>58</v>
      </c>
      <c r="K360">
        <v>58</v>
      </c>
      <c r="L360" t="s">
        <v>36</v>
      </c>
      <c r="M360">
        <v>0</v>
      </c>
      <c r="N360">
        <v>0</v>
      </c>
      <c r="O360">
        <v>0</v>
      </c>
      <c r="P360" t="s">
        <v>37</v>
      </c>
      <c r="Q360" t="s">
        <v>37</v>
      </c>
      <c r="R360" t="s">
        <v>37</v>
      </c>
      <c r="S360" t="s">
        <v>37</v>
      </c>
      <c r="T360" t="s">
        <v>38</v>
      </c>
      <c r="U360" t="s">
        <v>38</v>
      </c>
      <c r="V360" t="s">
        <v>38</v>
      </c>
      <c r="W360" t="s">
        <v>38</v>
      </c>
      <c r="X360" t="s">
        <v>38</v>
      </c>
      <c r="Y360" t="s">
        <v>38</v>
      </c>
      <c r="Z360" t="s">
        <v>37</v>
      </c>
      <c r="AA360">
        <v>0</v>
      </c>
      <c r="AB360">
        <v>0</v>
      </c>
      <c r="AC360" t="s">
        <v>39</v>
      </c>
      <c r="AD360" s="2" t="s">
        <v>558</v>
      </c>
      <c r="AE360" t="s">
        <v>3471</v>
      </c>
      <c r="AF360" t="s">
        <v>1634</v>
      </c>
    </row>
    <row r="361" spans="1:32" x14ac:dyDescent="0.25">
      <c r="A361" s="3" t="s">
        <v>1578</v>
      </c>
      <c r="B361" t="s">
        <v>1635</v>
      </c>
      <c r="C361" t="s">
        <v>1636</v>
      </c>
      <c r="D361" t="s">
        <v>1635</v>
      </c>
      <c r="E361">
        <v>0</v>
      </c>
      <c r="F361">
        <v>0</v>
      </c>
      <c r="G361">
        <v>0</v>
      </c>
      <c r="H361">
        <v>0</v>
      </c>
      <c r="I361">
        <v>0</v>
      </c>
      <c r="J361">
        <v>44</v>
      </c>
      <c r="K361">
        <v>34</v>
      </c>
      <c r="L361" t="s">
        <v>36</v>
      </c>
      <c r="M361">
        <v>0</v>
      </c>
      <c r="N361">
        <v>0</v>
      </c>
      <c r="O361">
        <v>0</v>
      </c>
      <c r="P361" t="s">
        <v>37</v>
      </c>
      <c r="Q361" t="s">
        <v>37</v>
      </c>
      <c r="R361" t="s">
        <v>37</v>
      </c>
      <c r="S361" t="s">
        <v>37</v>
      </c>
      <c r="T361" t="s">
        <v>38</v>
      </c>
      <c r="U361" t="s">
        <v>38</v>
      </c>
      <c r="V361" t="s">
        <v>38</v>
      </c>
      <c r="W361" t="s">
        <v>38</v>
      </c>
      <c r="X361" t="s">
        <v>38</v>
      </c>
      <c r="Y361" t="s">
        <v>38</v>
      </c>
      <c r="Z361" t="s">
        <v>37</v>
      </c>
      <c r="AA361">
        <v>0</v>
      </c>
      <c r="AB361">
        <v>0</v>
      </c>
      <c r="AC361" t="s">
        <v>39</v>
      </c>
      <c r="AD361" s="2" t="s">
        <v>1637</v>
      </c>
      <c r="AE361" t="s">
        <v>3737</v>
      </c>
      <c r="AF361" t="s">
        <v>1638</v>
      </c>
    </row>
    <row r="362" spans="1:32" x14ac:dyDescent="0.25">
      <c r="A362" s="3" t="s">
        <v>1578</v>
      </c>
      <c r="B362" t="s">
        <v>1639</v>
      </c>
      <c r="C362" t="s">
        <v>1640</v>
      </c>
      <c r="D362" t="s">
        <v>1639</v>
      </c>
      <c r="E362">
        <v>0</v>
      </c>
      <c r="F362">
        <v>0</v>
      </c>
      <c r="G362">
        <v>0</v>
      </c>
      <c r="H362">
        <v>0</v>
      </c>
      <c r="I362">
        <v>0</v>
      </c>
      <c r="J362">
        <v>81</v>
      </c>
      <c r="K362">
        <v>66</v>
      </c>
      <c r="L362" t="s">
        <v>36</v>
      </c>
      <c r="M362">
        <v>0</v>
      </c>
      <c r="N362">
        <v>0</v>
      </c>
      <c r="O362">
        <v>0</v>
      </c>
      <c r="P362" t="s">
        <v>37</v>
      </c>
      <c r="Q362" t="s">
        <v>37</v>
      </c>
      <c r="R362" t="s">
        <v>37</v>
      </c>
      <c r="S362" t="s">
        <v>37</v>
      </c>
      <c r="T362" t="s">
        <v>38</v>
      </c>
      <c r="U362" t="s">
        <v>38</v>
      </c>
      <c r="V362" t="s">
        <v>38</v>
      </c>
      <c r="W362" t="s">
        <v>38</v>
      </c>
      <c r="X362" t="s">
        <v>38</v>
      </c>
      <c r="Y362" t="s">
        <v>38</v>
      </c>
      <c r="Z362" t="s">
        <v>37</v>
      </c>
      <c r="AA362">
        <v>0</v>
      </c>
      <c r="AB362">
        <v>0</v>
      </c>
      <c r="AC362" t="s">
        <v>39</v>
      </c>
      <c r="AD362" s="2" t="s">
        <v>2915</v>
      </c>
      <c r="AE362" t="s">
        <v>3738</v>
      </c>
      <c r="AF362" t="s">
        <v>1643</v>
      </c>
    </row>
    <row r="363" spans="1:32" ht="135" x14ac:dyDescent="0.25">
      <c r="A363" s="3" t="s">
        <v>1578</v>
      </c>
      <c r="B363" t="s">
        <v>1644</v>
      </c>
      <c r="C363" t="s">
        <v>1645</v>
      </c>
      <c r="D363" t="s">
        <v>1646</v>
      </c>
      <c r="E363">
        <v>11</v>
      </c>
      <c r="F363">
        <v>1</v>
      </c>
      <c r="G363">
        <v>0</v>
      </c>
      <c r="H363">
        <v>2</v>
      </c>
      <c r="I363">
        <v>0</v>
      </c>
      <c r="J363">
        <v>125</v>
      </c>
      <c r="K363">
        <v>48</v>
      </c>
      <c r="L363" t="s">
        <v>36</v>
      </c>
      <c r="M363">
        <v>0</v>
      </c>
      <c r="N363">
        <v>0</v>
      </c>
      <c r="O363">
        <v>0</v>
      </c>
      <c r="P363" t="s">
        <v>37</v>
      </c>
      <c r="Q363" t="s">
        <v>37</v>
      </c>
      <c r="R363" t="s">
        <v>37</v>
      </c>
      <c r="S363" t="s">
        <v>37</v>
      </c>
      <c r="T363" t="s">
        <v>38</v>
      </c>
      <c r="U363" t="s">
        <v>38</v>
      </c>
      <c r="V363" t="s">
        <v>38</v>
      </c>
      <c r="W363" t="s">
        <v>38</v>
      </c>
      <c r="X363" t="s">
        <v>38</v>
      </c>
      <c r="Y363" t="s">
        <v>38</v>
      </c>
      <c r="Z363" t="s">
        <v>37</v>
      </c>
      <c r="AA363">
        <v>0</v>
      </c>
      <c r="AB363">
        <v>0</v>
      </c>
      <c r="AC363" t="s">
        <v>39</v>
      </c>
      <c r="AD363" s="2" t="s">
        <v>1647</v>
      </c>
      <c r="AE363" t="s">
        <v>3739</v>
      </c>
      <c r="AF363" t="s">
        <v>1649</v>
      </c>
    </row>
    <row r="364" spans="1:32" x14ac:dyDescent="0.25">
      <c r="A364" s="3" t="s">
        <v>1578</v>
      </c>
      <c r="B364" t="s">
        <v>1650</v>
      </c>
      <c r="C364" t="s">
        <v>1651</v>
      </c>
      <c r="D364" t="s">
        <v>1650</v>
      </c>
      <c r="E364">
        <v>1</v>
      </c>
      <c r="F364">
        <v>0</v>
      </c>
      <c r="G364">
        <v>0</v>
      </c>
      <c r="H364">
        <v>0</v>
      </c>
      <c r="I364">
        <v>0</v>
      </c>
      <c r="J364">
        <v>182</v>
      </c>
      <c r="K364">
        <v>135</v>
      </c>
      <c r="L364" t="s">
        <v>36</v>
      </c>
      <c r="M364">
        <v>0</v>
      </c>
      <c r="N364">
        <v>0</v>
      </c>
      <c r="O364">
        <v>0</v>
      </c>
      <c r="P364" t="s">
        <v>37</v>
      </c>
      <c r="Q364" t="s">
        <v>37</v>
      </c>
      <c r="R364" t="s">
        <v>37</v>
      </c>
      <c r="S364" t="s">
        <v>37</v>
      </c>
      <c r="T364" t="s">
        <v>38</v>
      </c>
      <c r="U364" t="s">
        <v>38</v>
      </c>
      <c r="V364" t="s">
        <v>38</v>
      </c>
      <c r="W364" t="s">
        <v>38</v>
      </c>
      <c r="X364" t="s">
        <v>38</v>
      </c>
      <c r="Y364" t="s">
        <v>38</v>
      </c>
      <c r="Z364" t="s">
        <v>37</v>
      </c>
      <c r="AA364">
        <v>0</v>
      </c>
      <c r="AB364">
        <v>0</v>
      </c>
      <c r="AC364" t="s">
        <v>39</v>
      </c>
      <c r="AD364" s="2" t="s">
        <v>450</v>
      </c>
      <c r="AE364" t="s">
        <v>3580</v>
      </c>
      <c r="AF364" t="s">
        <v>1652</v>
      </c>
    </row>
    <row r="365" spans="1:32" ht="30" x14ac:dyDescent="0.25">
      <c r="A365" s="3" t="s">
        <v>1578</v>
      </c>
      <c r="B365" t="s">
        <v>1653</v>
      </c>
      <c r="C365" t="s">
        <v>1651</v>
      </c>
      <c r="D365" t="s">
        <v>1650</v>
      </c>
      <c r="E365">
        <v>1</v>
      </c>
      <c r="F365">
        <v>0</v>
      </c>
      <c r="G365">
        <v>0</v>
      </c>
      <c r="H365">
        <v>0</v>
      </c>
      <c r="I365">
        <v>0</v>
      </c>
      <c r="J365">
        <v>26</v>
      </c>
      <c r="K365">
        <v>13</v>
      </c>
      <c r="L365" t="s">
        <v>36</v>
      </c>
      <c r="M365">
        <v>0</v>
      </c>
      <c r="N365">
        <v>0</v>
      </c>
      <c r="O365">
        <v>0</v>
      </c>
      <c r="P365" t="s">
        <v>37</v>
      </c>
      <c r="Q365" t="s">
        <v>37</v>
      </c>
      <c r="R365" t="s">
        <v>37</v>
      </c>
      <c r="S365" t="s">
        <v>37</v>
      </c>
      <c r="T365" t="s">
        <v>38</v>
      </c>
      <c r="U365" t="s">
        <v>38</v>
      </c>
      <c r="V365" t="s">
        <v>38</v>
      </c>
      <c r="W365" t="s">
        <v>38</v>
      </c>
      <c r="X365" t="s">
        <v>38</v>
      </c>
      <c r="Y365" t="s">
        <v>38</v>
      </c>
      <c r="Z365" t="s">
        <v>37</v>
      </c>
      <c r="AA365">
        <v>0</v>
      </c>
      <c r="AB365">
        <v>0</v>
      </c>
      <c r="AC365" t="s">
        <v>39</v>
      </c>
      <c r="AD365" s="2" t="s">
        <v>1654</v>
      </c>
      <c r="AE365" t="s">
        <v>3740</v>
      </c>
      <c r="AF365" t="s">
        <v>1652</v>
      </c>
    </row>
    <row r="366" spans="1:32" ht="210" x14ac:dyDescent="0.25">
      <c r="A366" s="3" t="s">
        <v>1578</v>
      </c>
      <c r="B366" t="s">
        <v>1655</v>
      </c>
      <c r="C366" t="s">
        <v>1656</v>
      </c>
      <c r="D366" t="s">
        <v>1655</v>
      </c>
      <c r="E366">
        <v>0</v>
      </c>
      <c r="F366">
        <v>0</v>
      </c>
      <c r="G366">
        <v>0</v>
      </c>
      <c r="H366">
        <v>0</v>
      </c>
      <c r="I366">
        <v>0</v>
      </c>
      <c r="J366">
        <v>69</v>
      </c>
      <c r="K366">
        <v>62</v>
      </c>
      <c r="L366" t="s">
        <v>36</v>
      </c>
      <c r="M366">
        <v>1</v>
      </c>
      <c r="N366">
        <v>0</v>
      </c>
      <c r="O366">
        <v>0</v>
      </c>
      <c r="P366" t="s">
        <v>37</v>
      </c>
      <c r="Q366" t="s">
        <v>37</v>
      </c>
      <c r="R366" t="s">
        <v>37</v>
      </c>
      <c r="S366" t="s">
        <v>37</v>
      </c>
      <c r="T366" t="s">
        <v>38</v>
      </c>
      <c r="U366" t="s">
        <v>38</v>
      </c>
      <c r="V366" t="s">
        <v>38</v>
      </c>
      <c r="W366" t="s">
        <v>38</v>
      </c>
      <c r="X366" t="s">
        <v>38</v>
      </c>
      <c r="Y366" t="s">
        <v>38</v>
      </c>
      <c r="Z366" t="s">
        <v>37</v>
      </c>
      <c r="AA366">
        <v>0</v>
      </c>
      <c r="AB366">
        <v>0</v>
      </c>
      <c r="AC366" t="s">
        <v>39</v>
      </c>
      <c r="AD366" s="2" t="s">
        <v>3815</v>
      </c>
      <c r="AE366" t="s">
        <v>3741</v>
      </c>
      <c r="AF366" t="s">
        <v>1657</v>
      </c>
    </row>
    <row r="367" spans="1:32" ht="30" x14ac:dyDescent="0.25">
      <c r="A367" s="3" t="s">
        <v>1578</v>
      </c>
      <c r="B367" t="s">
        <v>1658</v>
      </c>
      <c r="C367" t="s">
        <v>1659</v>
      </c>
      <c r="D367" t="s">
        <v>1660</v>
      </c>
      <c r="E367">
        <v>1</v>
      </c>
      <c r="F367">
        <v>0</v>
      </c>
      <c r="G367">
        <v>0</v>
      </c>
      <c r="H367">
        <v>0</v>
      </c>
      <c r="I367">
        <v>0</v>
      </c>
      <c r="J367">
        <v>92</v>
      </c>
      <c r="K367">
        <v>82</v>
      </c>
      <c r="L367" t="s">
        <v>36</v>
      </c>
      <c r="M367">
        <v>0</v>
      </c>
      <c r="N367">
        <v>0</v>
      </c>
      <c r="O367">
        <v>0</v>
      </c>
      <c r="P367" t="s">
        <v>37</v>
      </c>
      <c r="Q367" t="s">
        <v>37</v>
      </c>
      <c r="R367" t="s">
        <v>37</v>
      </c>
      <c r="S367" t="s">
        <v>37</v>
      </c>
      <c r="T367" t="s">
        <v>60</v>
      </c>
      <c r="U367" t="s">
        <v>38</v>
      </c>
      <c r="V367" t="s">
        <v>38</v>
      </c>
      <c r="W367" t="s">
        <v>38</v>
      </c>
      <c r="X367" t="s">
        <v>38</v>
      </c>
      <c r="Y367" t="s">
        <v>38</v>
      </c>
      <c r="Z367" t="s">
        <v>37</v>
      </c>
      <c r="AA367">
        <v>0</v>
      </c>
      <c r="AB367">
        <v>0</v>
      </c>
      <c r="AC367" t="s">
        <v>39</v>
      </c>
      <c r="AD367" s="2" t="s">
        <v>1661</v>
      </c>
      <c r="AE367" t="s">
        <v>3742</v>
      </c>
      <c r="AF367" t="s">
        <v>1662</v>
      </c>
    </row>
    <row r="368" spans="1:32" x14ac:dyDescent="0.25">
      <c r="A368" s="3" t="s">
        <v>1578</v>
      </c>
      <c r="B368" t="s">
        <v>1663</v>
      </c>
      <c r="C368" t="s">
        <v>1664</v>
      </c>
      <c r="D368" t="s">
        <v>1665</v>
      </c>
      <c r="E368">
        <v>0</v>
      </c>
      <c r="F368">
        <v>0</v>
      </c>
      <c r="G368">
        <v>0</v>
      </c>
      <c r="H368">
        <v>0</v>
      </c>
      <c r="I368">
        <v>0</v>
      </c>
      <c r="J368">
        <v>250</v>
      </c>
      <c r="K368">
        <v>198</v>
      </c>
      <c r="L368" t="s">
        <v>36</v>
      </c>
      <c r="M368">
        <v>0</v>
      </c>
      <c r="N368">
        <v>2</v>
      </c>
      <c r="O368">
        <v>0</v>
      </c>
      <c r="P368" t="s">
        <v>37</v>
      </c>
      <c r="Q368" t="s">
        <v>37</v>
      </c>
      <c r="R368" t="s">
        <v>37</v>
      </c>
      <c r="S368" t="s">
        <v>37</v>
      </c>
      <c r="T368" t="s">
        <v>123</v>
      </c>
      <c r="U368" t="s">
        <v>123</v>
      </c>
      <c r="V368" t="s">
        <v>123</v>
      </c>
      <c r="W368" t="s">
        <v>123</v>
      </c>
      <c r="X368" t="s">
        <v>123</v>
      </c>
      <c r="Y368" t="s">
        <v>123</v>
      </c>
      <c r="Z368" t="s">
        <v>123</v>
      </c>
      <c r="AA368">
        <v>0</v>
      </c>
      <c r="AB368">
        <v>0</v>
      </c>
      <c r="AC368" t="s">
        <v>123</v>
      </c>
      <c r="AD368" s="2" t="s">
        <v>1666</v>
      </c>
      <c r="AE368" t="s">
        <v>3716</v>
      </c>
      <c r="AF368" t="s">
        <v>1667</v>
      </c>
    </row>
    <row r="369" spans="1:32" ht="45" x14ac:dyDescent="0.25">
      <c r="A369" s="3" t="s">
        <v>1578</v>
      </c>
      <c r="B369" t="s">
        <v>1668</v>
      </c>
      <c r="C369" t="s">
        <v>1669</v>
      </c>
      <c r="D369" t="s">
        <v>1670</v>
      </c>
      <c r="E369">
        <v>0</v>
      </c>
      <c r="F369">
        <v>0</v>
      </c>
      <c r="G369">
        <v>0</v>
      </c>
      <c r="H369">
        <v>0</v>
      </c>
      <c r="I369">
        <v>0</v>
      </c>
      <c r="J369">
        <v>165</v>
      </c>
      <c r="K369">
        <v>124</v>
      </c>
      <c r="L369" t="s">
        <v>36</v>
      </c>
      <c r="M369">
        <v>0</v>
      </c>
      <c r="N369">
        <v>0</v>
      </c>
      <c r="O369">
        <v>0</v>
      </c>
      <c r="P369" t="s">
        <v>37</v>
      </c>
      <c r="Q369" t="s">
        <v>37</v>
      </c>
      <c r="R369" t="s">
        <v>37</v>
      </c>
      <c r="S369" t="s">
        <v>37</v>
      </c>
      <c r="T369" t="s">
        <v>38</v>
      </c>
      <c r="U369" t="s">
        <v>123</v>
      </c>
      <c r="V369" t="s">
        <v>123</v>
      </c>
      <c r="W369" t="s">
        <v>123</v>
      </c>
      <c r="X369" t="s">
        <v>123</v>
      </c>
      <c r="Y369" t="s">
        <v>123</v>
      </c>
      <c r="Z369" t="s">
        <v>123</v>
      </c>
      <c r="AA369">
        <v>0</v>
      </c>
      <c r="AB369">
        <v>0</v>
      </c>
      <c r="AC369" t="s">
        <v>123</v>
      </c>
      <c r="AD369" s="2" t="s">
        <v>1671</v>
      </c>
      <c r="AE369" t="s">
        <v>3617</v>
      </c>
      <c r="AF369" t="s">
        <v>1667</v>
      </c>
    </row>
    <row r="370" spans="1:32" ht="225" x14ac:dyDescent="0.25">
      <c r="A370" s="3" t="s">
        <v>1578</v>
      </c>
      <c r="B370" t="s">
        <v>1673</v>
      </c>
      <c r="C370" t="s">
        <v>1674</v>
      </c>
      <c r="D370" t="s">
        <v>1675</v>
      </c>
      <c r="E370">
        <v>0</v>
      </c>
      <c r="F370">
        <v>0</v>
      </c>
      <c r="G370">
        <v>0</v>
      </c>
      <c r="H370">
        <v>1</v>
      </c>
      <c r="I370">
        <v>0</v>
      </c>
      <c r="J370">
        <v>55</v>
      </c>
      <c r="K370">
        <v>43</v>
      </c>
      <c r="L370" t="s">
        <v>36</v>
      </c>
      <c r="M370">
        <v>0</v>
      </c>
      <c r="N370">
        <v>0</v>
      </c>
      <c r="O370">
        <v>0</v>
      </c>
      <c r="P370" t="s">
        <v>36</v>
      </c>
      <c r="Q370" t="s">
        <v>37</v>
      </c>
      <c r="R370" t="s">
        <v>36</v>
      </c>
      <c r="S370" t="s">
        <v>37</v>
      </c>
      <c r="T370" t="s">
        <v>38</v>
      </c>
      <c r="U370" t="s">
        <v>38</v>
      </c>
      <c r="V370" t="s">
        <v>38</v>
      </c>
      <c r="W370" t="s">
        <v>38</v>
      </c>
      <c r="X370" t="s">
        <v>38</v>
      </c>
      <c r="Y370" t="s">
        <v>38</v>
      </c>
      <c r="Z370" t="s">
        <v>37</v>
      </c>
      <c r="AA370">
        <v>0</v>
      </c>
      <c r="AB370">
        <v>0</v>
      </c>
      <c r="AC370" t="s">
        <v>39</v>
      </c>
      <c r="AD370" s="2" t="s">
        <v>3474</v>
      </c>
      <c r="AE370" t="s">
        <v>3578</v>
      </c>
      <c r="AF370" t="s">
        <v>1675</v>
      </c>
    </row>
    <row r="371" spans="1:32" x14ac:dyDescent="0.25">
      <c r="A371" s="3" t="s">
        <v>1578</v>
      </c>
      <c r="B371" t="s">
        <v>1677</v>
      </c>
      <c r="C371" t="s">
        <v>1678</v>
      </c>
      <c r="D371" t="s">
        <v>1677</v>
      </c>
      <c r="E371">
        <v>0</v>
      </c>
      <c r="F371">
        <v>0</v>
      </c>
      <c r="G371">
        <v>0</v>
      </c>
      <c r="H371">
        <v>0</v>
      </c>
      <c r="I371">
        <v>0</v>
      </c>
      <c r="J371">
        <v>60</v>
      </c>
      <c r="K371">
        <v>40</v>
      </c>
      <c r="L371" t="s">
        <v>36</v>
      </c>
      <c r="M371">
        <v>1</v>
      </c>
      <c r="N371">
        <v>0</v>
      </c>
      <c r="O371">
        <v>0</v>
      </c>
      <c r="P371" t="s">
        <v>37</v>
      </c>
      <c r="Q371" t="s">
        <v>37</v>
      </c>
      <c r="R371" t="s">
        <v>37</v>
      </c>
      <c r="S371" t="s">
        <v>37</v>
      </c>
      <c r="T371" t="s">
        <v>38</v>
      </c>
      <c r="U371" t="s">
        <v>38</v>
      </c>
      <c r="V371" t="s">
        <v>38</v>
      </c>
      <c r="W371" t="s">
        <v>38</v>
      </c>
      <c r="X371" t="s">
        <v>38</v>
      </c>
      <c r="Y371" t="s">
        <v>38</v>
      </c>
      <c r="Z371" t="s">
        <v>37</v>
      </c>
      <c r="AA371">
        <v>0</v>
      </c>
      <c r="AB371">
        <v>0</v>
      </c>
      <c r="AC371" t="s">
        <v>39</v>
      </c>
      <c r="AD371" s="2" t="s">
        <v>1679</v>
      </c>
      <c r="AE371" t="s">
        <v>3743</v>
      </c>
      <c r="AF371" t="s">
        <v>1680</v>
      </c>
    </row>
    <row r="372" spans="1:32" x14ac:dyDescent="0.25">
      <c r="A372" s="3" t="s">
        <v>1578</v>
      </c>
      <c r="B372" t="s">
        <v>1681</v>
      </c>
      <c r="C372" t="s">
        <v>123</v>
      </c>
      <c r="D372" t="s">
        <v>123</v>
      </c>
      <c r="E372" t="s">
        <v>123</v>
      </c>
      <c r="F372" t="s">
        <v>123</v>
      </c>
      <c r="G372" t="s">
        <v>123</v>
      </c>
      <c r="H372" t="s">
        <v>123</v>
      </c>
      <c r="I372" t="s">
        <v>123</v>
      </c>
      <c r="J372" t="s">
        <v>123</v>
      </c>
      <c r="K372" t="s">
        <v>123</v>
      </c>
      <c r="L372" t="s">
        <v>123</v>
      </c>
      <c r="M372" t="s">
        <v>123</v>
      </c>
      <c r="N372" t="s">
        <v>123</v>
      </c>
      <c r="O372" t="s">
        <v>123</v>
      </c>
      <c r="P372" t="s">
        <v>123</v>
      </c>
      <c r="Q372" t="s">
        <v>123</v>
      </c>
      <c r="R372" t="s">
        <v>123</v>
      </c>
      <c r="S372" t="s">
        <v>123</v>
      </c>
      <c r="T372" t="s">
        <v>123</v>
      </c>
      <c r="U372" t="s">
        <v>123</v>
      </c>
      <c r="V372" t="s">
        <v>123</v>
      </c>
      <c r="W372" t="s">
        <v>123</v>
      </c>
      <c r="X372" t="s">
        <v>123</v>
      </c>
      <c r="Y372" t="s">
        <v>123</v>
      </c>
      <c r="Z372" t="s">
        <v>123</v>
      </c>
      <c r="AA372" t="s">
        <v>123</v>
      </c>
      <c r="AB372" t="s">
        <v>123</v>
      </c>
      <c r="AC372" t="s">
        <v>123</v>
      </c>
      <c r="AD372" s="2" t="s">
        <v>296</v>
      </c>
      <c r="AE372" t="s">
        <v>296</v>
      </c>
      <c r="AF372" t="s">
        <v>296</v>
      </c>
    </row>
    <row r="373" spans="1:32" ht="30" x14ac:dyDescent="0.25">
      <c r="A373" s="3" t="s">
        <v>1578</v>
      </c>
      <c r="B373" t="s">
        <v>1682</v>
      </c>
      <c r="C373" t="s">
        <v>1683</v>
      </c>
      <c r="D373" t="s">
        <v>1682</v>
      </c>
      <c r="E373">
        <v>0</v>
      </c>
      <c r="F373">
        <v>0</v>
      </c>
      <c r="G373">
        <v>0</v>
      </c>
      <c r="H373">
        <v>0</v>
      </c>
      <c r="I373">
        <v>0</v>
      </c>
      <c r="J373">
        <v>20</v>
      </c>
      <c r="K373">
        <v>19</v>
      </c>
      <c r="L373" t="s">
        <v>36</v>
      </c>
      <c r="M373">
        <v>0</v>
      </c>
      <c r="N373">
        <v>1</v>
      </c>
      <c r="O373">
        <v>0</v>
      </c>
      <c r="P373" t="s">
        <v>37</v>
      </c>
      <c r="Q373" t="s">
        <v>37</v>
      </c>
      <c r="R373" t="s">
        <v>37</v>
      </c>
      <c r="S373" t="s">
        <v>37</v>
      </c>
      <c r="T373" t="s">
        <v>38</v>
      </c>
      <c r="U373" t="s">
        <v>38</v>
      </c>
      <c r="V373" t="s">
        <v>38</v>
      </c>
      <c r="W373" t="s">
        <v>38</v>
      </c>
      <c r="X373" t="s">
        <v>38</v>
      </c>
      <c r="Y373" t="s">
        <v>38</v>
      </c>
      <c r="Z373" t="s">
        <v>37</v>
      </c>
      <c r="AA373">
        <v>0</v>
      </c>
      <c r="AB373">
        <v>0</v>
      </c>
      <c r="AC373" t="s">
        <v>39</v>
      </c>
      <c r="AD373" s="2" t="s">
        <v>1684</v>
      </c>
      <c r="AE373" t="s">
        <v>3050</v>
      </c>
      <c r="AF373" t="s">
        <v>1685</v>
      </c>
    </row>
    <row r="374" spans="1:32" x14ac:dyDescent="0.25">
      <c r="A374" s="3" t="s">
        <v>1578</v>
      </c>
      <c r="B374" t="s">
        <v>1686</v>
      </c>
      <c r="C374" t="s">
        <v>1687</v>
      </c>
      <c r="D374" t="s">
        <v>1686</v>
      </c>
      <c r="E374">
        <v>0</v>
      </c>
      <c r="F374">
        <v>0</v>
      </c>
      <c r="G374">
        <v>0</v>
      </c>
      <c r="H374">
        <v>0</v>
      </c>
      <c r="I374">
        <v>0</v>
      </c>
      <c r="J374">
        <v>139</v>
      </c>
      <c r="K374">
        <v>119</v>
      </c>
      <c r="L374" t="s">
        <v>36</v>
      </c>
      <c r="M374">
        <v>0</v>
      </c>
      <c r="N374">
        <v>0</v>
      </c>
      <c r="O374">
        <v>0</v>
      </c>
      <c r="P374" t="s">
        <v>37</v>
      </c>
      <c r="Q374" t="s">
        <v>37</v>
      </c>
      <c r="R374" t="s">
        <v>37</v>
      </c>
      <c r="S374" t="s">
        <v>37</v>
      </c>
      <c r="T374" t="s">
        <v>38</v>
      </c>
      <c r="U374" t="s">
        <v>38</v>
      </c>
      <c r="V374" t="s">
        <v>38</v>
      </c>
      <c r="W374" t="s">
        <v>38</v>
      </c>
      <c r="X374" t="s">
        <v>38</v>
      </c>
      <c r="Y374" t="s">
        <v>38</v>
      </c>
      <c r="Z374" t="s">
        <v>37</v>
      </c>
      <c r="AA374">
        <v>0</v>
      </c>
      <c r="AB374">
        <v>0</v>
      </c>
      <c r="AC374" t="s">
        <v>39</v>
      </c>
      <c r="AD374" s="2" t="s">
        <v>1688</v>
      </c>
      <c r="AE374" t="s">
        <v>3573</v>
      </c>
      <c r="AF374" t="s">
        <v>1690</v>
      </c>
    </row>
    <row r="375" spans="1:32" x14ac:dyDescent="0.25">
      <c r="A375" s="3" t="s">
        <v>1691</v>
      </c>
      <c r="B375" t="s">
        <v>1692</v>
      </c>
      <c r="C375" t="s">
        <v>1693</v>
      </c>
      <c r="D375" t="s">
        <v>1692</v>
      </c>
      <c r="E375">
        <v>0</v>
      </c>
      <c r="F375">
        <v>0</v>
      </c>
      <c r="G375">
        <v>0</v>
      </c>
      <c r="H375">
        <v>0</v>
      </c>
      <c r="I375">
        <v>0</v>
      </c>
      <c r="J375">
        <v>79</v>
      </c>
      <c r="K375">
        <v>62</v>
      </c>
      <c r="L375" t="s">
        <v>36</v>
      </c>
      <c r="M375">
        <v>0</v>
      </c>
      <c r="N375">
        <v>0</v>
      </c>
      <c r="O375">
        <v>0</v>
      </c>
      <c r="P375" t="s">
        <v>37</v>
      </c>
      <c r="Q375" t="s">
        <v>37</v>
      </c>
      <c r="R375" t="s">
        <v>37</v>
      </c>
      <c r="S375" t="s">
        <v>37</v>
      </c>
      <c r="T375" t="s">
        <v>38</v>
      </c>
      <c r="U375" t="s">
        <v>38</v>
      </c>
      <c r="V375" t="s">
        <v>38</v>
      </c>
      <c r="W375" t="s">
        <v>38</v>
      </c>
      <c r="X375" t="s">
        <v>38</v>
      </c>
      <c r="Y375" t="s">
        <v>38</v>
      </c>
      <c r="Z375" t="s">
        <v>37</v>
      </c>
      <c r="AA375">
        <v>0</v>
      </c>
      <c r="AB375">
        <v>0</v>
      </c>
      <c r="AC375" t="s">
        <v>39</v>
      </c>
      <c r="AD375" s="2" t="s">
        <v>1694</v>
      </c>
      <c r="AE375" t="s">
        <v>3552</v>
      </c>
      <c r="AF375" t="s">
        <v>1692</v>
      </c>
    </row>
    <row r="376" spans="1:32" x14ac:dyDescent="0.25">
      <c r="A376" s="3" t="s">
        <v>1695</v>
      </c>
      <c r="B376" t="s">
        <v>1696</v>
      </c>
      <c r="C376" t="s">
        <v>1697</v>
      </c>
      <c r="D376" t="s">
        <v>1696</v>
      </c>
      <c r="E376">
        <v>0</v>
      </c>
      <c r="F376">
        <v>0</v>
      </c>
      <c r="G376">
        <v>0</v>
      </c>
      <c r="H376">
        <v>0</v>
      </c>
      <c r="I376">
        <v>0</v>
      </c>
      <c r="J376">
        <v>93</v>
      </c>
      <c r="K376">
        <v>68</v>
      </c>
      <c r="L376" t="s">
        <v>36</v>
      </c>
      <c r="M376">
        <v>0</v>
      </c>
      <c r="N376">
        <v>0</v>
      </c>
      <c r="O376">
        <v>0</v>
      </c>
      <c r="P376" t="s">
        <v>37</v>
      </c>
      <c r="Q376" t="s">
        <v>37</v>
      </c>
      <c r="R376" t="s">
        <v>37</v>
      </c>
      <c r="S376" t="s">
        <v>37</v>
      </c>
      <c r="T376" t="s">
        <v>38</v>
      </c>
      <c r="U376" t="s">
        <v>38</v>
      </c>
      <c r="V376" t="s">
        <v>38</v>
      </c>
      <c r="W376" t="s">
        <v>38</v>
      </c>
      <c r="X376" t="s">
        <v>38</v>
      </c>
      <c r="Y376" t="s">
        <v>38</v>
      </c>
      <c r="Z376" t="s">
        <v>37</v>
      </c>
      <c r="AA376">
        <v>0</v>
      </c>
      <c r="AB376">
        <v>0</v>
      </c>
      <c r="AC376" t="s">
        <v>39</v>
      </c>
      <c r="AD376" s="2" t="s">
        <v>3744</v>
      </c>
      <c r="AE376" t="s">
        <v>3745</v>
      </c>
      <c r="AF376" t="s">
        <v>1699</v>
      </c>
    </row>
    <row r="377" spans="1:32" ht="30" x14ac:dyDescent="0.25">
      <c r="A377" s="3" t="s">
        <v>1695</v>
      </c>
      <c r="B377" t="s">
        <v>1700</v>
      </c>
      <c r="C377" t="s">
        <v>1701</v>
      </c>
      <c r="D377" t="s">
        <v>1700</v>
      </c>
      <c r="E377">
        <v>0</v>
      </c>
      <c r="F377">
        <v>0</v>
      </c>
      <c r="G377">
        <v>0</v>
      </c>
      <c r="H377">
        <v>0</v>
      </c>
      <c r="I377">
        <v>0</v>
      </c>
      <c r="J377">
        <v>96</v>
      </c>
      <c r="K377">
        <v>86</v>
      </c>
      <c r="L377" t="s">
        <v>36</v>
      </c>
      <c r="M377">
        <v>0</v>
      </c>
      <c r="N377">
        <v>1</v>
      </c>
      <c r="O377">
        <v>0</v>
      </c>
      <c r="P377" t="s">
        <v>37</v>
      </c>
      <c r="Q377" t="s">
        <v>37</v>
      </c>
      <c r="R377" t="s">
        <v>37</v>
      </c>
      <c r="S377" t="s">
        <v>37</v>
      </c>
      <c r="T377" t="s">
        <v>38</v>
      </c>
      <c r="U377" t="s">
        <v>38</v>
      </c>
      <c r="V377" t="s">
        <v>38</v>
      </c>
      <c r="W377" t="s">
        <v>38</v>
      </c>
      <c r="X377" t="s">
        <v>38</v>
      </c>
      <c r="Y377" t="s">
        <v>38</v>
      </c>
      <c r="Z377" t="s">
        <v>37</v>
      </c>
      <c r="AA377">
        <v>0</v>
      </c>
      <c r="AB377">
        <v>0</v>
      </c>
      <c r="AC377" t="s">
        <v>39</v>
      </c>
      <c r="AD377" s="2" t="s">
        <v>2709</v>
      </c>
      <c r="AE377" t="s">
        <v>3746</v>
      </c>
      <c r="AF377" t="s">
        <v>1703</v>
      </c>
    </row>
    <row r="378" spans="1:32" ht="30" x14ac:dyDescent="0.25">
      <c r="A378" s="3" t="s">
        <v>1704</v>
      </c>
      <c r="B378" t="s">
        <v>1705</v>
      </c>
      <c r="C378" t="s">
        <v>1706</v>
      </c>
      <c r="D378" t="s">
        <v>1707</v>
      </c>
      <c r="E378">
        <v>0</v>
      </c>
      <c r="F378">
        <v>0</v>
      </c>
      <c r="G378">
        <v>0</v>
      </c>
      <c r="H378">
        <v>0</v>
      </c>
      <c r="I378">
        <v>0</v>
      </c>
      <c r="J378">
        <v>100</v>
      </c>
      <c r="K378">
        <v>63</v>
      </c>
      <c r="L378" t="s">
        <v>36</v>
      </c>
      <c r="M378">
        <v>0</v>
      </c>
      <c r="N378">
        <v>0</v>
      </c>
      <c r="O378">
        <v>0</v>
      </c>
      <c r="P378" t="s">
        <v>37</v>
      </c>
      <c r="Q378" t="s">
        <v>37</v>
      </c>
      <c r="R378" t="s">
        <v>37</v>
      </c>
      <c r="S378" t="s">
        <v>37</v>
      </c>
      <c r="T378" t="s">
        <v>38</v>
      </c>
      <c r="U378" t="s">
        <v>38</v>
      </c>
      <c r="V378" t="s">
        <v>38</v>
      </c>
      <c r="W378" t="s">
        <v>38</v>
      </c>
      <c r="X378" t="s">
        <v>38</v>
      </c>
      <c r="Y378" t="s">
        <v>38</v>
      </c>
      <c r="Z378" t="s">
        <v>37</v>
      </c>
      <c r="AA378">
        <v>0</v>
      </c>
      <c r="AB378">
        <v>0</v>
      </c>
      <c r="AC378" t="s">
        <v>39</v>
      </c>
      <c r="AD378" s="2" t="s">
        <v>1708</v>
      </c>
      <c r="AE378" t="s">
        <v>3588</v>
      </c>
      <c r="AF378" t="s">
        <v>1710</v>
      </c>
    </row>
    <row r="379" spans="1:32" ht="45" x14ac:dyDescent="0.25">
      <c r="A379" s="3" t="s">
        <v>1704</v>
      </c>
      <c r="B379" t="s">
        <v>1711</v>
      </c>
      <c r="C379" t="s">
        <v>1712</v>
      </c>
      <c r="D379" t="s">
        <v>1711</v>
      </c>
      <c r="E379">
        <v>0</v>
      </c>
      <c r="F379">
        <v>0</v>
      </c>
      <c r="G379">
        <v>0</v>
      </c>
      <c r="H379">
        <v>0</v>
      </c>
      <c r="I379">
        <v>0</v>
      </c>
      <c r="J379">
        <v>96</v>
      </c>
      <c r="K379">
        <v>69</v>
      </c>
      <c r="L379" t="s">
        <v>36</v>
      </c>
      <c r="M379">
        <v>0</v>
      </c>
      <c r="N379">
        <v>0</v>
      </c>
      <c r="O379">
        <v>0</v>
      </c>
      <c r="P379" t="s">
        <v>37</v>
      </c>
      <c r="Q379" t="s">
        <v>37</v>
      </c>
      <c r="R379" t="s">
        <v>37</v>
      </c>
      <c r="S379" t="s">
        <v>37</v>
      </c>
      <c r="T379" t="s">
        <v>38</v>
      </c>
      <c r="U379" t="s">
        <v>38</v>
      </c>
      <c r="V379" t="s">
        <v>38</v>
      </c>
      <c r="W379" t="s">
        <v>38</v>
      </c>
      <c r="X379" t="s">
        <v>38</v>
      </c>
      <c r="Y379" t="s">
        <v>38</v>
      </c>
      <c r="Z379" t="s">
        <v>37</v>
      </c>
      <c r="AA379">
        <v>0</v>
      </c>
      <c r="AB379">
        <v>0</v>
      </c>
      <c r="AC379" t="s">
        <v>39</v>
      </c>
      <c r="AD379" s="2" t="s">
        <v>1713</v>
      </c>
      <c r="AE379" t="s">
        <v>3477</v>
      </c>
      <c r="AF379" t="s">
        <v>1715</v>
      </c>
    </row>
    <row r="380" spans="1:32" x14ac:dyDescent="0.25">
      <c r="A380" s="3" t="s">
        <v>1716</v>
      </c>
      <c r="B380" t="s">
        <v>1717</v>
      </c>
      <c r="C380" t="s">
        <v>296</v>
      </c>
      <c r="D380" t="s">
        <v>1717</v>
      </c>
      <c r="E380">
        <v>0</v>
      </c>
      <c r="F380">
        <v>0</v>
      </c>
      <c r="G380">
        <v>0</v>
      </c>
      <c r="H380">
        <v>0</v>
      </c>
      <c r="I380">
        <v>0</v>
      </c>
      <c r="J380">
        <v>82</v>
      </c>
      <c r="K380">
        <v>67</v>
      </c>
      <c r="L380" t="s">
        <v>36</v>
      </c>
      <c r="M380">
        <v>0</v>
      </c>
      <c r="N380">
        <v>0</v>
      </c>
      <c r="O380">
        <v>0</v>
      </c>
      <c r="P380" t="s">
        <v>37</v>
      </c>
      <c r="Q380" t="s">
        <v>37</v>
      </c>
      <c r="R380" t="s">
        <v>37</v>
      </c>
      <c r="S380" t="s">
        <v>37</v>
      </c>
      <c r="T380" t="s">
        <v>38</v>
      </c>
      <c r="U380" t="s">
        <v>38</v>
      </c>
      <c r="V380" t="s">
        <v>38</v>
      </c>
      <c r="W380" t="s">
        <v>38</v>
      </c>
      <c r="X380" t="s">
        <v>38</v>
      </c>
      <c r="Y380" t="s">
        <v>38</v>
      </c>
      <c r="Z380" t="s">
        <v>37</v>
      </c>
      <c r="AA380">
        <v>0</v>
      </c>
      <c r="AB380">
        <v>0</v>
      </c>
      <c r="AC380" t="s">
        <v>39</v>
      </c>
      <c r="AD380" s="2" t="s">
        <v>1718</v>
      </c>
      <c r="AE380" t="s">
        <v>3553</v>
      </c>
      <c r="AF380" t="s">
        <v>1719</v>
      </c>
    </row>
    <row r="381" spans="1:32" ht="165" x14ac:dyDescent="0.25">
      <c r="A381" s="3" t="s">
        <v>1716</v>
      </c>
      <c r="B381" t="s">
        <v>1720</v>
      </c>
      <c r="C381" t="s">
        <v>1721</v>
      </c>
      <c r="D381" t="s">
        <v>1720</v>
      </c>
      <c r="E381">
        <v>0</v>
      </c>
      <c r="F381">
        <v>0</v>
      </c>
      <c r="G381">
        <v>0</v>
      </c>
      <c r="H381">
        <v>1</v>
      </c>
      <c r="I381">
        <v>0</v>
      </c>
      <c r="J381">
        <v>120</v>
      </c>
      <c r="K381">
        <v>87</v>
      </c>
      <c r="L381" t="s">
        <v>36</v>
      </c>
      <c r="M381">
        <v>0</v>
      </c>
      <c r="N381">
        <v>1</v>
      </c>
      <c r="O381">
        <v>0</v>
      </c>
      <c r="P381" t="s">
        <v>37</v>
      </c>
      <c r="Q381" t="s">
        <v>37</v>
      </c>
      <c r="R381" t="s">
        <v>37</v>
      </c>
      <c r="S381" t="s">
        <v>37</v>
      </c>
      <c r="T381" t="s">
        <v>38</v>
      </c>
      <c r="U381" t="s">
        <v>38</v>
      </c>
      <c r="V381" t="s">
        <v>38</v>
      </c>
      <c r="W381" t="s">
        <v>38</v>
      </c>
      <c r="X381" t="s">
        <v>38</v>
      </c>
      <c r="Y381" t="s">
        <v>38</v>
      </c>
      <c r="Z381" t="s">
        <v>36</v>
      </c>
      <c r="AA381">
        <v>16</v>
      </c>
      <c r="AB381">
        <v>0</v>
      </c>
      <c r="AC381" t="s">
        <v>38</v>
      </c>
      <c r="AD381" s="2" t="s">
        <v>3478</v>
      </c>
      <c r="AE381" t="s">
        <v>3747</v>
      </c>
      <c r="AF381" t="s">
        <v>1723</v>
      </c>
    </row>
    <row r="382" spans="1:32" ht="45" x14ac:dyDescent="0.25">
      <c r="A382" s="3" t="s">
        <v>1716</v>
      </c>
      <c r="B382" t="s">
        <v>1724</v>
      </c>
      <c r="C382" t="s">
        <v>1725</v>
      </c>
      <c r="D382" t="s">
        <v>296</v>
      </c>
      <c r="E382">
        <v>0</v>
      </c>
      <c r="F382">
        <v>0</v>
      </c>
      <c r="G382">
        <v>0</v>
      </c>
      <c r="H382">
        <v>0</v>
      </c>
      <c r="I382">
        <v>0</v>
      </c>
      <c r="J382">
        <v>31</v>
      </c>
      <c r="K382">
        <v>26</v>
      </c>
      <c r="L382" t="s">
        <v>36</v>
      </c>
      <c r="M382">
        <v>0</v>
      </c>
      <c r="N382">
        <v>0</v>
      </c>
      <c r="O382">
        <v>0</v>
      </c>
      <c r="P382" t="s">
        <v>37</v>
      </c>
      <c r="Q382" t="s">
        <v>37</v>
      </c>
      <c r="R382" t="s">
        <v>37</v>
      </c>
      <c r="S382" t="s">
        <v>37</v>
      </c>
      <c r="T382" t="s">
        <v>123</v>
      </c>
      <c r="U382" t="s">
        <v>123</v>
      </c>
      <c r="V382" t="s">
        <v>123</v>
      </c>
      <c r="W382" t="s">
        <v>123</v>
      </c>
      <c r="X382" t="s">
        <v>123</v>
      </c>
      <c r="Y382" t="s">
        <v>123</v>
      </c>
      <c r="Z382" t="s">
        <v>123</v>
      </c>
      <c r="AA382">
        <v>0</v>
      </c>
      <c r="AB382">
        <v>0</v>
      </c>
      <c r="AC382" t="s">
        <v>123</v>
      </c>
      <c r="AD382" s="2" t="s">
        <v>1726</v>
      </c>
      <c r="AE382" t="s">
        <v>3602</v>
      </c>
      <c r="AF382" t="s">
        <v>1667</v>
      </c>
    </row>
    <row r="383" spans="1:32" ht="45" x14ac:dyDescent="0.25">
      <c r="A383" s="3" t="s">
        <v>1716</v>
      </c>
      <c r="B383" t="s">
        <v>1728</v>
      </c>
      <c r="C383" t="s">
        <v>1729</v>
      </c>
      <c r="D383" t="s">
        <v>123</v>
      </c>
      <c r="E383">
        <v>0</v>
      </c>
      <c r="F383">
        <v>0</v>
      </c>
      <c r="G383">
        <v>0</v>
      </c>
      <c r="H383">
        <v>0</v>
      </c>
      <c r="I383">
        <v>0</v>
      </c>
      <c r="J383">
        <v>39</v>
      </c>
      <c r="K383">
        <v>37</v>
      </c>
      <c r="L383" t="s">
        <v>36</v>
      </c>
      <c r="M383">
        <v>0</v>
      </c>
      <c r="N383">
        <v>2</v>
      </c>
      <c r="O383">
        <v>0</v>
      </c>
      <c r="P383" t="s">
        <v>37</v>
      </c>
      <c r="Q383" t="s">
        <v>37</v>
      </c>
      <c r="R383" t="s">
        <v>37</v>
      </c>
      <c r="S383" t="s">
        <v>37</v>
      </c>
      <c r="T383" t="s">
        <v>123</v>
      </c>
      <c r="U383" t="s">
        <v>123</v>
      </c>
      <c r="V383" t="s">
        <v>123</v>
      </c>
      <c r="W383" t="s">
        <v>123</v>
      </c>
      <c r="X383" t="s">
        <v>123</v>
      </c>
      <c r="Y383" t="s">
        <v>123</v>
      </c>
      <c r="Z383" t="s">
        <v>123</v>
      </c>
      <c r="AA383">
        <v>0</v>
      </c>
      <c r="AB383">
        <v>0</v>
      </c>
      <c r="AC383" t="s">
        <v>123</v>
      </c>
      <c r="AD383" s="2" t="s">
        <v>1726</v>
      </c>
      <c r="AE383" t="s">
        <v>3688</v>
      </c>
      <c r="AF383" t="s">
        <v>1667</v>
      </c>
    </row>
    <row r="384" spans="1:32" x14ac:dyDescent="0.25">
      <c r="A384" s="3" t="s">
        <v>1731</v>
      </c>
      <c r="B384" t="s">
        <v>1732</v>
      </c>
      <c r="C384" t="s">
        <v>1733</v>
      </c>
      <c r="D384" t="s">
        <v>1732</v>
      </c>
      <c r="E384">
        <v>0</v>
      </c>
      <c r="F384">
        <v>0</v>
      </c>
      <c r="G384">
        <v>0</v>
      </c>
      <c r="H384">
        <v>0</v>
      </c>
      <c r="I384">
        <v>0</v>
      </c>
      <c r="J384">
        <v>70</v>
      </c>
      <c r="K384">
        <v>38</v>
      </c>
      <c r="L384" t="s">
        <v>36</v>
      </c>
      <c r="M384">
        <v>0</v>
      </c>
      <c r="N384">
        <v>0</v>
      </c>
      <c r="O384">
        <v>0</v>
      </c>
      <c r="P384" t="s">
        <v>37</v>
      </c>
      <c r="Q384" t="s">
        <v>37</v>
      </c>
      <c r="R384" t="s">
        <v>37</v>
      </c>
      <c r="S384" t="s">
        <v>37</v>
      </c>
      <c r="T384" t="s">
        <v>38</v>
      </c>
      <c r="U384" t="s">
        <v>38</v>
      </c>
      <c r="V384" t="s">
        <v>38</v>
      </c>
      <c r="W384" t="s">
        <v>60</v>
      </c>
      <c r="X384" t="s">
        <v>38</v>
      </c>
      <c r="Y384" t="s">
        <v>38</v>
      </c>
      <c r="Z384" t="s">
        <v>37</v>
      </c>
      <c r="AA384">
        <v>0</v>
      </c>
      <c r="AB384">
        <v>0</v>
      </c>
      <c r="AC384" t="s">
        <v>39</v>
      </c>
      <c r="AD384" s="2" t="s">
        <v>3480</v>
      </c>
      <c r="AE384" t="s">
        <v>3481</v>
      </c>
      <c r="AF384" t="s">
        <v>1736</v>
      </c>
    </row>
    <row r="385" spans="1:32" ht="45" x14ac:dyDescent="0.25">
      <c r="A385" s="3" t="s">
        <v>1731</v>
      </c>
      <c r="B385" t="s">
        <v>1737</v>
      </c>
      <c r="C385" t="s">
        <v>1738</v>
      </c>
      <c r="D385" t="s">
        <v>1739</v>
      </c>
      <c r="E385">
        <v>0</v>
      </c>
      <c r="F385">
        <v>0</v>
      </c>
      <c r="G385">
        <v>0</v>
      </c>
      <c r="H385">
        <v>0</v>
      </c>
      <c r="I385">
        <v>0</v>
      </c>
      <c r="J385">
        <v>39</v>
      </c>
      <c r="K385">
        <v>36</v>
      </c>
      <c r="L385" t="s">
        <v>36</v>
      </c>
      <c r="M385">
        <v>0</v>
      </c>
      <c r="N385">
        <v>0</v>
      </c>
      <c r="O385">
        <v>0</v>
      </c>
      <c r="P385" t="s">
        <v>37</v>
      </c>
      <c r="Q385" t="s">
        <v>37</v>
      </c>
      <c r="R385" t="s">
        <v>37</v>
      </c>
      <c r="S385" t="s">
        <v>37</v>
      </c>
      <c r="T385" t="s">
        <v>60</v>
      </c>
      <c r="U385" t="s">
        <v>38</v>
      </c>
      <c r="V385" t="s">
        <v>38</v>
      </c>
      <c r="W385" t="s">
        <v>60</v>
      </c>
      <c r="X385" t="s">
        <v>38</v>
      </c>
      <c r="Y385" t="s">
        <v>38</v>
      </c>
      <c r="Z385" t="s">
        <v>37</v>
      </c>
      <c r="AA385">
        <v>0</v>
      </c>
      <c r="AB385">
        <v>0</v>
      </c>
      <c r="AC385" t="s">
        <v>39</v>
      </c>
      <c r="AD385" s="2" t="s">
        <v>1740</v>
      </c>
      <c r="AE385" t="s">
        <v>3482</v>
      </c>
      <c r="AF385" t="s">
        <v>1742</v>
      </c>
    </row>
    <row r="386" spans="1:32" ht="30" x14ac:dyDescent="0.25">
      <c r="A386" s="3" t="s">
        <v>1731</v>
      </c>
      <c r="B386" t="s">
        <v>1743</v>
      </c>
      <c r="C386" t="s">
        <v>1744</v>
      </c>
      <c r="D386" t="s">
        <v>1743</v>
      </c>
      <c r="E386">
        <v>0</v>
      </c>
      <c r="F386">
        <v>0</v>
      </c>
      <c r="G386">
        <v>0</v>
      </c>
      <c r="H386">
        <v>0</v>
      </c>
      <c r="I386">
        <v>0</v>
      </c>
      <c r="J386">
        <v>90</v>
      </c>
      <c r="K386">
        <v>64</v>
      </c>
      <c r="L386" t="s">
        <v>36</v>
      </c>
      <c r="M386">
        <v>0</v>
      </c>
      <c r="N386">
        <v>0</v>
      </c>
      <c r="O386">
        <v>0</v>
      </c>
      <c r="P386" t="s">
        <v>37</v>
      </c>
      <c r="Q386" t="s">
        <v>37</v>
      </c>
      <c r="R386" t="s">
        <v>37</v>
      </c>
      <c r="S386" t="s">
        <v>37</v>
      </c>
      <c r="T386" t="s">
        <v>38</v>
      </c>
      <c r="U386" t="s">
        <v>38</v>
      </c>
      <c r="V386" t="s">
        <v>38</v>
      </c>
      <c r="W386" t="s">
        <v>38</v>
      </c>
      <c r="X386" t="s">
        <v>38</v>
      </c>
      <c r="Y386" t="s">
        <v>38</v>
      </c>
      <c r="Z386" t="s">
        <v>37</v>
      </c>
      <c r="AA386">
        <v>0</v>
      </c>
      <c r="AB386">
        <v>0</v>
      </c>
      <c r="AC386" t="s">
        <v>39</v>
      </c>
      <c r="AD386" s="2" t="s">
        <v>1745</v>
      </c>
      <c r="AE386" t="s">
        <v>3748</v>
      </c>
      <c r="AF386" t="s">
        <v>1747</v>
      </c>
    </row>
    <row r="387" spans="1:32" ht="45" x14ac:dyDescent="0.25">
      <c r="A387" s="3" t="s">
        <v>1731</v>
      </c>
      <c r="B387" t="s">
        <v>1748</v>
      </c>
      <c r="C387" t="s">
        <v>1749</v>
      </c>
      <c r="D387" t="s">
        <v>1750</v>
      </c>
      <c r="E387">
        <v>0</v>
      </c>
      <c r="F387">
        <v>1</v>
      </c>
      <c r="G387">
        <v>0</v>
      </c>
      <c r="H387">
        <v>0</v>
      </c>
      <c r="I387">
        <v>0</v>
      </c>
      <c r="J387">
        <v>39</v>
      </c>
      <c r="K387">
        <v>24</v>
      </c>
      <c r="L387" t="s">
        <v>36</v>
      </c>
      <c r="M387">
        <v>0</v>
      </c>
      <c r="N387">
        <v>0</v>
      </c>
      <c r="O387">
        <v>0</v>
      </c>
      <c r="P387" t="s">
        <v>37</v>
      </c>
      <c r="Q387" t="s">
        <v>37</v>
      </c>
      <c r="R387" t="s">
        <v>37</v>
      </c>
      <c r="S387" t="s">
        <v>37</v>
      </c>
      <c r="T387" t="s">
        <v>38</v>
      </c>
      <c r="U387" t="s">
        <v>38</v>
      </c>
      <c r="V387" t="s">
        <v>38</v>
      </c>
      <c r="W387" t="s">
        <v>38</v>
      </c>
      <c r="X387" t="s">
        <v>38</v>
      </c>
      <c r="Y387" t="s">
        <v>38</v>
      </c>
      <c r="Z387" t="s">
        <v>37</v>
      </c>
      <c r="AA387">
        <v>0</v>
      </c>
      <c r="AB387">
        <v>0</v>
      </c>
      <c r="AC387" t="s">
        <v>39</v>
      </c>
      <c r="AD387" s="2" t="s">
        <v>2716</v>
      </c>
      <c r="AE387" t="s">
        <v>3749</v>
      </c>
      <c r="AF387" t="s">
        <v>1748</v>
      </c>
    </row>
    <row r="388" spans="1:32" x14ac:dyDescent="0.25">
      <c r="A388" s="3" t="s">
        <v>1731</v>
      </c>
      <c r="B388" t="s">
        <v>1752</v>
      </c>
      <c r="C388" t="s">
        <v>1753</v>
      </c>
      <c r="D388" t="s">
        <v>1752</v>
      </c>
      <c r="E388">
        <v>0</v>
      </c>
      <c r="F388">
        <v>0</v>
      </c>
      <c r="G388">
        <v>0</v>
      </c>
      <c r="H388">
        <v>0</v>
      </c>
      <c r="I388">
        <v>0</v>
      </c>
      <c r="J388">
        <v>98</v>
      </c>
      <c r="K388">
        <v>47</v>
      </c>
      <c r="L388" t="s">
        <v>36</v>
      </c>
      <c r="M388">
        <v>0</v>
      </c>
      <c r="N388">
        <v>0</v>
      </c>
      <c r="O388">
        <v>0</v>
      </c>
      <c r="P388" t="s">
        <v>37</v>
      </c>
      <c r="Q388" t="s">
        <v>37</v>
      </c>
      <c r="R388" t="s">
        <v>37</v>
      </c>
      <c r="S388" t="s">
        <v>37</v>
      </c>
      <c r="T388" t="s">
        <v>38</v>
      </c>
      <c r="U388" t="s">
        <v>38</v>
      </c>
      <c r="V388" t="s">
        <v>38</v>
      </c>
      <c r="W388" t="s">
        <v>38</v>
      </c>
      <c r="X388" t="s">
        <v>38</v>
      </c>
      <c r="Y388" t="s">
        <v>38</v>
      </c>
      <c r="Z388" t="s">
        <v>37</v>
      </c>
      <c r="AA388">
        <v>0</v>
      </c>
      <c r="AB388">
        <v>0</v>
      </c>
      <c r="AC388" t="s">
        <v>39</v>
      </c>
      <c r="AD388" s="2" t="s">
        <v>450</v>
      </c>
      <c r="AE388" t="s">
        <v>3750</v>
      </c>
      <c r="AF388" t="s">
        <v>1754</v>
      </c>
    </row>
    <row r="389" spans="1:32" x14ac:dyDescent="0.25">
      <c r="A389" s="3" t="s">
        <v>1731</v>
      </c>
      <c r="B389" t="s">
        <v>1755</v>
      </c>
      <c r="C389" t="s">
        <v>1756</v>
      </c>
      <c r="D389" t="s">
        <v>1757</v>
      </c>
      <c r="E389">
        <v>0</v>
      </c>
      <c r="F389">
        <v>0</v>
      </c>
      <c r="G389">
        <v>0</v>
      </c>
      <c r="H389">
        <v>0</v>
      </c>
      <c r="I389">
        <v>0</v>
      </c>
      <c r="J389">
        <v>77</v>
      </c>
      <c r="K389">
        <v>43</v>
      </c>
      <c r="L389" t="s">
        <v>36</v>
      </c>
      <c r="M389">
        <v>0</v>
      </c>
      <c r="N389">
        <v>0</v>
      </c>
      <c r="O389">
        <v>0</v>
      </c>
      <c r="P389" t="s">
        <v>37</v>
      </c>
      <c r="Q389" t="s">
        <v>37</v>
      </c>
      <c r="R389" t="s">
        <v>37</v>
      </c>
      <c r="S389" t="s">
        <v>37</v>
      </c>
      <c r="T389" t="s">
        <v>38</v>
      </c>
      <c r="U389" t="s">
        <v>38</v>
      </c>
      <c r="V389" t="s">
        <v>38</v>
      </c>
      <c r="W389" t="s">
        <v>38</v>
      </c>
      <c r="X389" t="s">
        <v>38</v>
      </c>
      <c r="Y389" t="s">
        <v>38</v>
      </c>
      <c r="Z389" t="s">
        <v>37</v>
      </c>
      <c r="AA389">
        <v>0</v>
      </c>
      <c r="AB389">
        <v>0</v>
      </c>
      <c r="AC389" t="s">
        <v>39</v>
      </c>
      <c r="AD389" s="2" t="s">
        <v>450</v>
      </c>
      <c r="AE389" t="s">
        <v>3272</v>
      </c>
      <c r="AF389" t="s">
        <v>1758</v>
      </c>
    </row>
    <row r="390" spans="1:32" ht="30" x14ac:dyDescent="0.25">
      <c r="A390" s="3" t="s">
        <v>1731</v>
      </c>
      <c r="B390" t="s">
        <v>1759</v>
      </c>
      <c r="C390" t="s">
        <v>1760</v>
      </c>
      <c r="D390" t="s">
        <v>1761</v>
      </c>
      <c r="E390">
        <v>0</v>
      </c>
      <c r="F390">
        <v>0</v>
      </c>
      <c r="G390">
        <v>0</v>
      </c>
      <c r="H390">
        <v>0</v>
      </c>
      <c r="I390">
        <v>0</v>
      </c>
      <c r="J390">
        <v>54</v>
      </c>
      <c r="K390">
        <v>36</v>
      </c>
      <c r="L390" t="s">
        <v>36</v>
      </c>
      <c r="M390">
        <v>0</v>
      </c>
      <c r="N390">
        <v>0</v>
      </c>
      <c r="O390">
        <v>0</v>
      </c>
      <c r="P390" t="s">
        <v>36</v>
      </c>
      <c r="Q390" t="s">
        <v>37</v>
      </c>
      <c r="R390" t="s">
        <v>36</v>
      </c>
      <c r="S390" t="s">
        <v>37</v>
      </c>
      <c r="T390" t="s">
        <v>38</v>
      </c>
      <c r="U390" t="s">
        <v>38</v>
      </c>
      <c r="V390" t="s">
        <v>38</v>
      </c>
      <c r="W390" t="s">
        <v>38</v>
      </c>
      <c r="X390" t="s">
        <v>38</v>
      </c>
      <c r="Y390" t="s">
        <v>38</v>
      </c>
      <c r="Z390" t="s">
        <v>37</v>
      </c>
      <c r="AA390">
        <v>0</v>
      </c>
      <c r="AB390">
        <v>0</v>
      </c>
      <c r="AC390" t="s">
        <v>39</v>
      </c>
      <c r="AD390" s="2" t="s">
        <v>2718</v>
      </c>
      <c r="AE390" t="s">
        <v>3751</v>
      </c>
      <c r="AF390" t="s">
        <v>1763</v>
      </c>
    </row>
    <row r="391" spans="1:32" ht="30" x14ac:dyDescent="0.25">
      <c r="A391" s="3" t="s">
        <v>1731</v>
      </c>
      <c r="B391" t="s">
        <v>1764</v>
      </c>
      <c r="C391" t="s">
        <v>1760</v>
      </c>
      <c r="D391" t="s">
        <v>1759</v>
      </c>
      <c r="E391">
        <v>0</v>
      </c>
      <c r="F391">
        <v>0</v>
      </c>
      <c r="G391">
        <v>0</v>
      </c>
      <c r="H391">
        <v>0</v>
      </c>
      <c r="I391">
        <v>0</v>
      </c>
      <c r="J391">
        <v>52</v>
      </c>
      <c r="K391">
        <v>37</v>
      </c>
      <c r="L391" t="s">
        <v>36</v>
      </c>
      <c r="M391">
        <v>0</v>
      </c>
      <c r="N391">
        <v>0</v>
      </c>
      <c r="O391">
        <v>0</v>
      </c>
      <c r="P391" t="s">
        <v>36</v>
      </c>
      <c r="Q391" t="s">
        <v>37</v>
      </c>
      <c r="R391" t="s">
        <v>36</v>
      </c>
      <c r="S391" t="s">
        <v>37</v>
      </c>
      <c r="T391" t="s">
        <v>38</v>
      </c>
      <c r="U391" t="s">
        <v>38</v>
      </c>
      <c r="V391" t="s">
        <v>38</v>
      </c>
      <c r="W391" t="s">
        <v>38</v>
      </c>
      <c r="X391" t="s">
        <v>38</v>
      </c>
      <c r="Y391" t="s">
        <v>38</v>
      </c>
      <c r="Z391" t="s">
        <v>37</v>
      </c>
      <c r="AA391">
        <v>0</v>
      </c>
      <c r="AB391">
        <v>0</v>
      </c>
      <c r="AC391" t="s">
        <v>39</v>
      </c>
      <c r="AD391" s="2" t="s">
        <v>3215</v>
      </c>
      <c r="AE391" t="s">
        <v>3752</v>
      </c>
      <c r="AF391" t="s">
        <v>1763</v>
      </c>
    </row>
    <row r="392" spans="1:32" ht="30" x14ac:dyDescent="0.25">
      <c r="A392" s="3" t="s">
        <v>1731</v>
      </c>
      <c r="B392" t="s">
        <v>1766</v>
      </c>
      <c r="C392" t="s">
        <v>1767</v>
      </c>
      <c r="D392" t="s">
        <v>1766</v>
      </c>
      <c r="E392">
        <v>0</v>
      </c>
      <c r="F392">
        <v>0</v>
      </c>
      <c r="G392">
        <v>0</v>
      </c>
      <c r="H392">
        <v>0</v>
      </c>
      <c r="I392">
        <v>0</v>
      </c>
      <c r="J392">
        <v>119</v>
      </c>
      <c r="K392">
        <v>75</v>
      </c>
      <c r="L392" t="s">
        <v>36</v>
      </c>
      <c r="M392">
        <v>0</v>
      </c>
      <c r="N392">
        <v>0</v>
      </c>
      <c r="O392">
        <v>0</v>
      </c>
      <c r="P392" t="s">
        <v>37</v>
      </c>
      <c r="Q392" t="s">
        <v>37</v>
      </c>
      <c r="R392" t="s">
        <v>37</v>
      </c>
      <c r="S392" t="s">
        <v>37</v>
      </c>
      <c r="T392" t="s">
        <v>38</v>
      </c>
      <c r="U392" t="s">
        <v>38</v>
      </c>
      <c r="V392" t="s">
        <v>38</v>
      </c>
      <c r="W392" t="s">
        <v>38</v>
      </c>
      <c r="X392" t="s">
        <v>38</v>
      </c>
      <c r="Y392" t="s">
        <v>38</v>
      </c>
      <c r="Z392" t="s">
        <v>37</v>
      </c>
      <c r="AA392">
        <v>0</v>
      </c>
      <c r="AB392">
        <v>0</v>
      </c>
      <c r="AC392" t="s">
        <v>39</v>
      </c>
      <c r="AD392" s="2" t="s">
        <v>3753</v>
      </c>
      <c r="AE392" t="s">
        <v>3625</v>
      </c>
      <c r="AF392" t="s">
        <v>1769</v>
      </c>
    </row>
    <row r="393" spans="1:32" ht="30" x14ac:dyDescent="0.25">
      <c r="A393" s="3" t="s">
        <v>1770</v>
      </c>
      <c r="B393" t="s">
        <v>1771</v>
      </c>
      <c r="C393" t="s">
        <v>1772</v>
      </c>
      <c r="D393" t="s">
        <v>1773</v>
      </c>
      <c r="E393">
        <v>0</v>
      </c>
      <c r="F393">
        <v>0</v>
      </c>
      <c r="G393">
        <v>0</v>
      </c>
      <c r="H393">
        <v>0</v>
      </c>
      <c r="I393">
        <v>0</v>
      </c>
      <c r="J393">
        <v>116</v>
      </c>
      <c r="K393">
        <v>78</v>
      </c>
      <c r="L393" t="s">
        <v>36</v>
      </c>
      <c r="M393">
        <v>0</v>
      </c>
      <c r="N393">
        <v>0</v>
      </c>
      <c r="O393">
        <v>0</v>
      </c>
      <c r="P393" t="s">
        <v>37</v>
      </c>
      <c r="Q393" t="s">
        <v>37</v>
      </c>
      <c r="R393" t="s">
        <v>37</v>
      </c>
      <c r="S393" t="s">
        <v>37</v>
      </c>
      <c r="T393" t="s">
        <v>38</v>
      </c>
      <c r="U393" t="s">
        <v>38</v>
      </c>
      <c r="V393" t="s">
        <v>38</v>
      </c>
      <c r="W393" t="s">
        <v>38</v>
      </c>
      <c r="X393" t="s">
        <v>38</v>
      </c>
      <c r="Y393" t="s">
        <v>38</v>
      </c>
      <c r="Z393" t="s">
        <v>37</v>
      </c>
      <c r="AA393">
        <v>0</v>
      </c>
      <c r="AB393">
        <v>0</v>
      </c>
      <c r="AC393" t="s">
        <v>39</v>
      </c>
      <c r="AD393" s="2" t="s">
        <v>1774</v>
      </c>
      <c r="AE393" t="s">
        <v>3272</v>
      </c>
      <c r="AF393" t="s">
        <v>2460</v>
      </c>
    </row>
    <row r="394" spans="1:32" x14ac:dyDescent="0.25">
      <c r="A394" s="3" t="s">
        <v>1770</v>
      </c>
      <c r="B394" t="s">
        <v>1776</v>
      </c>
      <c r="C394" t="s">
        <v>1777</v>
      </c>
      <c r="D394" t="s">
        <v>1776</v>
      </c>
      <c r="E394">
        <v>0</v>
      </c>
      <c r="F394">
        <v>0</v>
      </c>
      <c r="G394">
        <v>0</v>
      </c>
      <c r="H394">
        <v>0</v>
      </c>
      <c r="I394">
        <v>0</v>
      </c>
      <c r="J394">
        <v>129</v>
      </c>
      <c r="K394">
        <v>71</v>
      </c>
      <c r="L394" t="s">
        <v>36</v>
      </c>
      <c r="M394">
        <v>0</v>
      </c>
      <c r="N394">
        <v>0</v>
      </c>
      <c r="O394">
        <v>0</v>
      </c>
      <c r="P394" t="s">
        <v>37</v>
      </c>
      <c r="Q394" t="s">
        <v>37</v>
      </c>
      <c r="R394" t="s">
        <v>37</v>
      </c>
      <c r="S394" t="s">
        <v>37</v>
      </c>
      <c r="T394" t="s">
        <v>60</v>
      </c>
      <c r="U394" t="s">
        <v>60</v>
      </c>
      <c r="V394" t="s">
        <v>38</v>
      </c>
      <c r="W394" t="s">
        <v>60</v>
      </c>
      <c r="X394" t="s">
        <v>38</v>
      </c>
      <c r="Y394" t="s">
        <v>38</v>
      </c>
      <c r="Z394" t="s">
        <v>37</v>
      </c>
      <c r="AA394">
        <v>0</v>
      </c>
      <c r="AB394">
        <v>0</v>
      </c>
      <c r="AC394" t="s">
        <v>39</v>
      </c>
      <c r="AD394" s="2" t="s">
        <v>216</v>
      </c>
      <c r="AE394" t="s">
        <v>3272</v>
      </c>
      <c r="AF394" t="s">
        <v>1778</v>
      </c>
    </row>
    <row r="395" spans="1:32" ht="60" x14ac:dyDescent="0.25">
      <c r="A395" s="3" t="s">
        <v>1779</v>
      </c>
      <c r="B395" t="s">
        <v>1780</v>
      </c>
      <c r="C395" t="s">
        <v>1781</v>
      </c>
      <c r="D395" t="s">
        <v>1782</v>
      </c>
      <c r="E395">
        <v>0</v>
      </c>
      <c r="F395">
        <v>0</v>
      </c>
      <c r="G395">
        <v>0</v>
      </c>
      <c r="H395">
        <v>0</v>
      </c>
      <c r="I395">
        <v>0</v>
      </c>
      <c r="J395">
        <v>115</v>
      </c>
      <c r="K395">
        <v>90</v>
      </c>
      <c r="L395" t="s">
        <v>36</v>
      </c>
      <c r="M395">
        <v>0</v>
      </c>
      <c r="N395">
        <v>2</v>
      </c>
      <c r="O395">
        <v>0</v>
      </c>
      <c r="P395" t="s">
        <v>37</v>
      </c>
      <c r="Q395" t="s">
        <v>37</v>
      </c>
      <c r="R395" t="s">
        <v>37</v>
      </c>
      <c r="S395" t="s">
        <v>37</v>
      </c>
      <c r="T395" t="s">
        <v>38</v>
      </c>
      <c r="U395" t="s">
        <v>38</v>
      </c>
      <c r="V395" t="s">
        <v>38</v>
      </c>
      <c r="W395" t="s">
        <v>38</v>
      </c>
      <c r="X395" t="s">
        <v>38</v>
      </c>
      <c r="Y395" t="s">
        <v>38</v>
      </c>
      <c r="Z395" t="s">
        <v>37</v>
      </c>
      <c r="AA395">
        <v>0</v>
      </c>
      <c r="AB395">
        <v>0</v>
      </c>
      <c r="AC395" t="s">
        <v>39</v>
      </c>
      <c r="AD395" s="2" t="s">
        <v>3754</v>
      </c>
      <c r="AE395" t="s">
        <v>3584</v>
      </c>
      <c r="AF395" t="s">
        <v>2462</v>
      </c>
    </row>
    <row r="396" spans="1:32" ht="45" x14ac:dyDescent="0.25">
      <c r="A396" s="3" t="s">
        <v>1786</v>
      </c>
      <c r="B396" t="s">
        <v>1787</v>
      </c>
      <c r="C396" t="s">
        <v>1788</v>
      </c>
      <c r="D396" t="s">
        <v>123</v>
      </c>
      <c r="E396">
        <v>0</v>
      </c>
      <c r="F396">
        <v>0</v>
      </c>
      <c r="G396">
        <v>0</v>
      </c>
      <c r="H396">
        <v>0</v>
      </c>
      <c r="I396">
        <v>0</v>
      </c>
      <c r="J396">
        <v>50</v>
      </c>
      <c r="K396">
        <v>48</v>
      </c>
      <c r="L396" t="s">
        <v>36</v>
      </c>
      <c r="M396">
        <v>0</v>
      </c>
      <c r="N396">
        <v>0</v>
      </c>
      <c r="O396">
        <v>0</v>
      </c>
      <c r="P396" t="s">
        <v>37</v>
      </c>
      <c r="Q396" t="s">
        <v>37</v>
      </c>
      <c r="R396" t="s">
        <v>37</v>
      </c>
      <c r="S396" t="s">
        <v>37</v>
      </c>
      <c r="T396" t="s">
        <v>123</v>
      </c>
      <c r="U396" t="s">
        <v>123</v>
      </c>
      <c r="V396" t="s">
        <v>123</v>
      </c>
      <c r="W396" t="s">
        <v>123</v>
      </c>
      <c r="X396" t="s">
        <v>123</v>
      </c>
      <c r="Y396" t="s">
        <v>123</v>
      </c>
      <c r="Z396" t="s">
        <v>123</v>
      </c>
      <c r="AA396">
        <v>0</v>
      </c>
      <c r="AB396">
        <v>0</v>
      </c>
      <c r="AC396" t="s">
        <v>123</v>
      </c>
      <c r="AD396" s="2" t="s">
        <v>1726</v>
      </c>
      <c r="AE396" t="s">
        <v>3611</v>
      </c>
      <c r="AF396" t="s">
        <v>1667</v>
      </c>
    </row>
    <row r="397" spans="1:32" x14ac:dyDescent="0.25">
      <c r="A397" s="3" t="s">
        <v>1789</v>
      </c>
      <c r="B397" t="s">
        <v>1790</v>
      </c>
      <c r="C397" t="s">
        <v>1791</v>
      </c>
      <c r="D397" t="s">
        <v>1792</v>
      </c>
      <c r="E397">
        <v>0</v>
      </c>
      <c r="F397">
        <v>0</v>
      </c>
      <c r="G397">
        <v>0</v>
      </c>
      <c r="H397">
        <v>0</v>
      </c>
      <c r="I397">
        <v>0</v>
      </c>
      <c r="J397">
        <v>60</v>
      </c>
      <c r="K397">
        <v>52</v>
      </c>
      <c r="L397" t="s">
        <v>36</v>
      </c>
      <c r="M397">
        <v>0</v>
      </c>
      <c r="N397">
        <v>0</v>
      </c>
      <c r="O397">
        <v>0</v>
      </c>
      <c r="P397" t="s">
        <v>37</v>
      </c>
      <c r="Q397" t="s">
        <v>37</v>
      </c>
      <c r="R397" t="s">
        <v>37</v>
      </c>
      <c r="S397" t="s">
        <v>37</v>
      </c>
      <c r="T397" t="s">
        <v>38</v>
      </c>
      <c r="U397" t="s">
        <v>38</v>
      </c>
      <c r="V397" t="s">
        <v>38</v>
      </c>
      <c r="W397" t="s">
        <v>38</v>
      </c>
      <c r="X397" t="s">
        <v>38</v>
      </c>
      <c r="Y397" t="s">
        <v>38</v>
      </c>
      <c r="Z397" t="s">
        <v>37</v>
      </c>
      <c r="AA397">
        <v>0</v>
      </c>
      <c r="AB397">
        <v>0</v>
      </c>
      <c r="AC397" t="s">
        <v>39</v>
      </c>
      <c r="AD397" s="2" t="s">
        <v>1793</v>
      </c>
      <c r="AE397" t="s">
        <v>3755</v>
      </c>
      <c r="AF397" t="s">
        <v>1794</v>
      </c>
    </row>
    <row r="398" spans="1:32" ht="60" x14ac:dyDescent="0.25">
      <c r="A398" s="3" t="s">
        <v>1789</v>
      </c>
      <c r="B398" t="s">
        <v>1795</v>
      </c>
      <c r="C398" t="s">
        <v>1796</v>
      </c>
      <c r="D398" t="s">
        <v>1797</v>
      </c>
      <c r="E398">
        <v>0</v>
      </c>
      <c r="F398">
        <v>0</v>
      </c>
      <c r="G398">
        <v>0</v>
      </c>
      <c r="H398">
        <v>0</v>
      </c>
      <c r="I398">
        <v>0</v>
      </c>
      <c r="J398">
        <v>76</v>
      </c>
      <c r="K398">
        <v>51</v>
      </c>
      <c r="L398" t="s">
        <v>36</v>
      </c>
      <c r="M398">
        <v>0</v>
      </c>
      <c r="N398">
        <v>0</v>
      </c>
      <c r="O398">
        <v>0</v>
      </c>
      <c r="P398" t="s">
        <v>37</v>
      </c>
      <c r="Q398" t="s">
        <v>37</v>
      </c>
      <c r="R398" t="s">
        <v>36</v>
      </c>
      <c r="S398" t="s">
        <v>37</v>
      </c>
      <c r="T398" t="s">
        <v>38</v>
      </c>
      <c r="U398" t="s">
        <v>38</v>
      </c>
      <c r="V398" t="s">
        <v>38</v>
      </c>
      <c r="W398" t="s">
        <v>38</v>
      </c>
      <c r="X398" t="s">
        <v>38</v>
      </c>
      <c r="Y398" t="s">
        <v>38</v>
      </c>
      <c r="Z398" t="s">
        <v>37</v>
      </c>
      <c r="AA398">
        <v>0</v>
      </c>
      <c r="AB398">
        <v>0</v>
      </c>
      <c r="AC398" t="s">
        <v>39</v>
      </c>
      <c r="AD398" s="2" t="s">
        <v>1798</v>
      </c>
      <c r="AE398" t="s">
        <v>3060</v>
      </c>
      <c r="AF398" t="s">
        <v>1799</v>
      </c>
    </row>
    <row r="399" spans="1:32" ht="30" x14ac:dyDescent="0.25">
      <c r="A399" s="3" t="s">
        <v>1789</v>
      </c>
      <c r="B399" t="s">
        <v>1800</v>
      </c>
      <c r="C399" t="s">
        <v>1801</v>
      </c>
      <c r="D399" t="s">
        <v>1800</v>
      </c>
      <c r="E399">
        <v>0</v>
      </c>
      <c r="F399">
        <v>0</v>
      </c>
      <c r="G399">
        <v>0</v>
      </c>
      <c r="H399">
        <v>0</v>
      </c>
      <c r="I399">
        <v>0</v>
      </c>
      <c r="J399">
        <v>39</v>
      </c>
      <c r="K399">
        <v>37</v>
      </c>
      <c r="L399" t="s">
        <v>36</v>
      </c>
      <c r="M399">
        <v>0</v>
      </c>
      <c r="N399">
        <v>0</v>
      </c>
      <c r="O399">
        <v>0</v>
      </c>
      <c r="P399" t="s">
        <v>37</v>
      </c>
      <c r="Q399" t="s">
        <v>37</v>
      </c>
      <c r="R399" t="s">
        <v>37</v>
      </c>
      <c r="S399" t="s">
        <v>37</v>
      </c>
      <c r="T399" t="s">
        <v>38</v>
      </c>
      <c r="U399" t="s">
        <v>38</v>
      </c>
      <c r="V399" t="s">
        <v>38</v>
      </c>
      <c r="W399" t="s">
        <v>38</v>
      </c>
      <c r="X399" t="s">
        <v>38</v>
      </c>
      <c r="Y399" t="s">
        <v>38</v>
      </c>
      <c r="Z399" t="s">
        <v>37</v>
      </c>
      <c r="AA399">
        <v>0</v>
      </c>
      <c r="AB399">
        <v>0</v>
      </c>
      <c r="AC399" t="s">
        <v>39</v>
      </c>
      <c r="AD399" s="2" t="s">
        <v>1802</v>
      </c>
      <c r="AE399" t="s">
        <v>3487</v>
      </c>
      <c r="AF399" t="s">
        <v>1800</v>
      </c>
    </row>
    <row r="400" spans="1:32" x14ac:dyDescent="0.25">
      <c r="A400" s="3" t="s">
        <v>1789</v>
      </c>
      <c r="B400" t="s">
        <v>1803</v>
      </c>
      <c r="C400" t="s">
        <v>1804</v>
      </c>
      <c r="D400" t="s">
        <v>1805</v>
      </c>
      <c r="E400">
        <v>0</v>
      </c>
      <c r="F400">
        <v>0</v>
      </c>
      <c r="G400">
        <v>1</v>
      </c>
      <c r="H400">
        <v>0</v>
      </c>
      <c r="I400">
        <v>0</v>
      </c>
      <c r="J400">
        <v>39</v>
      </c>
      <c r="K400">
        <v>21</v>
      </c>
      <c r="L400" t="s">
        <v>36</v>
      </c>
      <c r="M400">
        <v>0</v>
      </c>
      <c r="N400">
        <v>0</v>
      </c>
      <c r="O400">
        <v>0</v>
      </c>
      <c r="P400" t="s">
        <v>37</v>
      </c>
      <c r="Q400" t="s">
        <v>37</v>
      </c>
      <c r="R400" t="s">
        <v>37</v>
      </c>
      <c r="S400" t="s">
        <v>37</v>
      </c>
      <c r="T400" t="s">
        <v>38</v>
      </c>
      <c r="U400" t="s">
        <v>38</v>
      </c>
      <c r="V400" t="s">
        <v>38</v>
      </c>
      <c r="W400" t="s">
        <v>38</v>
      </c>
      <c r="X400" t="s">
        <v>38</v>
      </c>
      <c r="Y400" t="s">
        <v>38</v>
      </c>
      <c r="Z400" t="s">
        <v>37</v>
      </c>
      <c r="AA400">
        <v>0</v>
      </c>
      <c r="AB400">
        <v>0</v>
      </c>
      <c r="AC400" t="s">
        <v>39</v>
      </c>
      <c r="AD400" s="2" t="s">
        <v>1806</v>
      </c>
      <c r="AE400" t="s">
        <v>3527</v>
      </c>
      <c r="AF400" t="s">
        <v>1808</v>
      </c>
    </row>
    <row r="401" spans="1:32" x14ac:dyDescent="0.25">
      <c r="A401" s="3" t="s">
        <v>1789</v>
      </c>
      <c r="B401" t="s">
        <v>1809</v>
      </c>
      <c r="C401" t="s">
        <v>1810</v>
      </c>
      <c r="D401" t="s">
        <v>1811</v>
      </c>
      <c r="E401">
        <v>0</v>
      </c>
      <c r="F401">
        <v>0</v>
      </c>
      <c r="G401">
        <v>0</v>
      </c>
      <c r="H401">
        <v>0</v>
      </c>
      <c r="I401">
        <v>0</v>
      </c>
      <c r="J401">
        <v>108</v>
      </c>
      <c r="K401">
        <v>87</v>
      </c>
      <c r="L401" t="s">
        <v>36</v>
      </c>
      <c r="M401">
        <v>0</v>
      </c>
      <c r="N401">
        <v>0</v>
      </c>
      <c r="O401">
        <v>0</v>
      </c>
      <c r="P401" t="s">
        <v>37</v>
      </c>
      <c r="Q401" t="s">
        <v>37</v>
      </c>
      <c r="R401" t="s">
        <v>37</v>
      </c>
      <c r="S401" t="s">
        <v>37</v>
      </c>
      <c r="T401" t="s">
        <v>38</v>
      </c>
      <c r="U401" t="s">
        <v>38</v>
      </c>
      <c r="V401" t="s">
        <v>38</v>
      </c>
      <c r="W401" t="s">
        <v>38</v>
      </c>
      <c r="X401" t="s">
        <v>38</v>
      </c>
      <c r="Y401" t="s">
        <v>38</v>
      </c>
      <c r="Z401" t="s">
        <v>37</v>
      </c>
      <c r="AA401">
        <v>0</v>
      </c>
      <c r="AB401">
        <v>0</v>
      </c>
      <c r="AC401" t="s">
        <v>39</v>
      </c>
      <c r="AD401" s="2" t="s">
        <v>1812</v>
      </c>
      <c r="AE401" t="s">
        <v>3756</v>
      </c>
      <c r="AF401" t="s">
        <v>1813</v>
      </c>
    </row>
    <row r="402" spans="1:32" ht="30" x14ac:dyDescent="0.25">
      <c r="A402" s="3" t="s">
        <v>1789</v>
      </c>
      <c r="B402" t="s">
        <v>1814</v>
      </c>
      <c r="C402" t="s">
        <v>1815</v>
      </c>
      <c r="D402" t="s">
        <v>1816</v>
      </c>
      <c r="E402">
        <v>0</v>
      </c>
      <c r="F402">
        <v>0</v>
      </c>
      <c r="G402">
        <v>0</v>
      </c>
      <c r="H402">
        <v>0</v>
      </c>
      <c r="I402">
        <v>0</v>
      </c>
      <c r="J402">
        <v>118</v>
      </c>
      <c r="K402">
        <v>87</v>
      </c>
      <c r="L402" t="s">
        <v>36</v>
      </c>
      <c r="M402">
        <v>0</v>
      </c>
      <c r="N402">
        <v>1</v>
      </c>
      <c r="O402">
        <v>0</v>
      </c>
      <c r="P402" t="s">
        <v>37</v>
      </c>
      <c r="Q402" t="s">
        <v>37</v>
      </c>
      <c r="R402" t="s">
        <v>37</v>
      </c>
      <c r="S402" t="s">
        <v>37</v>
      </c>
      <c r="T402" t="s">
        <v>38</v>
      </c>
      <c r="U402" t="s">
        <v>38</v>
      </c>
      <c r="V402" t="s">
        <v>38</v>
      </c>
      <c r="W402" t="s">
        <v>38</v>
      </c>
      <c r="X402" t="s">
        <v>38</v>
      </c>
      <c r="Y402" t="s">
        <v>38</v>
      </c>
      <c r="Z402" t="s">
        <v>37</v>
      </c>
      <c r="AA402">
        <v>0</v>
      </c>
      <c r="AB402">
        <v>0</v>
      </c>
      <c r="AC402" t="s">
        <v>39</v>
      </c>
      <c r="AD402" s="2" t="s">
        <v>1817</v>
      </c>
      <c r="AE402" t="s">
        <v>3663</v>
      </c>
      <c r="AF402" t="s">
        <v>1818</v>
      </c>
    </row>
    <row r="403" spans="1:32" x14ac:dyDescent="0.25">
      <c r="A403" s="3" t="s">
        <v>1789</v>
      </c>
      <c r="B403" t="s">
        <v>1819</v>
      </c>
      <c r="C403" t="s">
        <v>1820</v>
      </c>
      <c r="D403" t="s">
        <v>1819</v>
      </c>
      <c r="E403">
        <v>0</v>
      </c>
      <c r="F403">
        <v>0</v>
      </c>
      <c r="G403">
        <v>0</v>
      </c>
      <c r="H403">
        <v>0</v>
      </c>
      <c r="I403">
        <v>0</v>
      </c>
      <c r="J403">
        <v>77</v>
      </c>
      <c r="K403">
        <v>69</v>
      </c>
      <c r="L403" t="s">
        <v>36</v>
      </c>
      <c r="M403">
        <v>0</v>
      </c>
      <c r="N403">
        <v>0</v>
      </c>
      <c r="O403">
        <v>0</v>
      </c>
      <c r="P403" t="s">
        <v>37</v>
      </c>
      <c r="Q403" t="s">
        <v>37</v>
      </c>
      <c r="R403" t="s">
        <v>37</v>
      </c>
      <c r="S403" t="s">
        <v>37</v>
      </c>
      <c r="T403" t="s">
        <v>38</v>
      </c>
      <c r="U403" t="s">
        <v>38</v>
      </c>
      <c r="V403" t="s">
        <v>38</v>
      </c>
      <c r="W403" t="s">
        <v>38</v>
      </c>
      <c r="X403" t="s">
        <v>38</v>
      </c>
      <c r="Y403" t="s">
        <v>38</v>
      </c>
      <c r="Z403" t="s">
        <v>37</v>
      </c>
      <c r="AA403">
        <v>0</v>
      </c>
      <c r="AB403">
        <v>0</v>
      </c>
      <c r="AC403" t="s">
        <v>39</v>
      </c>
      <c r="AD403" s="2" t="s">
        <v>216</v>
      </c>
      <c r="AE403" t="s">
        <v>3757</v>
      </c>
      <c r="AF403" t="s">
        <v>1821</v>
      </c>
    </row>
    <row r="404" spans="1:32" x14ac:dyDescent="0.25">
      <c r="A404" s="3" t="s">
        <v>1789</v>
      </c>
      <c r="B404" t="s">
        <v>1822</v>
      </c>
      <c r="C404" t="s">
        <v>1823</v>
      </c>
      <c r="D404" t="s">
        <v>1822</v>
      </c>
      <c r="E404">
        <v>0</v>
      </c>
      <c r="F404">
        <v>0</v>
      </c>
      <c r="G404">
        <v>0</v>
      </c>
      <c r="H404">
        <v>0</v>
      </c>
      <c r="I404">
        <v>0</v>
      </c>
      <c r="J404">
        <v>39</v>
      </c>
      <c r="K404">
        <v>38</v>
      </c>
      <c r="L404" t="s">
        <v>36</v>
      </c>
      <c r="M404">
        <v>0</v>
      </c>
      <c r="N404">
        <v>0</v>
      </c>
      <c r="O404">
        <v>0</v>
      </c>
      <c r="P404" t="s">
        <v>37</v>
      </c>
      <c r="Q404" t="s">
        <v>37</v>
      </c>
      <c r="R404" t="s">
        <v>37</v>
      </c>
      <c r="S404" t="s">
        <v>37</v>
      </c>
      <c r="T404" t="s">
        <v>38</v>
      </c>
      <c r="U404" t="s">
        <v>38</v>
      </c>
      <c r="V404" t="s">
        <v>38</v>
      </c>
      <c r="W404" t="s">
        <v>38</v>
      </c>
      <c r="X404" t="s">
        <v>38</v>
      </c>
      <c r="Y404" t="s">
        <v>38</v>
      </c>
      <c r="Z404" t="s">
        <v>37</v>
      </c>
      <c r="AA404">
        <v>0</v>
      </c>
      <c r="AB404">
        <v>0</v>
      </c>
      <c r="AC404" t="s">
        <v>39</v>
      </c>
      <c r="AD404" s="2" t="s">
        <v>3489</v>
      </c>
      <c r="AE404" t="s">
        <v>3758</v>
      </c>
      <c r="AF404" t="s">
        <v>1825</v>
      </c>
    </row>
    <row r="405" spans="1:32" x14ac:dyDescent="0.25">
      <c r="A405" s="3" t="s">
        <v>1789</v>
      </c>
      <c r="B405" t="s">
        <v>1826</v>
      </c>
      <c r="C405" t="s">
        <v>1827</v>
      </c>
      <c r="D405" t="s">
        <v>1826</v>
      </c>
      <c r="E405">
        <v>0</v>
      </c>
      <c r="F405">
        <v>0</v>
      </c>
      <c r="G405">
        <v>0</v>
      </c>
      <c r="H405">
        <v>1</v>
      </c>
      <c r="I405">
        <v>0</v>
      </c>
      <c r="J405">
        <v>84</v>
      </c>
      <c r="K405">
        <v>69</v>
      </c>
      <c r="L405" t="s">
        <v>36</v>
      </c>
      <c r="M405">
        <v>0</v>
      </c>
      <c r="N405">
        <v>0</v>
      </c>
      <c r="O405">
        <v>0</v>
      </c>
      <c r="P405" t="s">
        <v>37</v>
      </c>
      <c r="Q405" t="s">
        <v>37</v>
      </c>
      <c r="R405" t="s">
        <v>37</v>
      </c>
      <c r="S405" t="s">
        <v>37</v>
      </c>
      <c r="T405" t="s">
        <v>38</v>
      </c>
      <c r="U405" t="s">
        <v>38</v>
      </c>
      <c r="V405" t="s">
        <v>38</v>
      </c>
      <c r="W405" t="s">
        <v>38</v>
      </c>
      <c r="X405" t="s">
        <v>38</v>
      </c>
      <c r="Y405" t="s">
        <v>38</v>
      </c>
      <c r="Z405" t="s">
        <v>37</v>
      </c>
      <c r="AA405">
        <v>0</v>
      </c>
      <c r="AB405">
        <v>0</v>
      </c>
      <c r="AC405" t="s">
        <v>39</v>
      </c>
      <c r="AD405" s="2" t="s">
        <v>1828</v>
      </c>
      <c r="AE405" t="s">
        <v>3424</v>
      </c>
      <c r="AF405" t="s">
        <v>1829</v>
      </c>
    </row>
    <row r="406" spans="1:32" ht="30" x14ac:dyDescent="0.25">
      <c r="A406" s="3" t="s">
        <v>1789</v>
      </c>
      <c r="B406" t="s">
        <v>1830</v>
      </c>
      <c r="C406" t="s">
        <v>1831</v>
      </c>
      <c r="D406" t="s">
        <v>1830</v>
      </c>
      <c r="E406">
        <v>0</v>
      </c>
      <c r="F406">
        <v>0</v>
      </c>
      <c r="G406">
        <v>0</v>
      </c>
      <c r="H406">
        <v>0</v>
      </c>
      <c r="I406">
        <v>0</v>
      </c>
      <c r="J406">
        <v>34</v>
      </c>
      <c r="K406">
        <v>31</v>
      </c>
      <c r="L406" t="s">
        <v>36</v>
      </c>
      <c r="M406">
        <v>0</v>
      </c>
      <c r="N406">
        <v>0</v>
      </c>
      <c r="O406">
        <v>0</v>
      </c>
      <c r="P406" t="s">
        <v>37</v>
      </c>
      <c r="Q406" t="s">
        <v>37</v>
      </c>
      <c r="R406" t="s">
        <v>37</v>
      </c>
      <c r="S406" t="s">
        <v>37</v>
      </c>
      <c r="T406" t="s">
        <v>38</v>
      </c>
      <c r="U406" t="s">
        <v>38</v>
      </c>
      <c r="V406" t="s">
        <v>38</v>
      </c>
      <c r="W406" t="s">
        <v>60</v>
      </c>
      <c r="X406" t="s">
        <v>38</v>
      </c>
      <c r="Y406" t="s">
        <v>38</v>
      </c>
      <c r="Z406" t="s">
        <v>37</v>
      </c>
      <c r="AA406">
        <v>0</v>
      </c>
      <c r="AB406">
        <v>0</v>
      </c>
      <c r="AC406" t="s">
        <v>39</v>
      </c>
      <c r="AD406" s="2" t="s">
        <v>1832</v>
      </c>
      <c r="AE406" t="s">
        <v>3701</v>
      </c>
      <c r="AF406" t="s">
        <v>1834</v>
      </c>
    </row>
    <row r="407" spans="1:32" ht="30" x14ac:dyDescent="0.25">
      <c r="A407" s="3" t="s">
        <v>1789</v>
      </c>
      <c r="B407" t="s">
        <v>1835</v>
      </c>
      <c r="C407" t="s">
        <v>1836</v>
      </c>
      <c r="D407" t="s">
        <v>1835</v>
      </c>
      <c r="E407">
        <v>0</v>
      </c>
      <c r="F407">
        <v>0</v>
      </c>
      <c r="G407">
        <v>0</v>
      </c>
      <c r="H407">
        <v>1</v>
      </c>
      <c r="I407">
        <v>0</v>
      </c>
      <c r="J407">
        <v>138</v>
      </c>
      <c r="K407">
        <v>125</v>
      </c>
      <c r="L407" t="s">
        <v>36</v>
      </c>
      <c r="M407">
        <v>0</v>
      </c>
      <c r="N407">
        <v>0</v>
      </c>
      <c r="O407">
        <v>0</v>
      </c>
      <c r="P407" t="s">
        <v>37</v>
      </c>
      <c r="Q407" t="s">
        <v>37</v>
      </c>
      <c r="R407" t="s">
        <v>37</v>
      </c>
      <c r="S407" t="s">
        <v>37</v>
      </c>
      <c r="T407" t="s">
        <v>38</v>
      </c>
      <c r="U407" t="s">
        <v>38</v>
      </c>
      <c r="V407" t="s">
        <v>38</v>
      </c>
      <c r="W407" t="s">
        <v>38</v>
      </c>
      <c r="X407" t="s">
        <v>38</v>
      </c>
      <c r="Y407" t="s">
        <v>38</v>
      </c>
      <c r="Z407" t="s">
        <v>37</v>
      </c>
      <c r="AA407">
        <v>0</v>
      </c>
      <c r="AB407">
        <v>0</v>
      </c>
      <c r="AC407" t="s">
        <v>39</v>
      </c>
      <c r="AD407" s="2" t="s">
        <v>1837</v>
      </c>
      <c r="AE407" t="s">
        <v>3759</v>
      </c>
      <c r="AF407" t="s">
        <v>1838</v>
      </c>
    </row>
    <row r="408" spans="1:32" ht="45" x14ac:dyDescent="0.25">
      <c r="A408" s="3" t="s">
        <v>1839</v>
      </c>
      <c r="B408" t="s">
        <v>1840</v>
      </c>
      <c r="C408" t="s">
        <v>1841</v>
      </c>
      <c r="D408" t="s">
        <v>1842</v>
      </c>
      <c r="E408">
        <v>4</v>
      </c>
      <c r="F408">
        <v>0</v>
      </c>
      <c r="G408">
        <v>0</v>
      </c>
      <c r="H408">
        <v>0</v>
      </c>
      <c r="I408">
        <v>9</v>
      </c>
      <c r="J408">
        <v>132</v>
      </c>
      <c r="K408">
        <v>89</v>
      </c>
      <c r="L408" t="s">
        <v>36</v>
      </c>
      <c r="M408">
        <v>0</v>
      </c>
      <c r="N408">
        <v>0</v>
      </c>
      <c r="O408">
        <v>0</v>
      </c>
      <c r="P408" t="s">
        <v>37</v>
      </c>
      <c r="Q408" t="s">
        <v>37</v>
      </c>
      <c r="R408" t="s">
        <v>37</v>
      </c>
      <c r="S408" t="s">
        <v>37</v>
      </c>
      <c r="T408" t="s">
        <v>38</v>
      </c>
      <c r="U408" t="s">
        <v>38</v>
      </c>
      <c r="V408" t="s">
        <v>38</v>
      </c>
      <c r="W408" t="s">
        <v>38</v>
      </c>
      <c r="X408" t="s">
        <v>38</v>
      </c>
      <c r="Y408" t="s">
        <v>38</v>
      </c>
      <c r="Z408" t="s">
        <v>37</v>
      </c>
      <c r="AA408">
        <v>0</v>
      </c>
      <c r="AB408">
        <v>0</v>
      </c>
      <c r="AC408" t="s">
        <v>39</v>
      </c>
      <c r="AD408" s="2" t="s">
        <v>3491</v>
      </c>
      <c r="AE408" t="s">
        <v>3620</v>
      </c>
      <c r="AF408" t="s">
        <v>1842</v>
      </c>
    </row>
    <row r="409" spans="1:32" x14ac:dyDescent="0.25">
      <c r="A409" s="3" t="s">
        <v>1839</v>
      </c>
      <c r="B409" t="s">
        <v>1845</v>
      </c>
      <c r="C409" t="s">
        <v>1846</v>
      </c>
      <c r="D409" t="s">
        <v>1847</v>
      </c>
      <c r="E409">
        <v>0</v>
      </c>
      <c r="F409">
        <v>0</v>
      </c>
      <c r="G409">
        <v>0</v>
      </c>
      <c r="H409">
        <v>0</v>
      </c>
      <c r="I409">
        <v>0</v>
      </c>
      <c r="J409">
        <v>39</v>
      </c>
      <c r="K409">
        <v>36</v>
      </c>
      <c r="L409" t="s">
        <v>36</v>
      </c>
      <c r="M409">
        <v>0</v>
      </c>
      <c r="N409">
        <v>0</v>
      </c>
      <c r="O409">
        <v>0</v>
      </c>
      <c r="P409" t="s">
        <v>37</v>
      </c>
      <c r="Q409" t="s">
        <v>37</v>
      </c>
      <c r="R409" t="s">
        <v>37</v>
      </c>
      <c r="S409" t="s">
        <v>37</v>
      </c>
      <c r="T409" t="s">
        <v>38</v>
      </c>
      <c r="U409" t="s">
        <v>38</v>
      </c>
      <c r="V409" t="s">
        <v>38</v>
      </c>
      <c r="W409" t="s">
        <v>38</v>
      </c>
      <c r="X409" t="s">
        <v>38</v>
      </c>
      <c r="Y409" t="s">
        <v>38</v>
      </c>
      <c r="Z409" t="s">
        <v>37</v>
      </c>
      <c r="AA409">
        <v>0</v>
      </c>
      <c r="AB409">
        <v>0</v>
      </c>
      <c r="AC409" t="s">
        <v>39</v>
      </c>
      <c r="AD409" s="2" t="s">
        <v>2467</v>
      </c>
      <c r="AE409" t="s">
        <v>3630</v>
      </c>
      <c r="AF409" t="s">
        <v>1845</v>
      </c>
    </row>
    <row r="410" spans="1:32" ht="30" x14ac:dyDescent="0.25">
      <c r="A410" s="3" t="s">
        <v>1849</v>
      </c>
      <c r="B410" t="s">
        <v>1850</v>
      </c>
      <c r="C410" t="s">
        <v>1851</v>
      </c>
      <c r="D410" t="s">
        <v>1852</v>
      </c>
      <c r="E410">
        <v>0</v>
      </c>
      <c r="F410">
        <v>0</v>
      </c>
      <c r="G410">
        <v>0</v>
      </c>
      <c r="H410">
        <v>0</v>
      </c>
      <c r="I410">
        <v>0</v>
      </c>
      <c r="J410">
        <v>133</v>
      </c>
      <c r="K410">
        <v>112</v>
      </c>
      <c r="L410" t="s">
        <v>36</v>
      </c>
      <c r="M410">
        <v>0</v>
      </c>
      <c r="N410">
        <v>0</v>
      </c>
      <c r="O410">
        <v>0</v>
      </c>
      <c r="P410" t="s">
        <v>37</v>
      </c>
      <c r="Q410" t="s">
        <v>37</v>
      </c>
      <c r="R410" t="s">
        <v>36</v>
      </c>
      <c r="S410" t="s">
        <v>37</v>
      </c>
      <c r="T410" t="s">
        <v>38</v>
      </c>
      <c r="U410" t="s">
        <v>38</v>
      </c>
      <c r="V410" t="s">
        <v>38</v>
      </c>
      <c r="W410" t="s">
        <v>38</v>
      </c>
      <c r="X410" t="s">
        <v>38</v>
      </c>
      <c r="Y410" t="s">
        <v>38</v>
      </c>
      <c r="Z410" t="s">
        <v>37</v>
      </c>
      <c r="AA410">
        <v>0</v>
      </c>
      <c r="AB410">
        <v>0</v>
      </c>
      <c r="AC410" t="s">
        <v>39</v>
      </c>
      <c r="AD410" s="2" t="s">
        <v>1853</v>
      </c>
      <c r="AE410" t="s">
        <v>3693</v>
      </c>
      <c r="AF410" t="s">
        <v>1852</v>
      </c>
    </row>
    <row r="411" spans="1:32" ht="30" x14ac:dyDescent="0.25">
      <c r="A411" s="3" t="s">
        <v>1855</v>
      </c>
      <c r="B411" t="s">
        <v>1856</v>
      </c>
      <c r="C411" t="s">
        <v>1857</v>
      </c>
      <c r="D411" t="s">
        <v>1858</v>
      </c>
      <c r="E411">
        <v>0</v>
      </c>
      <c r="F411">
        <v>0</v>
      </c>
      <c r="G411">
        <v>0</v>
      </c>
      <c r="H411">
        <v>0</v>
      </c>
      <c r="I411">
        <v>0</v>
      </c>
      <c r="J411">
        <v>78</v>
      </c>
      <c r="K411">
        <v>71</v>
      </c>
      <c r="L411" t="s">
        <v>36</v>
      </c>
      <c r="M411">
        <v>0</v>
      </c>
      <c r="N411">
        <v>0</v>
      </c>
      <c r="O411">
        <v>0</v>
      </c>
      <c r="P411" t="s">
        <v>37</v>
      </c>
      <c r="Q411" t="s">
        <v>37</v>
      </c>
      <c r="R411" t="s">
        <v>37</v>
      </c>
      <c r="S411" t="s">
        <v>37</v>
      </c>
      <c r="T411" t="s">
        <v>38</v>
      </c>
      <c r="U411" t="s">
        <v>38</v>
      </c>
      <c r="V411" t="s">
        <v>38</v>
      </c>
      <c r="W411" t="s">
        <v>38</v>
      </c>
      <c r="X411" t="s">
        <v>38</v>
      </c>
      <c r="Y411" t="s">
        <v>38</v>
      </c>
      <c r="Z411" t="s">
        <v>37</v>
      </c>
      <c r="AA411">
        <v>0</v>
      </c>
      <c r="AB411">
        <v>0</v>
      </c>
      <c r="AC411" t="s">
        <v>39</v>
      </c>
      <c r="AD411" s="2" t="s">
        <v>1859</v>
      </c>
      <c r="AE411" t="s">
        <v>3760</v>
      </c>
      <c r="AF411" t="s">
        <v>1861</v>
      </c>
    </row>
    <row r="412" spans="1:32" ht="75" x14ac:dyDescent="0.25">
      <c r="A412" s="3" t="s">
        <v>1855</v>
      </c>
      <c r="B412" t="s">
        <v>1862</v>
      </c>
      <c r="C412" t="s">
        <v>1863</v>
      </c>
      <c r="D412" t="s">
        <v>1862</v>
      </c>
      <c r="E412">
        <v>0</v>
      </c>
      <c r="F412">
        <v>0</v>
      </c>
      <c r="G412">
        <v>0</v>
      </c>
      <c r="H412">
        <v>0</v>
      </c>
      <c r="I412">
        <v>0</v>
      </c>
      <c r="J412">
        <v>35</v>
      </c>
      <c r="K412">
        <v>27</v>
      </c>
      <c r="L412" t="s">
        <v>36</v>
      </c>
      <c r="M412">
        <v>0</v>
      </c>
      <c r="N412">
        <v>0</v>
      </c>
      <c r="O412">
        <v>0</v>
      </c>
      <c r="P412" t="s">
        <v>37</v>
      </c>
      <c r="Q412" t="s">
        <v>37</v>
      </c>
      <c r="R412" t="s">
        <v>37</v>
      </c>
      <c r="S412" t="s">
        <v>37</v>
      </c>
      <c r="T412" t="s">
        <v>38</v>
      </c>
      <c r="U412" t="s">
        <v>38</v>
      </c>
      <c r="V412" t="s">
        <v>38</v>
      </c>
      <c r="W412" t="s">
        <v>38</v>
      </c>
      <c r="X412" t="s">
        <v>38</v>
      </c>
      <c r="Y412" t="s">
        <v>38</v>
      </c>
      <c r="Z412" t="s">
        <v>37</v>
      </c>
      <c r="AA412">
        <v>0</v>
      </c>
      <c r="AB412">
        <v>0</v>
      </c>
      <c r="AC412" t="s">
        <v>38</v>
      </c>
      <c r="AD412" s="2" t="s">
        <v>1864</v>
      </c>
      <c r="AE412" t="s">
        <v>3761</v>
      </c>
      <c r="AF412" t="s">
        <v>1866</v>
      </c>
    </row>
    <row r="413" spans="1:32" x14ac:dyDescent="0.25">
      <c r="A413" s="3" t="s">
        <v>1867</v>
      </c>
      <c r="B413" t="s">
        <v>1868</v>
      </c>
      <c r="C413" t="s">
        <v>1869</v>
      </c>
      <c r="D413" t="s">
        <v>1868</v>
      </c>
      <c r="E413">
        <v>0</v>
      </c>
      <c r="F413">
        <v>0</v>
      </c>
      <c r="G413">
        <v>0</v>
      </c>
      <c r="H413">
        <v>2</v>
      </c>
      <c r="I413">
        <v>0</v>
      </c>
      <c r="J413">
        <v>72</v>
      </c>
      <c r="K413">
        <v>54</v>
      </c>
      <c r="L413" t="s">
        <v>36</v>
      </c>
      <c r="M413">
        <v>1</v>
      </c>
      <c r="N413">
        <v>0</v>
      </c>
      <c r="O413">
        <v>0</v>
      </c>
      <c r="P413" t="s">
        <v>37</v>
      </c>
      <c r="Q413" t="s">
        <v>37</v>
      </c>
      <c r="R413" t="s">
        <v>37</v>
      </c>
      <c r="S413" t="s">
        <v>37</v>
      </c>
      <c r="T413" t="s">
        <v>38</v>
      </c>
      <c r="U413" t="s">
        <v>38</v>
      </c>
      <c r="V413" t="s">
        <v>38</v>
      </c>
      <c r="W413" t="s">
        <v>38</v>
      </c>
      <c r="X413" t="s">
        <v>38</v>
      </c>
      <c r="Y413" t="s">
        <v>38</v>
      </c>
      <c r="Z413" t="s">
        <v>37</v>
      </c>
      <c r="AA413">
        <v>0</v>
      </c>
      <c r="AB413">
        <v>0</v>
      </c>
      <c r="AC413" t="s">
        <v>39</v>
      </c>
      <c r="AD413" s="2" t="s">
        <v>3493</v>
      </c>
      <c r="AE413" t="s">
        <v>3686</v>
      </c>
      <c r="AF413" t="s">
        <v>1868</v>
      </c>
    </row>
    <row r="414" spans="1:32" ht="90" x14ac:dyDescent="0.25">
      <c r="A414" s="3" t="s">
        <v>1867</v>
      </c>
      <c r="B414" t="s">
        <v>1871</v>
      </c>
      <c r="C414" t="s">
        <v>1872</v>
      </c>
      <c r="D414" t="s">
        <v>1871</v>
      </c>
      <c r="E414">
        <v>0</v>
      </c>
      <c r="F414">
        <v>0</v>
      </c>
      <c r="G414">
        <v>0</v>
      </c>
      <c r="H414">
        <v>0</v>
      </c>
      <c r="I414">
        <v>0</v>
      </c>
      <c r="J414">
        <v>113</v>
      </c>
      <c r="K414">
        <v>98</v>
      </c>
      <c r="L414" t="s">
        <v>36</v>
      </c>
      <c r="M414">
        <v>0</v>
      </c>
      <c r="N414">
        <v>0</v>
      </c>
      <c r="O414">
        <v>0</v>
      </c>
      <c r="P414" t="s">
        <v>37</v>
      </c>
      <c r="Q414" t="s">
        <v>37</v>
      </c>
      <c r="R414" t="s">
        <v>37</v>
      </c>
      <c r="S414" t="s">
        <v>37</v>
      </c>
      <c r="T414" t="s">
        <v>38</v>
      </c>
      <c r="U414" t="s">
        <v>38</v>
      </c>
      <c r="V414" t="s">
        <v>38</v>
      </c>
      <c r="W414" t="s">
        <v>38</v>
      </c>
      <c r="X414" t="s">
        <v>38</v>
      </c>
      <c r="Y414" t="s">
        <v>38</v>
      </c>
      <c r="Z414" t="s">
        <v>37</v>
      </c>
      <c r="AA414">
        <v>0</v>
      </c>
      <c r="AB414">
        <v>0</v>
      </c>
      <c r="AC414" t="s">
        <v>39</v>
      </c>
      <c r="AD414" s="2" t="s">
        <v>3224</v>
      </c>
      <c r="AE414" t="s">
        <v>3762</v>
      </c>
      <c r="AF414" t="s">
        <v>1871</v>
      </c>
    </row>
    <row r="415" spans="1:32" ht="45" x14ac:dyDescent="0.25">
      <c r="A415" s="3" t="s">
        <v>1875</v>
      </c>
      <c r="B415" t="s">
        <v>1876</v>
      </c>
      <c r="C415" t="s">
        <v>1877</v>
      </c>
      <c r="D415" t="s">
        <v>1878</v>
      </c>
      <c r="E415">
        <v>0</v>
      </c>
      <c r="F415">
        <v>0</v>
      </c>
      <c r="G415">
        <v>0</v>
      </c>
      <c r="H415">
        <v>1</v>
      </c>
      <c r="I415">
        <v>0</v>
      </c>
      <c r="J415">
        <v>85</v>
      </c>
      <c r="K415">
        <v>62</v>
      </c>
      <c r="L415" t="s">
        <v>36</v>
      </c>
      <c r="M415">
        <v>0</v>
      </c>
      <c r="N415">
        <v>0</v>
      </c>
      <c r="O415">
        <v>0</v>
      </c>
      <c r="P415" t="s">
        <v>37</v>
      </c>
      <c r="Q415" t="s">
        <v>37</v>
      </c>
      <c r="R415" t="s">
        <v>37</v>
      </c>
      <c r="S415" t="s">
        <v>37</v>
      </c>
      <c r="T415" t="s">
        <v>38</v>
      </c>
      <c r="U415" t="s">
        <v>38</v>
      </c>
      <c r="V415" t="s">
        <v>38</v>
      </c>
      <c r="W415" t="s">
        <v>38</v>
      </c>
      <c r="X415" t="s">
        <v>38</v>
      </c>
      <c r="Y415" t="s">
        <v>38</v>
      </c>
      <c r="Z415" t="s">
        <v>37</v>
      </c>
      <c r="AA415">
        <v>0</v>
      </c>
      <c r="AB415">
        <v>0</v>
      </c>
      <c r="AC415" t="s">
        <v>39</v>
      </c>
      <c r="AD415" s="2" t="s">
        <v>1879</v>
      </c>
      <c r="AE415" t="s">
        <v>3763</v>
      </c>
      <c r="AF415" t="s">
        <v>1878</v>
      </c>
    </row>
    <row r="416" spans="1:32" x14ac:dyDescent="0.25">
      <c r="A416" s="3" t="s">
        <v>1881</v>
      </c>
      <c r="B416" t="s">
        <v>1882</v>
      </c>
      <c r="C416" t="s">
        <v>1883</v>
      </c>
      <c r="D416" t="s">
        <v>1884</v>
      </c>
      <c r="E416">
        <v>0</v>
      </c>
      <c r="F416">
        <v>0</v>
      </c>
      <c r="G416">
        <v>0</v>
      </c>
      <c r="H416">
        <v>0</v>
      </c>
      <c r="I416">
        <v>0</v>
      </c>
      <c r="J416">
        <v>72</v>
      </c>
      <c r="K416">
        <v>49</v>
      </c>
      <c r="L416" t="s">
        <v>36</v>
      </c>
      <c r="M416">
        <v>0</v>
      </c>
      <c r="N416">
        <v>0</v>
      </c>
      <c r="O416">
        <v>0</v>
      </c>
      <c r="P416" t="s">
        <v>37</v>
      </c>
      <c r="Q416" t="s">
        <v>37</v>
      </c>
      <c r="R416" t="s">
        <v>37</v>
      </c>
      <c r="S416" t="s">
        <v>37</v>
      </c>
      <c r="T416" t="s">
        <v>38</v>
      </c>
      <c r="U416" t="s">
        <v>38</v>
      </c>
      <c r="V416" t="s">
        <v>38</v>
      </c>
      <c r="W416" t="s">
        <v>38</v>
      </c>
      <c r="X416" t="s">
        <v>38</v>
      </c>
      <c r="Y416" t="s">
        <v>38</v>
      </c>
      <c r="Z416" t="s">
        <v>37</v>
      </c>
      <c r="AA416">
        <v>0</v>
      </c>
      <c r="AB416">
        <v>0</v>
      </c>
      <c r="AC416" t="s">
        <v>39</v>
      </c>
      <c r="AD416" s="2" t="s">
        <v>216</v>
      </c>
      <c r="AE416" t="s">
        <v>3764</v>
      </c>
      <c r="AF416" t="s">
        <v>1885</v>
      </c>
    </row>
    <row r="417" spans="1:32" ht="30" x14ac:dyDescent="0.25">
      <c r="A417" s="3" t="s">
        <v>1881</v>
      </c>
      <c r="B417" t="s">
        <v>1886</v>
      </c>
      <c r="C417" t="s">
        <v>1887</v>
      </c>
      <c r="D417" t="s">
        <v>1888</v>
      </c>
      <c r="E417">
        <v>0</v>
      </c>
      <c r="F417">
        <v>0</v>
      </c>
      <c r="G417">
        <v>0</v>
      </c>
      <c r="H417">
        <v>0</v>
      </c>
      <c r="I417">
        <v>0</v>
      </c>
      <c r="J417">
        <v>39</v>
      </c>
      <c r="K417">
        <v>28</v>
      </c>
      <c r="L417" t="s">
        <v>36</v>
      </c>
      <c r="M417">
        <v>0</v>
      </c>
      <c r="N417">
        <v>0</v>
      </c>
      <c r="O417">
        <v>0</v>
      </c>
      <c r="P417" t="s">
        <v>37</v>
      </c>
      <c r="Q417" t="s">
        <v>37</v>
      </c>
      <c r="R417" t="s">
        <v>37</v>
      </c>
      <c r="S417" t="s">
        <v>37</v>
      </c>
      <c r="T417" t="s">
        <v>60</v>
      </c>
      <c r="U417" t="s">
        <v>38</v>
      </c>
      <c r="V417" t="s">
        <v>38</v>
      </c>
      <c r="W417" t="s">
        <v>38</v>
      </c>
      <c r="X417" t="s">
        <v>38</v>
      </c>
      <c r="Y417" t="s">
        <v>38</v>
      </c>
      <c r="Z417" t="s">
        <v>37</v>
      </c>
      <c r="AA417">
        <v>0</v>
      </c>
      <c r="AB417">
        <v>0</v>
      </c>
      <c r="AC417" t="s">
        <v>39</v>
      </c>
      <c r="AD417" s="2" t="s">
        <v>1889</v>
      </c>
      <c r="AE417" t="s">
        <v>3592</v>
      </c>
      <c r="AF417" t="s">
        <v>1890</v>
      </c>
    </row>
    <row r="418" spans="1:32" ht="105" x14ac:dyDescent="0.25">
      <c r="A418" s="3" t="s">
        <v>1891</v>
      </c>
      <c r="B418" t="s">
        <v>1892</v>
      </c>
      <c r="C418" t="s">
        <v>1893</v>
      </c>
      <c r="D418" t="s">
        <v>1894</v>
      </c>
      <c r="E418">
        <v>0</v>
      </c>
      <c r="F418">
        <v>0</v>
      </c>
      <c r="G418">
        <v>0</v>
      </c>
      <c r="H418">
        <v>0</v>
      </c>
      <c r="I418">
        <v>0</v>
      </c>
      <c r="J418">
        <v>120</v>
      </c>
      <c r="K418">
        <v>96</v>
      </c>
      <c r="L418" t="s">
        <v>36</v>
      </c>
      <c r="M418">
        <v>0</v>
      </c>
      <c r="N418">
        <v>0</v>
      </c>
      <c r="O418">
        <v>0</v>
      </c>
      <c r="P418" t="s">
        <v>37</v>
      </c>
      <c r="Q418" t="s">
        <v>37</v>
      </c>
      <c r="R418" t="s">
        <v>37</v>
      </c>
      <c r="S418" t="s">
        <v>37</v>
      </c>
      <c r="T418" t="s">
        <v>60</v>
      </c>
      <c r="U418" t="s">
        <v>60</v>
      </c>
      <c r="V418" t="s">
        <v>60</v>
      </c>
      <c r="W418" t="s">
        <v>60</v>
      </c>
      <c r="X418" t="s">
        <v>38</v>
      </c>
      <c r="Y418" t="s">
        <v>38</v>
      </c>
      <c r="Z418" t="s">
        <v>37</v>
      </c>
      <c r="AA418">
        <v>0</v>
      </c>
      <c r="AB418">
        <v>0</v>
      </c>
      <c r="AC418" t="s">
        <v>39</v>
      </c>
      <c r="AD418" s="2" t="s">
        <v>1895</v>
      </c>
      <c r="AE418" t="s">
        <v>3497</v>
      </c>
      <c r="AF418" t="s">
        <v>1896</v>
      </c>
    </row>
    <row r="419" spans="1:32" x14ac:dyDescent="0.25">
      <c r="A419" s="3" t="s">
        <v>1891</v>
      </c>
      <c r="B419" t="s">
        <v>1897</v>
      </c>
      <c r="C419" t="s">
        <v>123</v>
      </c>
      <c r="D419" t="s">
        <v>123</v>
      </c>
      <c r="E419" t="s">
        <v>123</v>
      </c>
      <c r="F419" t="s">
        <v>123</v>
      </c>
      <c r="G419" t="s">
        <v>123</v>
      </c>
      <c r="H419" t="s">
        <v>123</v>
      </c>
      <c r="I419" t="s">
        <v>123</v>
      </c>
      <c r="J419" t="s">
        <v>123</v>
      </c>
      <c r="K419" t="s">
        <v>123</v>
      </c>
      <c r="L419" t="s">
        <v>123</v>
      </c>
      <c r="M419" t="s">
        <v>123</v>
      </c>
      <c r="N419" t="s">
        <v>123</v>
      </c>
      <c r="O419" t="s">
        <v>123</v>
      </c>
      <c r="P419" t="s">
        <v>123</v>
      </c>
      <c r="Q419" t="s">
        <v>123</v>
      </c>
      <c r="R419" t="s">
        <v>123</v>
      </c>
      <c r="S419" t="s">
        <v>123</v>
      </c>
      <c r="T419" t="s">
        <v>123</v>
      </c>
      <c r="U419" t="s">
        <v>123</v>
      </c>
      <c r="V419" t="s">
        <v>123</v>
      </c>
      <c r="W419" t="s">
        <v>123</v>
      </c>
      <c r="X419" t="s">
        <v>123</v>
      </c>
      <c r="Y419" t="s">
        <v>123</v>
      </c>
      <c r="Z419" t="s">
        <v>123</v>
      </c>
      <c r="AA419" t="s">
        <v>123</v>
      </c>
      <c r="AB419" t="s">
        <v>123</v>
      </c>
      <c r="AC419" t="s">
        <v>123</v>
      </c>
      <c r="AD419" s="2" t="s">
        <v>296</v>
      </c>
      <c r="AE419" t="s">
        <v>296</v>
      </c>
      <c r="AF419" t="s">
        <v>296</v>
      </c>
    </row>
    <row r="420" spans="1:32" ht="45" x14ac:dyDescent="0.25">
      <c r="A420" s="3" t="s">
        <v>1891</v>
      </c>
      <c r="B420" t="s">
        <v>1898</v>
      </c>
      <c r="C420" t="s">
        <v>1899</v>
      </c>
      <c r="D420" t="s">
        <v>1900</v>
      </c>
      <c r="E420">
        <v>0</v>
      </c>
      <c r="F420">
        <v>0</v>
      </c>
      <c r="G420">
        <v>0</v>
      </c>
      <c r="H420">
        <v>0</v>
      </c>
      <c r="I420">
        <v>0</v>
      </c>
      <c r="J420">
        <v>110</v>
      </c>
      <c r="K420">
        <v>79</v>
      </c>
      <c r="L420" t="s">
        <v>36</v>
      </c>
      <c r="M420">
        <v>0</v>
      </c>
      <c r="N420">
        <v>0</v>
      </c>
      <c r="O420">
        <v>0</v>
      </c>
      <c r="P420" t="s">
        <v>37</v>
      </c>
      <c r="Q420" t="s">
        <v>37</v>
      </c>
      <c r="R420" t="s">
        <v>37</v>
      </c>
      <c r="S420" t="s">
        <v>37</v>
      </c>
      <c r="T420" t="s">
        <v>38</v>
      </c>
      <c r="U420" t="s">
        <v>38</v>
      </c>
      <c r="V420" t="s">
        <v>60</v>
      </c>
      <c r="W420" t="s">
        <v>38</v>
      </c>
      <c r="X420" t="s">
        <v>38</v>
      </c>
      <c r="Y420" t="s">
        <v>38</v>
      </c>
      <c r="Z420" t="s">
        <v>37</v>
      </c>
      <c r="AA420">
        <v>0</v>
      </c>
      <c r="AB420">
        <v>0</v>
      </c>
      <c r="AC420" t="s">
        <v>39</v>
      </c>
      <c r="AD420" s="2" t="s">
        <v>1901</v>
      </c>
      <c r="AE420" t="s">
        <v>3600</v>
      </c>
      <c r="AF420" t="s">
        <v>1898</v>
      </c>
    </row>
    <row r="421" spans="1:32" ht="45" x14ac:dyDescent="0.25">
      <c r="A421" s="3" t="s">
        <v>1902</v>
      </c>
      <c r="B421" t="s">
        <v>1903</v>
      </c>
      <c r="C421" t="s">
        <v>3765</v>
      </c>
      <c r="D421" t="s">
        <v>1905</v>
      </c>
      <c r="E421">
        <v>0</v>
      </c>
      <c r="F421">
        <v>0</v>
      </c>
      <c r="G421">
        <v>0</v>
      </c>
      <c r="H421">
        <v>0</v>
      </c>
      <c r="I421">
        <v>0</v>
      </c>
      <c r="J421">
        <v>240</v>
      </c>
      <c r="K421">
        <v>208</v>
      </c>
      <c r="L421" t="s">
        <v>36</v>
      </c>
      <c r="M421">
        <v>0</v>
      </c>
      <c r="N421">
        <v>0</v>
      </c>
      <c r="O421">
        <v>0</v>
      </c>
      <c r="P421" t="s">
        <v>37</v>
      </c>
      <c r="Q421" t="s">
        <v>37</v>
      </c>
      <c r="R421" t="s">
        <v>37</v>
      </c>
      <c r="S421" t="s">
        <v>37</v>
      </c>
      <c r="T421" t="s">
        <v>38</v>
      </c>
      <c r="U421" t="s">
        <v>38</v>
      </c>
      <c r="V421" t="s">
        <v>38</v>
      </c>
      <c r="W421" t="s">
        <v>38</v>
      </c>
      <c r="X421" t="s">
        <v>38</v>
      </c>
      <c r="Y421" t="s">
        <v>38</v>
      </c>
      <c r="Z421" t="s">
        <v>37</v>
      </c>
      <c r="AA421">
        <v>0</v>
      </c>
      <c r="AB421">
        <v>0</v>
      </c>
      <c r="AC421" t="s">
        <v>39</v>
      </c>
      <c r="AD421" s="2" t="s">
        <v>1906</v>
      </c>
      <c r="AE421" t="s">
        <v>3766</v>
      </c>
      <c r="AF421" t="s">
        <v>1903</v>
      </c>
    </row>
    <row r="422" spans="1:32" ht="30" x14ac:dyDescent="0.25">
      <c r="A422" s="3" t="s">
        <v>1902</v>
      </c>
      <c r="B422" t="s">
        <v>1908</v>
      </c>
      <c r="C422" t="s">
        <v>1909</v>
      </c>
      <c r="D422" t="s">
        <v>1910</v>
      </c>
      <c r="E422">
        <v>0</v>
      </c>
      <c r="F422">
        <v>0</v>
      </c>
      <c r="G422">
        <v>0</v>
      </c>
      <c r="H422">
        <v>0</v>
      </c>
      <c r="I422">
        <v>0</v>
      </c>
      <c r="J422">
        <v>125</v>
      </c>
      <c r="K422">
        <v>80</v>
      </c>
      <c r="L422" t="s">
        <v>36</v>
      </c>
      <c r="M422">
        <v>0</v>
      </c>
      <c r="N422">
        <v>0</v>
      </c>
      <c r="O422">
        <v>0</v>
      </c>
      <c r="P422" t="s">
        <v>36</v>
      </c>
      <c r="Q422" t="s">
        <v>37</v>
      </c>
      <c r="R422" t="s">
        <v>36</v>
      </c>
      <c r="S422" t="s">
        <v>36</v>
      </c>
      <c r="T422" t="s">
        <v>38</v>
      </c>
      <c r="U422" t="s">
        <v>38</v>
      </c>
      <c r="V422" t="s">
        <v>38</v>
      </c>
      <c r="W422" t="s">
        <v>60</v>
      </c>
      <c r="X422" t="s">
        <v>38</v>
      </c>
      <c r="Y422" t="s">
        <v>60</v>
      </c>
      <c r="Z422" t="s">
        <v>37</v>
      </c>
      <c r="AA422">
        <v>0</v>
      </c>
      <c r="AB422">
        <v>0</v>
      </c>
      <c r="AC422" t="s">
        <v>39</v>
      </c>
      <c r="AD422" s="2" t="s">
        <v>1911</v>
      </c>
      <c r="AE422" t="s">
        <v>3419</v>
      </c>
      <c r="AF422" t="s">
        <v>1913</v>
      </c>
    </row>
    <row r="423" spans="1:32" ht="30" x14ac:dyDescent="0.25">
      <c r="A423" s="3" t="s">
        <v>1902</v>
      </c>
      <c r="B423" t="s">
        <v>1914</v>
      </c>
      <c r="C423" t="s">
        <v>1909</v>
      </c>
      <c r="D423" t="s">
        <v>1910</v>
      </c>
      <c r="E423">
        <v>0</v>
      </c>
      <c r="F423">
        <v>0</v>
      </c>
      <c r="G423">
        <v>0</v>
      </c>
      <c r="H423">
        <v>0</v>
      </c>
      <c r="I423">
        <v>0</v>
      </c>
      <c r="J423">
        <v>26</v>
      </c>
      <c r="K423">
        <v>2</v>
      </c>
      <c r="L423" t="s">
        <v>36</v>
      </c>
      <c r="M423">
        <v>0</v>
      </c>
      <c r="N423">
        <v>0</v>
      </c>
      <c r="O423">
        <v>0</v>
      </c>
      <c r="P423" t="s">
        <v>36</v>
      </c>
      <c r="Q423" t="s">
        <v>37</v>
      </c>
      <c r="R423" t="s">
        <v>36</v>
      </c>
      <c r="S423" t="s">
        <v>36</v>
      </c>
      <c r="T423" t="s">
        <v>38</v>
      </c>
      <c r="U423" t="s">
        <v>38</v>
      </c>
      <c r="V423" t="s">
        <v>38</v>
      </c>
      <c r="W423" t="s">
        <v>60</v>
      </c>
      <c r="X423" t="s">
        <v>38</v>
      </c>
      <c r="Y423" t="s">
        <v>60</v>
      </c>
      <c r="Z423" t="s">
        <v>37</v>
      </c>
      <c r="AA423">
        <v>0</v>
      </c>
      <c r="AB423">
        <v>0</v>
      </c>
      <c r="AC423" t="s">
        <v>39</v>
      </c>
      <c r="AD423" s="2" t="s">
        <v>1915</v>
      </c>
      <c r="AE423" t="s">
        <v>3419</v>
      </c>
      <c r="AF423" t="s">
        <v>1913</v>
      </c>
    </row>
    <row r="424" spans="1:32" x14ac:dyDescent="0.25">
      <c r="A424" s="3" t="s">
        <v>1902</v>
      </c>
      <c r="B424" t="s">
        <v>1916</v>
      </c>
      <c r="C424" t="s">
        <v>1917</v>
      </c>
      <c r="D424" t="s">
        <v>1916</v>
      </c>
      <c r="E424">
        <v>0</v>
      </c>
      <c r="F424">
        <v>0</v>
      </c>
      <c r="G424">
        <v>0</v>
      </c>
      <c r="H424">
        <v>0</v>
      </c>
      <c r="I424">
        <v>0</v>
      </c>
      <c r="J424">
        <v>84</v>
      </c>
      <c r="K424">
        <v>51</v>
      </c>
      <c r="L424" t="s">
        <v>36</v>
      </c>
      <c r="M424">
        <v>0</v>
      </c>
      <c r="N424">
        <v>0</v>
      </c>
      <c r="O424">
        <v>0</v>
      </c>
      <c r="P424" t="s">
        <v>37</v>
      </c>
      <c r="Q424" t="s">
        <v>37</v>
      </c>
      <c r="R424" t="s">
        <v>37</v>
      </c>
      <c r="S424" t="s">
        <v>37</v>
      </c>
      <c r="T424" t="s">
        <v>38</v>
      </c>
      <c r="U424" t="s">
        <v>38</v>
      </c>
      <c r="V424" t="s">
        <v>38</v>
      </c>
      <c r="W424" t="s">
        <v>38</v>
      </c>
      <c r="X424" t="s">
        <v>38</v>
      </c>
      <c r="Y424" t="s">
        <v>38</v>
      </c>
      <c r="Z424" t="s">
        <v>37</v>
      </c>
      <c r="AA424">
        <v>0</v>
      </c>
      <c r="AB424">
        <v>0</v>
      </c>
      <c r="AC424" t="s">
        <v>39</v>
      </c>
      <c r="AD424" s="2" t="s">
        <v>1918</v>
      </c>
      <c r="AE424" t="s">
        <v>3767</v>
      </c>
      <c r="AF424" t="s">
        <v>1916</v>
      </c>
    </row>
    <row r="425" spans="1:32" x14ac:dyDescent="0.25">
      <c r="A425" s="3" t="s">
        <v>1902</v>
      </c>
      <c r="B425" t="s">
        <v>1920</v>
      </c>
      <c r="C425" t="s">
        <v>1921</v>
      </c>
      <c r="D425" t="s">
        <v>1920</v>
      </c>
      <c r="E425">
        <v>0</v>
      </c>
      <c r="F425">
        <v>0</v>
      </c>
      <c r="G425">
        <v>0</v>
      </c>
      <c r="H425">
        <v>0</v>
      </c>
      <c r="I425">
        <v>0</v>
      </c>
      <c r="J425">
        <v>96</v>
      </c>
      <c r="K425">
        <v>80</v>
      </c>
      <c r="L425" t="s">
        <v>36</v>
      </c>
      <c r="M425">
        <v>0</v>
      </c>
      <c r="N425">
        <v>0</v>
      </c>
      <c r="O425">
        <v>0</v>
      </c>
      <c r="P425" t="s">
        <v>37</v>
      </c>
      <c r="Q425" t="s">
        <v>37</v>
      </c>
      <c r="R425" t="s">
        <v>37</v>
      </c>
      <c r="S425" t="s">
        <v>37</v>
      </c>
      <c r="T425" t="s">
        <v>38</v>
      </c>
      <c r="U425" t="s">
        <v>38</v>
      </c>
      <c r="V425" t="s">
        <v>38</v>
      </c>
      <c r="W425" t="s">
        <v>38</v>
      </c>
      <c r="X425" t="s">
        <v>38</v>
      </c>
      <c r="Y425" t="s">
        <v>38</v>
      </c>
      <c r="Z425" t="s">
        <v>37</v>
      </c>
      <c r="AA425">
        <v>0</v>
      </c>
      <c r="AB425">
        <v>0</v>
      </c>
      <c r="AC425" t="s">
        <v>39</v>
      </c>
      <c r="AD425" s="2" t="s">
        <v>1922</v>
      </c>
      <c r="AE425" t="s">
        <v>3768</v>
      </c>
      <c r="AF425" t="s">
        <v>1923</v>
      </c>
    </row>
    <row r="426" spans="1:32" ht="45" x14ac:dyDescent="0.25">
      <c r="A426" s="3" t="s">
        <v>1924</v>
      </c>
      <c r="B426" t="s">
        <v>1925</v>
      </c>
      <c r="C426" t="s">
        <v>1926</v>
      </c>
      <c r="D426" t="s">
        <v>1927</v>
      </c>
      <c r="E426">
        <v>0</v>
      </c>
      <c r="F426">
        <v>0</v>
      </c>
      <c r="G426">
        <v>0</v>
      </c>
      <c r="H426">
        <v>0</v>
      </c>
      <c r="I426">
        <v>0</v>
      </c>
      <c r="J426">
        <v>104</v>
      </c>
      <c r="K426">
        <v>85</v>
      </c>
      <c r="L426" t="s">
        <v>36</v>
      </c>
      <c r="M426">
        <v>0</v>
      </c>
      <c r="N426">
        <v>0</v>
      </c>
      <c r="O426">
        <v>0</v>
      </c>
      <c r="P426" t="s">
        <v>37</v>
      </c>
      <c r="Q426" t="s">
        <v>37</v>
      </c>
      <c r="R426" t="s">
        <v>36</v>
      </c>
      <c r="S426" t="s">
        <v>37</v>
      </c>
      <c r="T426" t="s">
        <v>38</v>
      </c>
      <c r="U426" t="s">
        <v>38</v>
      </c>
      <c r="V426" t="s">
        <v>38</v>
      </c>
      <c r="W426" t="s">
        <v>38</v>
      </c>
      <c r="X426" t="s">
        <v>38</v>
      </c>
      <c r="Y426" t="s">
        <v>38</v>
      </c>
      <c r="Z426" t="s">
        <v>37</v>
      </c>
      <c r="AA426">
        <v>0</v>
      </c>
      <c r="AB426">
        <v>0</v>
      </c>
      <c r="AC426" t="s">
        <v>39</v>
      </c>
      <c r="AD426" s="2" t="s">
        <v>2476</v>
      </c>
      <c r="AE426" t="s">
        <v>3499</v>
      </c>
      <c r="AF426" t="s">
        <v>1929</v>
      </c>
    </row>
    <row r="427" spans="1:32" x14ac:dyDescent="0.25">
      <c r="A427" s="3" t="s">
        <v>1930</v>
      </c>
      <c r="B427" t="s">
        <v>1931</v>
      </c>
      <c r="C427" t="s">
        <v>1932</v>
      </c>
      <c r="D427" t="s">
        <v>1931</v>
      </c>
      <c r="E427">
        <v>0</v>
      </c>
      <c r="F427">
        <v>0</v>
      </c>
      <c r="G427">
        <v>0</v>
      </c>
      <c r="H427">
        <v>0</v>
      </c>
      <c r="I427">
        <v>0</v>
      </c>
      <c r="J427">
        <v>25</v>
      </c>
      <c r="K427">
        <v>20</v>
      </c>
      <c r="L427" t="s">
        <v>36</v>
      </c>
      <c r="M427">
        <v>0</v>
      </c>
      <c r="N427">
        <v>0</v>
      </c>
      <c r="O427">
        <v>0</v>
      </c>
      <c r="P427" t="s">
        <v>37</v>
      </c>
      <c r="Q427" t="s">
        <v>37</v>
      </c>
      <c r="R427" t="s">
        <v>37</v>
      </c>
      <c r="S427" t="s">
        <v>37</v>
      </c>
      <c r="T427" t="s">
        <v>38</v>
      </c>
      <c r="U427" t="s">
        <v>38</v>
      </c>
      <c r="V427" t="s">
        <v>38</v>
      </c>
      <c r="W427" t="s">
        <v>38</v>
      </c>
      <c r="X427" t="s">
        <v>38</v>
      </c>
      <c r="Y427" t="s">
        <v>38</v>
      </c>
      <c r="Z427" t="s">
        <v>37</v>
      </c>
      <c r="AA427">
        <v>0</v>
      </c>
      <c r="AB427">
        <v>0</v>
      </c>
      <c r="AC427" t="s">
        <v>39</v>
      </c>
      <c r="AD427" s="2" t="s">
        <v>216</v>
      </c>
      <c r="AE427" t="s">
        <v>3420</v>
      </c>
      <c r="AF427" t="s">
        <v>1931</v>
      </c>
    </row>
    <row r="428" spans="1:32" x14ac:dyDescent="0.25">
      <c r="A428" s="3" t="s">
        <v>1930</v>
      </c>
      <c r="B428" t="s">
        <v>1933</v>
      </c>
      <c r="C428" t="s">
        <v>1934</v>
      </c>
      <c r="D428" t="s">
        <v>1933</v>
      </c>
      <c r="E428">
        <v>0</v>
      </c>
      <c r="F428">
        <v>0</v>
      </c>
      <c r="G428">
        <v>0</v>
      </c>
      <c r="H428">
        <v>0</v>
      </c>
      <c r="I428">
        <v>0</v>
      </c>
      <c r="J428">
        <v>72</v>
      </c>
      <c r="K428">
        <v>61</v>
      </c>
      <c r="L428" t="s">
        <v>36</v>
      </c>
      <c r="M428">
        <v>0</v>
      </c>
      <c r="N428">
        <v>0</v>
      </c>
      <c r="O428">
        <v>0</v>
      </c>
      <c r="P428" t="s">
        <v>37</v>
      </c>
      <c r="Q428" t="s">
        <v>37</v>
      </c>
      <c r="R428" t="s">
        <v>37</v>
      </c>
      <c r="S428" t="s">
        <v>37</v>
      </c>
      <c r="T428" t="s">
        <v>38</v>
      </c>
      <c r="U428" t="s">
        <v>38</v>
      </c>
      <c r="V428" t="s">
        <v>38</v>
      </c>
      <c r="W428" t="s">
        <v>38</v>
      </c>
      <c r="X428" t="s">
        <v>38</v>
      </c>
      <c r="Y428" t="s">
        <v>38</v>
      </c>
      <c r="Z428" t="s">
        <v>37</v>
      </c>
      <c r="AA428">
        <v>0</v>
      </c>
      <c r="AB428">
        <v>0</v>
      </c>
      <c r="AC428" t="s">
        <v>39</v>
      </c>
      <c r="AD428" s="2" t="s">
        <v>1935</v>
      </c>
      <c r="AE428" t="s">
        <v>3606</v>
      </c>
      <c r="AF428" t="s">
        <v>1933</v>
      </c>
    </row>
    <row r="429" spans="1:32" ht="60" x14ac:dyDescent="0.25">
      <c r="A429" s="3" t="s">
        <v>1930</v>
      </c>
      <c r="B429" t="s">
        <v>1937</v>
      </c>
      <c r="C429" t="s">
        <v>1938</v>
      </c>
      <c r="D429" t="s">
        <v>1939</v>
      </c>
      <c r="E429">
        <v>0</v>
      </c>
      <c r="F429">
        <v>0</v>
      </c>
      <c r="G429">
        <v>0</v>
      </c>
      <c r="H429">
        <v>0</v>
      </c>
      <c r="I429">
        <v>0</v>
      </c>
      <c r="J429">
        <v>22</v>
      </c>
      <c r="K429">
        <v>19</v>
      </c>
      <c r="L429" t="s">
        <v>36</v>
      </c>
      <c r="M429">
        <v>0</v>
      </c>
      <c r="N429">
        <v>0</v>
      </c>
      <c r="O429">
        <v>0</v>
      </c>
      <c r="P429" t="s">
        <v>37</v>
      </c>
      <c r="Q429" t="s">
        <v>37</v>
      </c>
      <c r="R429" t="s">
        <v>37</v>
      </c>
      <c r="S429" t="s">
        <v>37</v>
      </c>
      <c r="T429" t="s">
        <v>38</v>
      </c>
      <c r="U429" t="s">
        <v>38</v>
      </c>
      <c r="V429" t="s">
        <v>38</v>
      </c>
      <c r="W429" t="s">
        <v>38</v>
      </c>
      <c r="X429" t="s">
        <v>38</v>
      </c>
      <c r="Y429" t="s">
        <v>38</v>
      </c>
      <c r="Z429" t="s">
        <v>37</v>
      </c>
      <c r="AA429">
        <v>0</v>
      </c>
      <c r="AB429">
        <v>0</v>
      </c>
      <c r="AC429" t="s">
        <v>39</v>
      </c>
      <c r="AD429" s="2" t="s">
        <v>3232</v>
      </c>
      <c r="AE429" t="s">
        <v>3598</v>
      </c>
      <c r="AF429" t="s">
        <v>1937</v>
      </c>
    </row>
    <row r="430" spans="1:32" ht="75" x14ac:dyDescent="0.25">
      <c r="A430" s="3" t="s">
        <v>1941</v>
      </c>
      <c r="B430" t="s">
        <v>1942</v>
      </c>
      <c r="C430" t="s">
        <v>1943</v>
      </c>
      <c r="D430" t="s">
        <v>1942</v>
      </c>
      <c r="E430">
        <v>0</v>
      </c>
      <c r="F430">
        <v>0</v>
      </c>
      <c r="G430">
        <v>0</v>
      </c>
      <c r="H430">
        <v>0</v>
      </c>
      <c r="I430">
        <v>0</v>
      </c>
      <c r="J430">
        <v>96</v>
      </c>
      <c r="K430">
        <v>62</v>
      </c>
      <c r="L430" t="s">
        <v>36</v>
      </c>
      <c r="M430">
        <v>0</v>
      </c>
      <c r="N430">
        <v>0</v>
      </c>
      <c r="O430">
        <v>0</v>
      </c>
      <c r="P430" t="s">
        <v>37</v>
      </c>
      <c r="Q430" t="s">
        <v>37</v>
      </c>
      <c r="R430" t="s">
        <v>37</v>
      </c>
      <c r="S430" t="s">
        <v>37</v>
      </c>
      <c r="T430" t="s">
        <v>38</v>
      </c>
      <c r="U430" t="s">
        <v>38</v>
      </c>
      <c r="V430" t="s">
        <v>38</v>
      </c>
      <c r="W430" t="s">
        <v>38</v>
      </c>
      <c r="X430" t="s">
        <v>38</v>
      </c>
      <c r="Y430" t="s">
        <v>38</v>
      </c>
      <c r="Z430" t="s">
        <v>37</v>
      </c>
      <c r="AA430">
        <v>0</v>
      </c>
      <c r="AB430">
        <v>0</v>
      </c>
      <c r="AC430" t="s">
        <v>39</v>
      </c>
      <c r="AD430" s="2" t="s">
        <v>1944</v>
      </c>
      <c r="AE430" t="s">
        <v>3540</v>
      </c>
      <c r="AF430" t="s">
        <v>1942</v>
      </c>
    </row>
    <row r="431" spans="1:32" x14ac:dyDescent="0.25">
      <c r="A431" s="3" t="s">
        <v>1945</v>
      </c>
      <c r="B431" t="s">
        <v>1946</v>
      </c>
      <c r="C431" t="s">
        <v>833</v>
      </c>
      <c r="D431" t="s">
        <v>1947</v>
      </c>
      <c r="E431">
        <v>0</v>
      </c>
      <c r="F431">
        <v>0</v>
      </c>
      <c r="G431">
        <v>0</v>
      </c>
      <c r="H431">
        <v>2</v>
      </c>
      <c r="I431">
        <v>0</v>
      </c>
      <c r="J431">
        <v>95</v>
      </c>
      <c r="K431">
        <v>67</v>
      </c>
      <c r="L431" t="s">
        <v>36</v>
      </c>
      <c r="M431">
        <v>0</v>
      </c>
      <c r="N431">
        <v>0</v>
      </c>
      <c r="O431">
        <v>0</v>
      </c>
      <c r="P431" t="s">
        <v>37</v>
      </c>
      <c r="Q431" t="s">
        <v>37</v>
      </c>
      <c r="R431" t="s">
        <v>37</v>
      </c>
      <c r="S431" t="s">
        <v>37</v>
      </c>
      <c r="T431" t="s">
        <v>38</v>
      </c>
      <c r="U431" t="s">
        <v>38</v>
      </c>
      <c r="V431" t="s">
        <v>38</v>
      </c>
      <c r="W431" t="s">
        <v>38</v>
      </c>
      <c r="X431" t="s">
        <v>38</v>
      </c>
      <c r="Y431" t="s">
        <v>38</v>
      </c>
      <c r="Z431" t="s">
        <v>37</v>
      </c>
      <c r="AA431">
        <v>0</v>
      </c>
      <c r="AB431">
        <v>0</v>
      </c>
      <c r="AC431" t="s">
        <v>39</v>
      </c>
      <c r="AD431" s="2" t="s">
        <v>1948</v>
      </c>
      <c r="AE431" t="s">
        <v>3759</v>
      </c>
      <c r="AF431" t="s">
        <v>1950</v>
      </c>
    </row>
    <row r="432" spans="1:32" x14ac:dyDescent="0.25">
      <c r="A432" s="3" t="s">
        <v>1951</v>
      </c>
      <c r="B432" t="s">
        <v>1952</v>
      </c>
      <c r="C432" t="s">
        <v>1953</v>
      </c>
      <c r="D432" t="s">
        <v>1954</v>
      </c>
      <c r="E432">
        <v>0</v>
      </c>
      <c r="F432">
        <v>0</v>
      </c>
      <c r="G432">
        <v>0</v>
      </c>
      <c r="H432">
        <v>0</v>
      </c>
      <c r="I432">
        <v>0</v>
      </c>
      <c r="J432">
        <v>39</v>
      </c>
      <c r="K432">
        <v>37</v>
      </c>
      <c r="L432" t="s">
        <v>36</v>
      </c>
      <c r="M432">
        <v>0</v>
      </c>
      <c r="N432">
        <v>0</v>
      </c>
      <c r="O432">
        <v>0</v>
      </c>
      <c r="P432" t="s">
        <v>37</v>
      </c>
      <c r="Q432" t="s">
        <v>37</v>
      </c>
      <c r="R432" t="s">
        <v>36</v>
      </c>
      <c r="S432" t="s">
        <v>37</v>
      </c>
      <c r="T432" t="s">
        <v>38</v>
      </c>
      <c r="U432" t="s">
        <v>38</v>
      </c>
      <c r="V432" t="s">
        <v>38</v>
      </c>
      <c r="W432" t="s">
        <v>38</v>
      </c>
      <c r="X432" t="s">
        <v>38</v>
      </c>
      <c r="Y432" t="s">
        <v>38</v>
      </c>
      <c r="Z432" t="s">
        <v>37</v>
      </c>
      <c r="AA432">
        <v>0</v>
      </c>
      <c r="AB432">
        <v>0</v>
      </c>
      <c r="AC432" t="s">
        <v>39</v>
      </c>
      <c r="AD432" s="2" t="s">
        <v>1955</v>
      </c>
      <c r="AE432" t="s">
        <v>3651</v>
      </c>
      <c r="AF432" t="s">
        <v>1952</v>
      </c>
    </row>
    <row r="433" spans="1:32" ht="45" x14ac:dyDescent="0.25">
      <c r="A433" s="3" t="s">
        <v>1956</v>
      </c>
      <c r="B433" t="s">
        <v>1957</v>
      </c>
      <c r="C433" t="s">
        <v>1958</v>
      </c>
      <c r="D433" t="s">
        <v>1957</v>
      </c>
      <c r="E433">
        <v>0</v>
      </c>
      <c r="F433">
        <v>0</v>
      </c>
      <c r="G433">
        <v>0</v>
      </c>
      <c r="H433">
        <v>0</v>
      </c>
      <c r="I433">
        <v>0</v>
      </c>
      <c r="J433">
        <v>92</v>
      </c>
      <c r="K433">
        <v>67</v>
      </c>
      <c r="L433" t="s">
        <v>36</v>
      </c>
      <c r="M433">
        <v>0</v>
      </c>
      <c r="N433">
        <v>0</v>
      </c>
      <c r="O433">
        <v>0</v>
      </c>
      <c r="P433" t="s">
        <v>37</v>
      </c>
      <c r="Q433" t="s">
        <v>37</v>
      </c>
      <c r="R433" t="s">
        <v>37</v>
      </c>
      <c r="S433" t="s">
        <v>37</v>
      </c>
      <c r="T433" t="s">
        <v>60</v>
      </c>
      <c r="U433" t="s">
        <v>38</v>
      </c>
      <c r="V433" t="s">
        <v>38</v>
      </c>
      <c r="W433" t="s">
        <v>38</v>
      </c>
      <c r="X433" t="s">
        <v>38</v>
      </c>
      <c r="Y433" t="s">
        <v>38</v>
      </c>
      <c r="Z433" t="s">
        <v>36</v>
      </c>
      <c r="AA433">
        <v>17</v>
      </c>
      <c r="AB433">
        <v>0</v>
      </c>
      <c r="AC433" t="s">
        <v>38</v>
      </c>
      <c r="AD433" s="2" t="s">
        <v>3769</v>
      </c>
      <c r="AE433" t="s">
        <v>3770</v>
      </c>
      <c r="AF433" t="s">
        <v>1957</v>
      </c>
    </row>
    <row r="434" spans="1:32" ht="210" x14ac:dyDescent="0.25">
      <c r="A434" s="3" t="s">
        <v>1956</v>
      </c>
      <c r="B434" t="s">
        <v>1960</v>
      </c>
      <c r="C434" t="s">
        <v>1961</v>
      </c>
      <c r="D434" t="s">
        <v>1962</v>
      </c>
      <c r="E434">
        <v>0</v>
      </c>
      <c r="F434">
        <v>0</v>
      </c>
      <c r="G434">
        <v>0</v>
      </c>
      <c r="H434">
        <v>0</v>
      </c>
      <c r="I434">
        <v>0</v>
      </c>
      <c r="J434">
        <v>34</v>
      </c>
      <c r="K434">
        <v>28</v>
      </c>
      <c r="L434" t="s">
        <v>36</v>
      </c>
      <c r="M434">
        <v>0</v>
      </c>
      <c r="N434">
        <v>0</v>
      </c>
      <c r="O434">
        <v>0</v>
      </c>
      <c r="P434" t="s">
        <v>37</v>
      </c>
      <c r="Q434" t="s">
        <v>37</v>
      </c>
      <c r="R434" t="s">
        <v>37</v>
      </c>
      <c r="S434" t="s">
        <v>37</v>
      </c>
      <c r="T434" t="s">
        <v>38</v>
      </c>
      <c r="U434" t="s">
        <v>38</v>
      </c>
      <c r="V434" t="s">
        <v>38</v>
      </c>
      <c r="W434" t="s">
        <v>38</v>
      </c>
      <c r="X434" t="s">
        <v>38</v>
      </c>
      <c r="Y434" t="s">
        <v>38</v>
      </c>
      <c r="Z434" t="s">
        <v>37</v>
      </c>
      <c r="AA434">
        <v>0</v>
      </c>
      <c r="AB434">
        <v>0</v>
      </c>
      <c r="AC434" t="s">
        <v>39</v>
      </c>
      <c r="AD434" s="2" t="s">
        <v>2948</v>
      </c>
      <c r="AE434" t="s">
        <v>3771</v>
      </c>
      <c r="AF434" t="s">
        <v>1964</v>
      </c>
    </row>
    <row r="435" spans="1:32" ht="30" x14ac:dyDescent="0.25">
      <c r="A435" s="3" t="s">
        <v>1965</v>
      </c>
      <c r="B435" t="s">
        <v>1966</v>
      </c>
      <c r="C435" t="s">
        <v>1967</v>
      </c>
      <c r="D435" t="s">
        <v>1966</v>
      </c>
      <c r="E435">
        <v>0</v>
      </c>
      <c r="F435">
        <v>0</v>
      </c>
      <c r="G435">
        <v>0</v>
      </c>
      <c r="H435">
        <v>0</v>
      </c>
      <c r="I435">
        <v>0</v>
      </c>
      <c r="J435">
        <v>98</v>
      </c>
      <c r="K435">
        <v>53</v>
      </c>
      <c r="L435" t="s">
        <v>36</v>
      </c>
      <c r="M435">
        <v>0</v>
      </c>
      <c r="N435">
        <v>0</v>
      </c>
      <c r="O435">
        <v>0</v>
      </c>
      <c r="P435" t="s">
        <v>37</v>
      </c>
      <c r="Q435" t="s">
        <v>37</v>
      </c>
      <c r="R435" t="s">
        <v>37</v>
      </c>
      <c r="S435" t="s">
        <v>37</v>
      </c>
      <c r="T435" t="s">
        <v>38</v>
      </c>
      <c r="U435" t="s">
        <v>38</v>
      </c>
      <c r="V435" t="s">
        <v>38</v>
      </c>
      <c r="W435" t="s">
        <v>38</v>
      </c>
      <c r="X435" t="s">
        <v>38</v>
      </c>
      <c r="Y435" t="s">
        <v>38</v>
      </c>
      <c r="Z435" t="s">
        <v>37</v>
      </c>
      <c r="AA435">
        <v>0</v>
      </c>
      <c r="AB435">
        <v>0</v>
      </c>
      <c r="AC435" t="s">
        <v>39</v>
      </c>
      <c r="AD435" s="2" t="s">
        <v>1968</v>
      </c>
      <c r="AE435" t="s">
        <v>3742</v>
      </c>
      <c r="AF435" t="s">
        <v>1970</v>
      </c>
    </row>
    <row r="436" spans="1:32" x14ac:dyDescent="0.25">
      <c r="A436" s="3" t="s">
        <v>1971</v>
      </c>
      <c r="B436" t="s">
        <v>1972</v>
      </c>
      <c r="C436" t="s">
        <v>1973</v>
      </c>
      <c r="D436" t="s">
        <v>1974</v>
      </c>
      <c r="E436">
        <v>0</v>
      </c>
      <c r="F436">
        <v>0</v>
      </c>
      <c r="G436">
        <v>0</v>
      </c>
      <c r="H436">
        <v>0</v>
      </c>
      <c r="I436">
        <v>0</v>
      </c>
      <c r="J436">
        <v>61</v>
      </c>
      <c r="K436">
        <v>44</v>
      </c>
      <c r="L436" t="s">
        <v>36</v>
      </c>
      <c r="M436">
        <v>0</v>
      </c>
      <c r="N436">
        <v>0</v>
      </c>
      <c r="O436">
        <v>0</v>
      </c>
      <c r="P436" t="s">
        <v>37</v>
      </c>
      <c r="Q436" t="s">
        <v>37</v>
      </c>
      <c r="R436" t="s">
        <v>37</v>
      </c>
      <c r="S436" t="s">
        <v>37</v>
      </c>
      <c r="T436" t="s">
        <v>38</v>
      </c>
      <c r="U436" t="s">
        <v>38</v>
      </c>
      <c r="V436" t="s">
        <v>38</v>
      </c>
      <c r="W436" t="s">
        <v>38</v>
      </c>
      <c r="X436" t="s">
        <v>38</v>
      </c>
      <c r="Y436" t="s">
        <v>38</v>
      </c>
      <c r="Z436" t="s">
        <v>37</v>
      </c>
      <c r="AA436">
        <v>0</v>
      </c>
      <c r="AB436">
        <v>0</v>
      </c>
      <c r="AC436" t="s">
        <v>39</v>
      </c>
      <c r="AD436" s="2" t="s">
        <v>1975</v>
      </c>
      <c r="AE436" t="s">
        <v>3772</v>
      </c>
      <c r="AF436" t="s">
        <v>1977</v>
      </c>
    </row>
    <row r="437" spans="1:32" ht="30" x14ac:dyDescent="0.25">
      <c r="A437" s="3" t="s">
        <v>1971</v>
      </c>
      <c r="B437" t="s">
        <v>1978</v>
      </c>
      <c r="C437" t="s">
        <v>1979</v>
      </c>
      <c r="D437" t="s">
        <v>1980</v>
      </c>
      <c r="E437">
        <v>0</v>
      </c>
      <c r="F437">
        <v>0</v>
      </c>
      <c r="G437">
        <v>0</v>
      </c>
      <c r="H437">
        <v>0</v>
      </c>
      <c r="I437">
        <v>0</v>
      </c>
      <c r="J437">
        <v>39</v>
      </c>
      <c r="K437">
        <v>36</v>
      </c>
      <c r="L437" t="s">
        <v>36</v>
      </c>
      <c r="M437">
        <v>0</v>
      </c>
      <c r="N437">
        <v>0</v>
      </c>
      <c r="O437">
        <v>0</v>
      </c>
      <c r="P437" t="s">
        <v>37</v>
      </c>
      <c r="Q437" t="s">
        <v>37</v>
      </c>
      <c r="R437" t="s">
        <v>37</v>
      </c>
      <c r="S437" t="s">
        <v>37</v>
      </c>
      <c r="T437" t="s">
        <v>38</v>
      </c>
      <c r="U437" t="s">
        <v>38</v>
      </c>
      <c r="V437" t="s">
        <v>38</v>
      </c>
      <c r="W437" t="s">
        <v>38</v>
      </c>
      <c r="X437" t="s">
        <v>38</v>
      </c>
      <c r="Y437" t="s">
        <v>38</v>
      </c>
      <c r="Z437" t="s">
        <v>37</v>
      </c>
      <c r="AA437">
        <v>0</v>
      </c>
      <c r="AB437">
        <v>0</v>
      </c>
      <c r="AC437" t="s">
        <v>39</v>
      </c>
      <c r="AD437" s="2" t="s">
        <v>3773</v>
      </c>
      <c r="AE437" t="s">
        <v>3098</v>
      </c>
      <c r="AF437" t="s">
        <v>1978</v>
      </c>
    </row>
    <row r="438" spans="1:32" ht="30" x14ac:dyDescent="0.25">
      <c r="A438" s="3" t="s">
        <v>1982</v>
      </c>
      <c r="B438" t="s">
        <v>1983</v>
      </c>
      <c r="C438" t="s">
        <v>1984</v>
      </c>
      <c r="D438" t="s">
        <v>1983</v>
      </c>
      <c r="E438">
        <v>2</v>
      </c>
      <c r="F438">
        <v>0</v>
      </c>
      <c r="G438">
        <v>0</v>
      </c>
      <c r="H438">
        <v>0</v>
      </c>
      <c r="I438">
        <v>0</v>
      </c>
      <c r="J438">
        <v>90</v>
      </c>
      <c r="K438">
        <v>67</v>
      </c>
      <c r="L438" t="s">
        <v>36</v>
      </c>
      <c r="M438">
        <v>0</v>
      </c>
      <c r="N438">
        <v>0</v>
      </c>
      <c r="O438">
        <v>0</v>
      </c>
      <c r="P438" t="s">
        <v>37</v>
      </c>
      <c r="Q438" t="s">
        <v>37</v>
      </c>
      <c r="R438" t="s">
        <v>37</v>
      </c>
      <c r="S438" t="s">
        <v>37</v>
      </c>
      <c r="T438" t="s">
        <v>38</v>
      </c>
      <c r="U438" t="s">
        <v>38</v>
      </c>
      <c r="V438" t="s">
        <v>38</v>
      </c>
      <c r="W438" t="s">
        <v>38</v>
      </c>
      <c r="X438" t="s">
        <v>38</v>
      </c>
      <c r="Y438" t="s">
        <v>38</v>
      </c>
      <c r="Z438" t="s">
        <v>39</v>
      </c>
      <c r="AA438">
        <v>0</v>
      </c>
      <c r="AB438">
        <v>0</v>
      </c>
      <c r="AC438" t="s">
        <v>37</v>
      </c>
      <c r="AD438" s="2" t="s">
        <v>3503</v>
      </c>
      <c r="AE438" t="s">
        <v>3774</v>
      </c>
      <c r="AF438" t="s">
        <v>1986</v>
      </c>
    </row>
    <row r="439" spans="1:32" ht="30" x14ac:dyDescent="0.25">
      <c r="A439" s="3" t="s">
        <v>1987</v>
      </c>
      <c r="B439" t="s">
        <v>1988</v>
      </c>
      <c r="C439" t="s">
        <v>1989</v>
      </c>
      <c r="D439" t="s">
        <v>1988</v>
      </c>
      <c r="E439">
        <v>0</v>
      </c>
      <c r="F439">
        <v>0</v>
      </c>
      <c r="G439">
        <v>0</v>
      </c>
      <c r="H439">
        <v>1</v>
      </c>
      <c r="I439">
        <v>0</v>
      </c>
      <c r="J439">
        <v>59</v>
      </c>
      <c r="K439">
        <v>43</v>
      </c>
      <c r="L439" t="s">
        <v>36</v>
      </c>
      <c r="M439">
        <v>0</v>
      </c>
      <c r="N439">
        <v>2</v>
      </c>
      <c r="O439">
        <v>0</v>
      </c>
      <c r="P439" t="s">
        <v>37</v>
      </c>
      <c r="Q439" t="s">
        <v>37</v>
      </c>
      <c r="R439" t="s">
        <v>37</v>
      </c>
      <c r="S439" t="s">
        <v>37</v>
      </c>
      <c r="T439" t="s">
        <v>38</v>
      </c>
      <c r="U439" t="s">
        <v>38</v>
      </c>
      <c r="V439" t="s">
        <v>38</v>
      </c>
      <c r="W439" t="s">
        <v>38</v>
      </c>
      <c r="X439" t="s">
        <v>38</v>
      </c>
      <c r="Y439" t="s">
        <v>38</v>
      </c>
      <c r="Z439" t="s">
        <v>39</v>
      </c>
      <c r="AA439">
        <v>0</v>
      </c>
      <c r="AB439">
        <v>0</v>
      </c>
      <c r="AC439" t="s">
        <v>37</v>
      </c>
      <c r="AD439" s="2" t="s">
        <v>1990</v>
      </c>
      <c r="AE439" t="s">
        <v>3504</v>
      </c>
      <c r="AF439" t="s">
        <v>1991</v>
      </c>
    </row>
    <row r="440" spans="1:32" ht="75" x14ac:dyDescent="0.25">
      <c r="A440" s="3" t="s">
        <v>1992</v>
      </c>
      <c r="B440" t="s">
        <v>1993</v>
      </c>
      <c r="C440" t="s">
        <v>1994</v>
      </c>
      <c r="D440" t="s">
        <v>1995</v>
      </c>
      <c r="E440">
        <v>0</v>
      </c>
      <c r="F440">
        <v>0</v>
      </c>
      <c r="G440">
        <v>0</v>
      </c>
      <c r="H440">
        <v>2</v>
      </c>
      <c r="I440">
        <v>0</v>
      </c>
      <c r="J440">
        <v>51</v>
      </c>
      <c r="K440">
        <v>47</v>
      </c>
      <c r="L440" t="s">
        <v>36</v>
      </c>
      <c r="M440">
        <v>0</v>
      </c>
      <c r="N440">
        <v>0</v>
      </c>
      <c r="O440">
        <v>0</v>
      </c>
      <c r="P440" t="s">
        <v>37</v>
      </c>
      <c r="Q440" t="s">
        <v>37</v>
      </c>
      <c r="R440" t="s">
        <v>36</v>
      </c>
      <c r="S440" t="s">
        <v>37</v>
      </c>
      <c r="T440" t="s">
        <v>38</v>
      </c>
      <c r="U440" t="s">
        <v>38</v>
      </c>
      <c r="V440" t="s">
        <v>38</v>
      </c>
      <c r="W440" t="s">
        <v>38</v>
      </c>
      <c r="X440" t="s">
        <v>38</v>
      </c>
      <c r="Y440" t="s">
        <v>38</v>
      </c>
      <c r="Z440" t="s">
        <v>39</v>
      </c>
      <c r="AA440">
        <v>0</v>
      </c>
      <c r="AB440">
        <v>0</v>
      </c>
      <c r="AC440" t="s">
        <v>37</v>
      </c>
      <c r="AD440" s="2" t="s">
        <v>3775</v>
      </c>
      <c r="AE440" t="s">
        <v>3708</v>
      </c>
      <c r="AF440" t="s">
        <v>1997</v>
      </c>
    </row>
    <row r="441" spans="1:32" x14ac:dyDescent="0.25">
      <c r="A441" s="3" t="s">
        <v>1992</v>
      </c>
      <c r="B441" t="s">
        <v>1998</v>
      </c>
      <c r="C441" t="s">
        <v>1999</v>
      </c>
      <c r="D441" t="s">
        <v>2000</v>
      </c>
      <c r="E441">
        <v>0</v>
      </c>
      <c r="F441">
        <v>0</v>
      </c>
      <c r="G441">
        <v>0</v>
      </c>
      <c r="H441">
        <v>0</v>
      </c>
      <c r="I441">
        <v>0</v>
      </c>
      <c r="J441">
        <v>106</v>
      </c>
      <c r="K441">
        <v>59</v>
      </c>
      <c r="L441" t="s">
        <v>36</v>
      </c>
      <c r="M441">
        <v>0</v>
      </c>
      <c r="N441">
        <v>0</v>
      </c>
      <c r="O441">
        <v>0</v>
      </c>
      <c r="P441" t="s">
        <v>37</v>
      </c>
      <c r="Q441" t="s">
        <v>37</v>
      </c>
      <c r="R441" t="s">
        <v>37</v>
      </c>
      <c r="S441" t="s">
        <v>37</v>
      </c>
      <c r="T441" t="s">
        <v>38</v>
      </c>
      <c r="U441" t="s">
        <v>38</v>
      </c>
      <c r="V441" t="s">
        <v>38</v>
      </c>
      <c r="W441" t="s">
        <v>38</v>
      </c>
      <c r="X441" t="s">
        <v>38</v>
      </c>
      <c r="Y441" t="s">
        <v>38</v>
      </c>
      <c r="Z441" t="s">
        <v>39</v>
      </c>
      <c r="AA441">
        <v>0</v>
      </c>
      <c r="AB441">
        <v>0</v>
      </c>
      <c r="AC441" t="s">
        <v>37</v>
      </c>
      <c r="AD441" s="2" t="s">
        <v>2001</v>
      </c>
      <c r="AE441" t="s">
        <v>3578</v>
      </c>
      <c r="AF441" t="s">
        <v>2002</v>
      </c>
    </row>
    <row r="442" spans="1:32" x14ac:dyDescent="0.25">
      <c r="A442" s="3" t="s">
        <v>2003</v>
      </c>
      <c r="B442" t="s">
        <v>2004</v>
      </c>
      <c r="C442" t="s">
        <v>2005</v>
      </c>
      <c r="D442" t="s">
        <v>2004</v>
      </c>
      <c r="E442">
        <v>0</v>
      </c>
      <c r="F442">
        <v>0</v>
      </c>
      <c r="G442">
        <v>0</v>
      </c>
      <c r="H442">
        <v>0</v>
      </c>
      <c r="I442">
        <v>0</v>
      </c>
      <c r="J442">
        <v>81</v>
      </c>
      <c r="K442">
        <v>60</v>
      </c>
      <c r="L442" t="s">
        <v>36</v>
      </c>
      <c r="M442">
        <v>0</v>
      </c>
      <c r="N442">
        <v>0</v>
      </c>
      <c r="O442">
        <v>0</v>
      </c>
      <c r="P442" t="s">
        <v>37</v>
      </c>
      <c r="Q442" t="s">
        <v>37</v>
      </c>
      <c r="R442" t="s">
        <v>37</v>
      </c>
      <c r="S442" t="s">
        <v>37</v>
      </c>
      <c r="T442" t="s">
        <v>38</v>
      </c>
      <c r="U442" t="s">
        <v>38</v>
      </c>
      <c r="V442" t="s">
        <v>38</v>
      </c>
      <c r="W442" t="s">
        <v>38</v>
      </c>
      <c r="X442" t="s">
        <v>38</v>
      </c>
      <c r="Y442" t="s">
        <v>38</v>
      </c>
      <c r="Z442" t="s">
        <v>39</v>
      </c>
      <c r="AA442">
        <v>0</v>
      </c>
      <c r="AB442">
        <v>0</v>
      </c>
      <c r="AC442" t="s">
        <v>37</v>
      </c>
      <c r="AD442" s="2" t="s">
        <v>2006</v>
      </c>
      <c r="AE442" t="s">
        <v>3757</v>
      </c>
      <c r="AF442" t="s">
        <v>2007</v>
      </c>
    </row>
    <row r="443" spans="1:32" ht="30" x14ac:dyDescent="0.25">
      <c r="A443" s="3" t="s">
        <v>2003</v>
      </c>
      <c r="B443" t="s">
        <v>2008</v>
      </c>
      <c r="C443" t="s">
        <v>123</v>
      </c>
      <c r="D443" t="s">
        <v>2009</v>
      </c>
      <c r="E443">
        <v>0</v>
      </c>
      <c r="F443">
        <v>0</v>
      </c>
      <c r="G443">
        <v>0</v>
      </c>
      <c r="H443">
        <v>3</v>
      </c>
      <c r="I443">
        <v>0</v>
      </c>
      <c r="J443">
        <v>99</v>
      </c>
      <c r="K443">
        <v>84</v>
      </c>
      <c r="L443" t="s">
        <v>123</v>
      </c>
      <c r="M443">
        <v>0</v>
      </c>
      <c r="N443">
        <v>0</v>
      </c>
      <c r="O443">
        <v>0</v>
      </c>
      <c r="P443" t="s">
        <v>123</v>
      </c>
      <c r="Q443" t="s">
        <v>123</v>
      </c>
      <c r="R443" t="s">
        <v>123</v>
      </c>
      <c r="S443" t="s">
        <v>123</v>
      </c>
      <c r="T443" t="s">
        <v>38</v>
      </c>
      <c r="U443" t="s">
        <v>38</v>
      </c>
      <c r="V443" t="s">
        <v>38</v>
      </c>
      <c r="W443" t="s">
        <v>38</v>
      </c>
      <c r="X443" t="s">
        <v>38</v>
      </c>
      <c r="Y443" t="s">
        <v>123</v>
      </c>
      <c r="Z443" t="s">
        <v>123</v>
      </c>
      <c r="AA443">
        <v>0</v>
      </c>
      <c r="AB443">
        <v>0</v>
      </c>
      <c r="AC443" t="s">
        <v>123</v>
      </c>
      <c r="AD443" s="2" t="s">
        <v>3776</v>
      </c>
      <c r="AE443" t="s">
        <v>3777</v>
      </c>
      <c r="AF443" t="s">
        <v>2008</v>
      </c>
    </row>
    <row r="444" spans="1:32" ht="30" x14ac:dyDescent="0.25">
      <c r="A444" s="3" t="s">
        <v>2003</v>
      </c>
      <c r="B444" t="s">
        <v>2012</v>
      </c>
      <c r="C444" t="s">
        <v>2013</v>
      </c>
      <c r="D444" t="s">
        <v>2012</v>
      </c>
      <c r="E444">
        <v>0</v>
      </c>
      <c r="F444">
        <v>0</v>
      </c>
      <c r="G444">
        <v>0</v>
      </c>
      <c r="H444">
        <v>0</v>
      </c>
      <c r="I444">
        <v>0</v>
      </c>
      <c r="J444">
        <v>59</v>
      </c>
      <c r="K444">
        <v>57</v>
      </c>
      <c r="L444" t="s">
        <v>36</v>
      </c>
      <c r="M444">
        <v>0</v>
      </c>
      <c r="N444">
        <v>0</v>
      </c>
      <c r="O444">
        <v>0</v>
      </c>
      <c r="P444" t="s">
        <v>37</v>
      </c>
      <c r="Q444" t="s">
        <v>37</v>
      </c>
      <c r="R444" t="s">
        <v>37</v>
      </c>
      <c r="S444" t="s">
        <v>37</v>
      </c>
      <c r="T444" t="s">
        <v>39</v>
      </c>
      <c r="U444" t="s">
        <v>38</v>
      </c>
      <c r="V444" t="s">
        <v>38</v>
      </c>
      <c r="W444" t="s">
        <v>38</v>
      </c>
      <c r="X444" t="s">
        <v>38</v>
      </c>
      <c r="Y444" t="s">
        <v>38</v>
      </c>
      <c r="Z444" t="s">
        <v>39</v>
      </c>
      <c r="AA444">
        <v>0</v>
      </c>
      <c r="AB444">
        <v>0</v>
      </c>
      <c r="AC444" t="s">
        <v>37</v>
      </c>
      <c r="AD444" s="2" t="s">
        <v>3240</v>
      </c>
      <c r="AE444" t="s">
        <v>3778</v>
      </c>
      <c r="AF444" t="s">
        <v>2012</v>
      </c>
    </row>
    <row r="445" spans="1:32" ht="60" x14ac:dyDescent="0.25">
      <c r="A445" s="3" t="s">
        <v>2015</v>
      </c>
      <c r="B445" t="s">
        <v>2016</v>
      </c>
      <c r="C445" t="s">
        <v>2017</v>
      </c>
      <c r="D445" t="s">
        <v>2018</v>
      </c>
      <c r="E445">
        <v>0</v>
      </c>
      <c r="F445">
        <v>0</v>
      </c>
      <c r="G445">
        <v>0</v>
      </c>
      <c r="H445">
        <v>0</v>
      </c>
      <c r="I445">
        <v>0</v>
      </c>
      <c r="J445">
        <v>45</v>
      </c>
      <c r="K445">
        <v>36</v>
      </c>
      <c r="L445" t="s">
        <v>36</v>
      </c>
      <c r="M445">
        <v>0</v>
      </c>
      <c r="N445">
        <v>0</v>
      </c>
      <c r="O445">
        <v>0</v>
      </c>
      <c r="P445" t="s">
        <v>37</v>
      </c>
      <c r="Q445" t="s">
        <v>37</v>
      </c>
      <c r="R445" t="s">
        <v>36</v>
      </c>
      <c r="S445" t="s">
        <v>37</v>
      </c>
      <c r="T445" t="s">
        <v>38</v>
      </c>
      <c r="U445" t="s">
        <v>38</v>
      </c>
      <c r="V445" t="s">
        <v>38</v>
      </c>
      <c r="W445" t="s">
        <v>38</v>
      </c>
      <c r="X445" t="s">
        <v>38</v>
      </c>
      <c r="Y445" t="s">
        <v>38</v>
      </c>
      <c r="Z445" t="s">
        <v>39</v>
      </c>
      <c r="AA445">
        <v>0</v>
      </c>
      <c r="AB445">
        <v>0</v>
      </c>
      <c r="AC445" t="s">
        <v>37</v>
      </c>
      <c r="AD445" s="2" t="s">
        <v>3779</v>
      </c>
      <c r="AE445" t="s">
        <v>3763</v>
      </c>
      <c r="AF445" t="s">
        <v>2021</v>
      </c>
    </row>
    <row r="446" spans="1:32" ht="45" x14ac:dyDescent="0.25">
      <c r="A446" s="3" t="s">
        <v>2015</v>
      </c>
      <c r="B446" t="s">
        <v>2022</v>
      </c>
      <c r="C446" t="s">
        <v>2023</v>
      </c>
      <c r="D446" t="s">
        <v>2024</v>
      </c>
      <c r="E446">
        <v>0</v>
      </c>
      <c r="F446">
        <v>0</v>
      </c>
      <c r="G446">
        <v>0</v>
      </c>
      <c r="H446">
        <v>0</v>
      </c>
      <c r="I446">
        <v>0</v>
      </c>
      <c r="J446">
        <v>107</v>
      </c>
      <c r="K446">
        <v>87</v>
      </c>
      <c r="L446" t="s">
        <v>36</v>
      </c>
      <c r="M446">
        <v>0</v>
      </c>
      <c r="N446">
        <v>0</v>
      </c>
      <c r="O446">
        <v>0</v>
      </c>
      <c r="P446" t="s">
        <v>37</v>
      </c>
      <c r="Q446" t="s">
        <v>37</v>
      </c>
      <c r="R446" t="s">
        <v>37</v>
      </c>
      <c r="S446" t="s">
        <v>37</v>
      </c>
      <c r="T446" t="s">
        <v>38</v>
      </c>
      <c r="U446" t="s">
        <v>38</v>
      </c>
      <c r="V446" t="s">
        <v>38</v>
      </c>
      <c r="W446" t="s">
        <v>38</v>
      </c>
      <c r="X446" t="s">
        <v>38</v>
      </c>
      <c r="Y446" t="s">
        <v>38</v>
      </c>
      <c r="Z446" t="s">
        <v>39</v>
      </c>
      <c r="AA446">
        <v>0</v>
      </c>
      <c r="AB446">
        <v>0</v>
      </c>
      <c r="AC446" t="s">
        <v>37</v>
      </c>
      <c r="AD446" s="2" t="s">
        <v>2495</v>
      </c>
      <c r="AE446" t="s">
        <v>3574</v>
      </c>
      <c r="AF446" t="s">
        <v>2026</v>
      </c>
    </row>
    <row r="447" spans="1:32" ht="30" x14ac:dyDescent="0.25">
      <c r="A447" s="3" t="s">
        <v>2027</v>
      </c>
      <c r="B447" t="s">
        <v>2028</v>
      </c>
      <c r="C447" t="s">
        <v>2029</v>
      </c>
      <c r="D447" t="s">
        <v>2030</v>
      </c>
      <c r="E447">
        <v>0</v>
      </c>
      <c r="F447">
        <v>0</v>
      </c>
      <c r="G447">
        <v>0</v>
      </c>
      <c r="H447">
        <v>0</v>
      </c>
      <c r="I447">
        <v>0</v>
      </c>
      <c r="J447">
        <v>109</v>
      </c>
      <c r="K447">
        <v>91</v>
      </c>
      <c r="L447" t="s">
        <v>36</v>
      </c>
      <c r="M447">
        <v>0</v>
      </c>
      <c r="N447">
        <v>0</v>
      </c>
      <c r="O447">
        <v>0</v>
      </c>
      <c r="P447" t="s">
        <v>37</v>
      </c>
      <c r="Q447" t="s">
        <v>37</v>
      </c>
      <c r="R447" t="s">
        <v>37</v>
      </c>
      <c r="S447" t="s">
        <v>37</v>
      </c>
      <c r="T447" t="s">
        <v>38</v>
      </c>
      <c r="U447" t="s">
        <v>38</v>
      </c>
      <c r="V447" t="s">
        <v>38</v>
      </c>
      <c r="W447" t="s">
        <v>38</v>
      </c>
      <c r="X447" t="s">
        <v>38</v>
      </c>
      <c r="Y447" t="s">
        <v>38</v>
      </c>
      <c r="Z447" t="s">
        <v>39</v>
      </c>
      <c r="AA447">
        <v>0</v>
      </c>
      <c r="AB447">
        <v>0</v>
      </c>
      <c r="AC447" t="s">
        <v>37</v>
      </c>
      <c r="AD447" s="2" t="s">
        <v>2031</v>
      </c>
      <c r="AE447" t="s">
        <v>3659</v>
      </c>
      <c r="AF447" t="s">
        <v>2032</v>
      </c>
    </row>
    <row r="448" spans="1:32" ht="30" x14ac:dyDescent="0.25">
      <c r="A448" s="3" t="s">
        <v>2027</v>
      </c>
      <c r="B448" t="s">
        <v>2033</v>
      </c>
      <c r="C448" t="s">
        <v>2034</v>
      </c>
      <c r="D448" t="s">
        <v>2035</v>
      </c>
      <c r="E448">
        <v>0</v>
      </c>
      <c r="F448">
        <v>0</v>
      </c>
      <c r="G448">
        <v>0</v>
      </c>
      <c r="H448">
        <v>0</v>
      </c>
      <c r="I448">
        <v>0</v>
      </c>
      <c r="J448">
        <v>65</v>
      </c>
      <c r="K448">
        <v>59</v>
      </c>
      <c r="L448" t="s">
        <v>36</v>
      </c>
      <c r="M448">
        <v>0</v>
      </c>
      <c r="N448">
        <v>0</v>
      </c>
      <c r="O448">
        <v>0</v>
      </c>
      <c r="P448" t="s">
        <v>37</v>
      </c>
      <c r="Q448" t="s">
        <v>37</v>
      </c>
      <c r="R448" t="s">
        <v>37</v>
      </c>
      <c r="S448" t="s">
        <v>37</v>
      </c>
      <c r="T448" t="s">
        <v>38</v>
      </c>
      <c r="U448" t="s">
        <v>38</v>
      </c>
      <c r="V448" t="s">
        <v>38</v>
      </c>
      <c r="W448" t="s">
        <v>38</v>
      </c>
      <c r="X448" t="s">
        <v>38</v>
      </c>
      <c r="Y448" t="s">
        <v>38</v>
      </c>
      <c r="Z448" t="s">
        <v>39</v>
      </c>
      <c r="AA448">
        <v>0</v>
      </c>
      <c r="AB448">
        <v>0</v>
      </c>
      <c r="AC448" t="s">
        <v>37</v>
      </c>
      <c r="AD448" s="2" t="s">
        <v>2036</v>
      </c>
      <c r="AE448" t="s">
        <v>3506</v>
      </c>
      <c r="AF448" t="s">
        <v>2038</v>
      </c>
    </row>
    <row r="449" spans="1:32" ht="30" x14ac:dyDescent="0.25">
      <c r="A449" s="3" t="s">
        <v>2039</v>
      </c>
      <c r="B449" t="s">
        <v>2040</v>
      </c>
      <c r="C449" t="s">
        <v>2041</v>
      </c>
      <c r="D449" t="s">
        <v>2042</v>
      </c>
      <c r="E449">
        <v>0</v>
      </c>
      <c r="F449">
        <v>0</v>
      </c>
      <c r="G449">
        <v>0</v>
      </c>
      <c r="H449">
        <v>0</v>
      </c>
      <c r="I449">
        <v>0</v>
      </c>
      <c r="J449">
        <v>197</v>
      </c>
      <c r="K449">
        <v>169</v>
      </c>
      <c r="L449" t="s">
        <v>36</v>
      </c>
      <c r="M449">
        <v>0</v>
      </c>
      <c r="N449">
        <v>0</v>
      </c>
      <c r="O449">
        <v>0</v>
      </c>
      <c r="P449" t="s">
        <v>37</v>
      </c>
      <c r="Q449" t="s">
        <v>37</v>
      </c>
      <c r="R449" t="s">
        <v>37</v>
      </c>
      <c r="S449" t="s">
        <v>37</v>
      </c>
      <c r="T449" t="s">
        <v>38</v>
      </c>
      <c r="U449" t="s">
        <v>38</v>
      </c>
      <c r="V449" t="s">
        <v>38</v>
      </c>
      <c r="W449" t="s">
        <v>38</v>
      </c>
      <c r="X449" t="s">
        <v>38</v>
      </c>
      <c r="Y449" t="s">
        <v>38</v>
      </c>
      <c r="Z449" t="s">
        <v>39</v>
      </c>
      <c r="AA449">
        <v>0</v>
      </c>
      <c r="AB449">
        <v>0</v>
      </c>
      <c r="AC449" t="s">
        <v>37</v>
      </c>
      <c r="AD449" s="2" t="s">
        <v>2960</v>
      </c>
      <c r="AE449" t="s">
        <v>3689</v>
      </c>
      <c r="AF449" t="s">
        <v>2044</v>
      </c>
    </row>
    <row r="450" spans="1:32" ht="60" x14ac:dyDescent="0.25">
      <c r="A450" s="3" t="s">
        <v>2039</v>
      </c>
      <c r="B450" t="s">
        <v>2045</v>
      </c>
      <c r="C450" t="s">
        <v>2046</v>
      </c>
      <c r="D450" t="s">
        <v>2047</v>
      </c>
      <c r="E450">
        <v>0</v>
      </c>
      <c r="F450">
        <v>0</v>
      </c>
      <c r="G450">
        <v>1</v>
      </c>
      <c r="H450">
        <v>0</v>
      </c>
      <c r="I450">
        <v>0</v>
      </c>
      <c r="J450">
        <v>55</v>
      </c>
      <c r="K450">
        <v>35</v>
      </c>
      <c r="L450" t="s">
        <v>36</v>
      </c>
      <c r="M450">
        <v>0</v>
      </c>
      <c r="N450">
        <v>0</v>
      </c>
      <c r="O450">
        <v>0</v>
      </c>
      <c r="P450" t="s">
        <v>36</v>
      </c>
      <c r="Q450" t="s">
        <v>36</v>
      </c>
      <c r="R450" t="s">
        <v>36</v>
      </c>
      <c r="S450" t="s">
        <v>37</v>
      </c>
      <c r="T450" t="s">
        <v>38</v>
      </c>
      <c r="U450" t="s">
        <v>38</v>
      </c>
      <c r="V450" t="s">
        <v>38</v>
      </c>
      <c r="W450" t="s">
        <v>38</v>
      </c>
      <c r="X450" t="s">
        <v>38</v>
      </c>
      <c r="Y450" t="s">
        <v>38</v>
      </c>
      <c r="Z450" t="s">
        <v>39</v>
      </c>
      <c r="AA450">
        <v>0</v>
      </c>
      <c r="AB450">
        <v>0</v>
      </c>
      <c r="AC450" t="s">
        <v>37</v>
      </c>
      <c r="AD450" s="2" t="s">
        <v>2048</v>
      </c>
      <c r="AE450" t="s">
        <v>3780</v>
      </c>
      <c r="AF450" t="s">
        <v>2049</v>
      </c>
    </row>
    <row r="451" spans="1:32" x14ac:dyDescent="0.25">
      <c r="A451" s="3" t="s">
        <v>2039</v>
      </c>
      <c r="B451" t="s">
        <v>2050</v>
      </c>
      <c r="C451" t="s">
        <v>2051</v>
      </c>
      <c r="D451" t="s">
        <v>2052</v>
      </c>
      <c r="E451">
        <v>0</v>
      </c>
      <c r="F451">
        <v>0</v>
      </c>
      <c r="G451">
        <v>0</v>
      </c>
      <c r="H451">
        <v>0</v>
      </c>
      <c r="I451">
        <v>0</v>
      </c>
      <c r="J451">
        <v>60</v>
      </c>
      <c r="K451">
        <v>60</v>
      </c>
      <c r="L451" t="s">
        <v>36</v>
      </c>
      <c r="M451">
        <v>0</v>
      </c>
      <c r="N451">
        <v>0</v>
      </c>
      <c r="O451">
        <v>0</v>
      </c>
      <c r="P451" t="s">
        <v>37</v>
      </c>
      <c r="Q451" t="s">
        <v>37</v>
      </c>
      <c r="R451" t="s">
        <v>37</v>
      </c>
      <c r="S451" t="s">
        <v>37</v>
      </c>
      <c r="T451" t="s">
        <v>38</v>
      </c>
      <c r="U451" t="s">
        <v>38</v>
      </c>
      <c r="V451" t="s">
        <v>38</v>
      </c>
      <c r="W451" t="s">
        <v>38</v>
      </c>
      <c r="X451" t="s">
        <v>38</v>
      </c>
      <c r="Y451" t="s">
        <v>38</v>
      </c>
      <c r="Z451" t="s">
        <v>39</v>
      </c>
      <c r="AA451">
        <v>0</v>
      </c>
      <c r="AB451">
        <v>0</v>
      </c>
      <c r="AC451" t="s">
        <v>37</v>
      </c>
      <c r="AD451" s="2" t="s">
        <v>3781</v>
      </c>
      <c r="AE451" t="s">
        <v>3454</v>
      </c>
      <c r="AF451" t="s">
        <v>2055</v>
      </c>
    </row>
    <row r="452" spans="1:32" ht="60" x14ac:dyDescent="0.25">
      <c r="A452" s="3" t="s">
        <v>2039</v>
      </c>
      <c r="B452" t="s">
        <v>2056</v>
      </c>
      <c r="C452" t="s">
        <v>2057</v>
      </c>
      <c r="D452" t="s">
        <v>2058</v>
      </c>
      <c r="E452">
        <v>0</v>
      </c>
      <c r="F452">
        <v>0</v>
      </c>
      <c r="G452">
        <v>0</v>
      </c>
      <c r="H452">
        <v>0</v>
      </c>
      <c r="I452">
        <v>0</v>
      </c>
      <c r="J452">
        <v>63</v>
      </c>
      <c r="K452">
        <v>60</v>
      </c>
      <c r="L452" t="s">
        <v>36</v>
      </c>
      <c r="M452">
        <v>0</v>
      </c>
      <c r="N452">
        <v>0</v>
      </c>
      <c r="O452">
        <v>0</v>
      </c>
      <c r="P452" t="s">
        <v>37</v>
      </c>
      <c r="Q452" t="s">
        <v>37</v>
      </c>
      <c r="R452" t="s">
        <v>37</v>
      </c>
      <c r="S452" t="s">
        <v>37</v>
      </c>
      <c r="T452" t="s">
        <v>38</v>
      </c>
      <c r="U452" t="s">
        <v>38</v>
      </c>
      <c r="V452" t="s">
        <v>38</v>
      </c>
      <c r="W452" t="s">
        <v>38</v>
      </c>
      <c r="X452" t="s">
        <v>38</v>
      </c>
      <c r="Y452" t="s">
        <v>38</v>
      </c>
      <c r="Z452" t="s">
        <v>39</v>
      </c>
      <c r="AA452">
        <v>0</v>
      </c>
      <c r="AB452">
        <v>0</v>
      </c>
      <c r="AC452" t="s">
        <v>37</v>
      </c>
      <c r="AD452" s="2" t="s">
        <v>2059</v>
      </c>
      <c r="AE452" t="s">
        <v>3758</v>
      </c>
      <c r="AF452" t="s">
        <v>2061</v>
      </c>
    </row>
    <row r="453" spans="1:32" x14ac:dyDescent="0.25">
      <c r="A453" s="3" t="s">
        <v>2062</v>
      </c>
      <c r="B453" t="s">
        <v>2063</v>
      </c>
      <c r="C453" t="s">
        <v>2064</v>
      </c>
      <c r="D453" t="s">
        <v>2065</v>
      </c>
      <c r="E453">
        <v>0</v>
      </c>
      <c r="F453">
        <v>0</v>
      </c>
      <c r="G453">
        <v>0</v>
      </c>
      <c r="H453">
        <v>0</v>
      </c>
      <c r="I453">
        <v>0</v>
      </c>
      <c r="J453">
        <v>200</v>
      </c>
      <c r="K453">
        <v>156</v>
      </c>
      <c r="L453" t="s">
        <v>36</v>
      </c>
      <c r="M453">
        <v>0</v>
      </c>
      <c r="N453">
        <v>2</v>
      </c>
      <c r="O453">
        <v>0</v>
      </c>
      <c r="P453" t="s">
        <v>36</v>
      </c>
      <c r="Q453" t="s">
        <v>37</v>
      </c>
      <c r="R453" t="s">
        <v>36</v>
      </c>
      <c r="S453" t="s">
        <v>36</v>
      </c>
      <c r="T453" t="s">
        <v>60</v>
      </c>
      <c r="U453" t="s">
        <v>38</v>
      </c>
      <c r="V453" t="s">
        <v>38</v>
      </c>
      <c r="W453" t="s">
        <v>60</v>
      </c>
      <c r="X453" t="s">
        <v>38</v>
      </c>
      <c r="Y453" t="s">
        <v>38</v>
      </c>
      <c r="Z453" t="s">
        <v>39</v>
      </c>
      <c r="AA453">
        <v>0</v>
      </c>
      <c r="AB453">
        <v>0</v>
      </c>
      <c r="AC453" t="s">
        <v>37</v>
      </c>
      <c r="AD453" s="2" t="s">
        <v>2066</v>
      </c>
      <c r="AE453" t="s">
        <v>3642</v>
      </c>
      <c r="AF453" t="s">
        <v>2068</v>
      </c>
    </row>
    <row r="454" spans="1:32" ht="30" x14ac:dyDescent="0.25">
      <c r="A454" s="3" t="s">
        <v>2062</v>
      </c>
      <c r="B454" t="s">
        <v>2069</v>
      </c>
      <c r="C454" t="s">
        <v>2070</v>
      </c>
      <c r="D454" t="s">
        <v>2069</v>
      </c>
      <c r="E454">
        <v>0</v>
      </c>
      <c r="F454">
        <v>0</v>
      </c>
      <c r="G454">
        <v>0</v>
      </c>
      <c r="H454">
        <v>0</v>
      </c>
      <c r="I454">
        <v>0</v>
      </c>
      <c r="J454">
        <v>69</v>
      </c>
      <c r="K454">
        <v>50</v>
      </c>
      <c r="L454" t="s">
        <v>36</v>
      </c>
      <c r="M454">
        <v>0</v>
      </c>
      <c r="N454">
        <v>0</v>
      </c>
      <c r="O454">
        <v>0</v>
      </c>
      <c r="P454" t="s">
        <v>37</v>
      </c>
      <c r="Q454" t="s">
        <v>37</v>
      </c>
      <c r="R454" t="s">
        <v>37</v>
      </c>
      <c r="S454" t="s">
        <v>37</v>
      </c>
      <c r="T454" t="s">
        <v>38</v>
      </c>
      <c r="U454" t="s">
        <v>38</v>
      </c>
      <c r="V454" t="s">
        <v>38</v>
      </c>
      <c r="W454" t="s">
        <v>38</v>
      </c>
      <c r="X454" t="s">
        <v>38</v>
      </c>
      <c r="Y454" t="s">
        <v>38</v>
      </c>
      <c r="Z454" t="s">
        <v>39</v>
      </c>
      <c r="AA454">
        <v>0</v>
      </c>
      <c r="AB454">
        <v>0</v>
      </c>
      <c r="AC454" t="s">
        <v>37</v>
      </c>
      <c r="AD454" s="2" t="s">
        <v>2071</v>
      </c>
      <c r="AE454" t="s">
        <v>3782</v>
      </c>
      <c r="AF454" t="s">
        <v>2069</v>
      </c>
    </row>
    <row r="455" spans="1:32" ht="75" x14ac:dyDescent="0.25">
      <c r="A455" s="3" t="s">
        <v>2073</v>
      </c>
      <c r="B455" t="s">
        <v>2074</v>
      </c>
      <c r="C455" t="s">
        <v>2075</v>
      </c>
      <c r="D455" t="s">
        <v>2074</v>
      </c>
      <c r="E455">
        <v>0</v>
      </c>
      <c r="F455">
        <v>0</v>
      </c>
      <c r="G455">
        <v>0</v>
      </c>
      <c r="H455">
        <v>1</v>
      </c>
      <c r="I455">
        <v>0</v>
      </c>
      <c r="J455">
        <v>48</v>
      </c>
      <c r="K455">
        <v>47</v>
      </c>
      <c r="L455" t="s">
        <v>36</v>
      </c>
      <c r="M455">
        <v>0</v>
      </c>
      <c r="N455">
        <v>0</v>
      </c>
      <c r="O455">
        <v>0</v>
      </c>
      <c r="P455" t="s">
        <v>37</v>
      </c>
      <c r="Q455" t="s">
        <v>37</v>
      </c>
      <c r="R455" t="s">
        <v>37</v>
      </c>
      <c r="S455" t="s">
        <v>37</v>
      </c>
      <c r="T455" t="s">
        <v>38</v>
      </c>
      <c r="U455" t="s">
        <v>38</v>
      </c>
      <c r="V455" t="s">
        <v>38</v>
      </c>
      <c r="W455" t="s">
        <v>38</v>
      </c>
      <c r="X455" t="s">
        <v>38</v>
      </c>
      <c r="Y455" t="s">
        <v>38</v>
      </c>
      <c r="Z455" t="s">
        <v>39</v>
      </c>
      <c r="AA455">
        <v>0</v>
      </c>
      <c r="AB455">
        <v>0</v>
      </c>
      <c r="AC455" t="s">
        <v>37</v>
      </c>
      <c r="AD455" s="2" t="s">
        <v>2076</v>
      </c>
      <c r="AE455" t="s">
        <v>3783</v>
      </c>
      <c r="AF455" t="s">
        <v>2077</v>
      </c>
    </row>
    <row r="456" spans="1:32" ht="30" x14ac:dyDescent="0.25">
      <c r="A456" s="3" t="s">
        <v>2078</v>
      </c>
      <c r="B456" t="s">
        <v>2079</v>
      </c>
      <c r="C456" t="s">
        <v>2080</v>
      </c>
      <c r="D456" t="s">
        <v>2081</v>
      </c>
      <c r="E456">
        <v>0</v>
      </c>
      <c r="F456">
        <v>0</v>
      </c>
      <c r="G456">
        <v>0</v>
      </c>
      <c r="H456">
        <v>0</v>
      </c>
      <c r="I456">
        <v>0</v>
      </c>
      <c r="J456">
        <v>184</v>
      </c>
      <c r="K456">
        <v>151</v>
      </c>
      <c r="L456" t="s">
        <v>36</v>
      </c>
      <c r="M456">
        <v>0</v>
      </c>
      <c r="N456">
        <v>0</v>
      </c>
      <c r="O456">
        <v>0</v>
      </c>
      <c r="P456" t="s">
        <v>37</v>
      </c>
      <c r="Q456" t="s">
        <v>37</v>
      </c>
      <c r="R456" t="s">
        <v>37</v>
      </c>
      <c r="S456" t="s">
        <v>37</v>
      </c>
      <c r="T456" t="s">
        <v>38</v>
      </c>
      <c r="U456" t="s">
        <v>38</v>
      </c>
      <c r="V456" t="s">
        <v>38</v>
      </c>
      <c r="W456" t="s">
        <v>38</v>
      </c>
      <c r="X456" t="s">
        <v>38</v>
      </c>
      <c r="Y456" t="s">
        <v>38</v>
      </c>
      <c r="Z456" t="s">
        <v>39</v>
      </c>
      <c r="AA456">
        <v>0</v>
      </c>
      <c r="AB456">
        <v>0</v>
      </c>
      <c r="AC456" t="s">
        <v>37</v>
      </c>
      <c r="AD456" s="2" t="s">
        <v>3509</v>
      </c>
      <c r="AE456" t="s">
        <v>3748</v>
      </c>
      <c r="AF456" t="s">
        <v>2084</v>
      </c>
    </row>
    <row r="457" spans="1:32" ht="180" x14ac:dyDescent="0.25">
      <c r="A457" s="3" t="s">
        <v>2078</v>
      </c>
      <c r="B457" t="s">
        <v>2085</v>
      </c>
      <c r="C457" t="s">
        <v>2086</v>
      </c>
      <c r="D457" t="s">
        <v>2085</v>
      </c>
      <c r="E457">
        <v>0</v>
      </c>
      <c r="F457">
        <v>0</v>
      </c>
      <c r="G457">
        <v>0</v>
      </c>
      <c r="H457">
        <v>0</v>
      </c>
      <c r="I457">
        <v>0</v>
      </c>
      <c r="J457">
        <v>100</v>
      </c>
      <c r="K457">
        <v>87</v>
      </c>
      <c r="L457" t="s">
        <v>36</v>
      </c>
      <c r="M457">
        <v>0</v>
      </c>
      <c r="N457">
        <v>0</v>
      </c>
      <c r="O457">
        <v>0</v>
      </c>
      <c r="P457" t="s">
        <v>37</v>
      </c>
      <c r="Q457" t="s">
        <v>37</v>
      </c>
      <c r="R457" t="s">
        <v>37</v>
      </c>
      <c r="S457" t="s">
        <v>37</v>
      </c>
      <c r="T457" t="s">
        <v>38</v>
      </c>
      <c r="U457" t="s">
        <v>38</v>
      </c>
      <c r="V457" t="s">
        <v>38</v>
      </c>
      <c r="W457" t="s">
        <v>38</v>
      </c>
      <c r="X457" t="s">
        <v>38</v>
      </c>
      <c r="Y457" t="s">
        <v>38</v>
      </c>
      <c r="Z457" t="s">
        <v>39</v>
      </c>
      <c r="AA457">
        <v>0</v>
      </c>
      <c r="AB457">
        <v>0</v>
      </c>
      <c r="AC457" t="s">
        <v>37</v>
      </c>
      <c r="AD457" s="2" t="s">
        <v>2745</v>
      </c>
      <c r="AE457" t="s">
        <v>3784</v>
      </c>
      <c r="AF457" t="s">
        <v>2089</v>
      </c>
    </row>
    <row r="458" spans="1:32" ht="45" x14ac:dyDescent="0.25">
      <c r="A458" s="3" t="s">
        <v>2078</v>
      </c>
      <c r="B458" t="s">
        <v>2090</v>
      </c>
      <c r="C458" t="s">
        <v>2091</v>
      </c>
      <c r="D458" t="s">
        <v>2090</v>
      </c>
      <c r="E458">
        <v>0</v>
      </c>
      <c r="F458">
        <v>0</v>
      </c>
      <c r="G458">
        <v>0</v>
      </c>
      <c r="H458">
        <v>0</v>
      </c>
      <c r="I458">
        <v>0</v>
      </c>
      <c r="J458">
        <v>140</v>
      </c>
      <c r="K458">
        <v>126</v>
      </c>
      <c r="L458" t="s">
        <v>36</v>
      </c>
      <c r="M458">
        <v>0</v>
      </c>
      <c r="N458">
        <v>0</v>
      </c>
      <c r="O458">
        <v>0</v>
      </c>
      <c r="P458" t="s">
        <v>37</v>
      </c>
      <c r="Q458" t="s">
        <v>37</v>
      </c>
      <c r="R458" t="s">
        <v>37</v>
      </c>
      <c r="S458" t="s">
        <v>37</v>
      </c>
      <c r="T458" t="s">
        <v>38</v>
      </c>
      <c r="U458" t="s">
        <v>38</v>
      </c>
      <c r="V458" t="s">
        <v>38</v>
      </c>
      <c r="W458" t="s">
        <v>38</v>
      </c>
      <c r="X458" t="s">
        <v>38</v>
      </c>
      <c r="Y458" t="s">
        <v>38</v>
      </c>
      <c r="Z458" t="s">
        <v>39</v>
      </c>
      <c r="AA458">
        <v>0</v>
      </c>
      <c r="AB458">
        <v>0</v>
      </c>
      <c r="AC458" t="s">
        <v>37</v>
      </c>
      <c r="AD458" s="2" t="s">
        <v>3245</v>
      </c>
      <c r="AE458" t="s">
        <v>3785</v>
      </c>
      <c r="AF458" t="s">
        <v>2093</v>
      </c>
    </row>
    <row r="459" spans="1:32" ht="45" x14ac:dyDescent="0.25">
      <c r="A459" s="3" t="s">
        <v>2078</v>
      </c>
      <c r="B459" t="s">
        <v>2094</v>
      </c>
      <c r="C459" t="s">
        <v>2095</v>
      </c>
      <c r="D459" t="s">
        <v>2094</v>
      </c>
      <c r="E459">
        <v>0</v>
      </c>
      <c r="F459">
        <v>0</v>
      </c>
      <c r="G459">
        <v>0</v>
      </c>
      <c r="H459">
        <v>0</v>
      </c>
      <c r="I459">
        <v>0</v>
      </c>
      <c r="J459">
        <v>99</v>
      </c>
      <c r="K459">
        <v>50</v>
      </c>
      <c r="L459" t="s">
        <v>36</v>
      </c>
      <c r="M459">
        <v>0</v>
      </c>
      <c r="N459">
        <v>0</v>
      </c>
      <c r="O459">
        <v>0</v>
      </c>
      <c r="P459" t="s">
        <v>37</v>
      </c>
      <c r="Q459" t="s">
        <v>37</v>
      </c>
      <c r="R459" t="s">
        <v>37</v>
      </c>
      <c r="S459" t="s">
        <v>37</v>
      </c>
      <c r="T459" t="s">
        <v>38</v>
      </c>
      <c r="U459" t="s">
        <v>38</v>
      </c>
      <c r="V459" t="s">
        <v>38</v>
      </c>
      <c r="W459" t="s">
        <v>38</v>
      </c>
      <c r="X459" t="s">
        <v>38</v>
      </c>
      <c r="Y459" t="s">
        <v>38</v>
      </c>
      <c r="Z459" t="s">
        <v>39</v>
      </c>
      <c r="AA459">
        <v>0</v>
      </c>
      <c r="AB459">
        <v>0</v>
      </c>
      <c r="AC459" t="s">
        <v>37</v>
      </c>
      <c r="AD459" s="2" t="s">
        <v>3247</v>
      </c>
      <c r="AE459" t="s">
        <v>3786</v>
      </c>
      <c r="AF459" t="s">
        <v>2097</v>
      </c>
    </row>
    <row r="460" spans="1:32" ht="60" x14ac:dyDescent="0.25">
      <c r="A460" s="3" t="s">
        <v>2078</v>
      </c>
      <c r="B460" t="s">
        <v>2098</v>
      </c>
      <c r="C460" t="s">
        <v>2099</v>
      </c>
      <c r="D460" t="s">
        <v>2100</v>
      </c>
      <c r="E460">
        <v>0</v>
      </c>
      <c r="F460">
        <v>0</v>
      </c>
      <c r="G460">
        <v>0</v>
      </c>
      <c r="H460">
        <v>0</v>
      </c>
      <c r="I460">
        <v>0</v>
      </c>
      <c r="J460">
        <v>96</v>
      </c>
      <c r="K460">
        <v>62</v>
      </c>
      <c r="L460" t="s">
        <v>36</v>
      </c>
      <c r="M460">
        <v>0</v>
      </c>
      <c r="N460">
        <v>0</v>
      </c>
      <c r="O460">
        <v>0</v>
      </c>
      <c r="P460" t="s">
        <v>37</v>
      </c>
      <c r="Q460" t="s">
        <v>37</v>
      </c>
      <c r="R460" t="s">
        <v>36</v>
      </c>
      <c r="S460" t="s">
        <v>37</v>
      </c>
      <c r="T460" t="s">
        <v>38</v>
      </c>
      <c r="U460" t="s">
        <v>38</v>
      </c>
      <c r="V460" t="s">
        <v>38</v>
      </c>
      <c r="W460" t="s">
        <v>38</v>
      </c>
      <c r="X460" t="s">
        <v>38</v>
      </c>
      <c r="Y460" t="s">
        <v>38</v>
      </c>
      <c r="Z460" t="s">
        <v>39</v>
      </c>
      <c r="AA460">
        <v>0</v>
      </c>
      <c r="AB460">
        <v>0</v>
      </c>
      <c r="AC460" t="s">
        <v>37</v>
      </c>
      <c r="AD460" s="2" t="s">
        <v>2101</v>
      </c>
      <c r="AE460" t="s">
        <v>3272</v>
      </c>
      <c r="AF460" t="s">
        <v>2102</v>
      </c>
    </row>
    <row r="461" spans="1:32" x14ac:dyDescent="0.25">
      <c r="A461" s="3" t="s">
        <v>2103</v>
      </c>
      <c r="B461" t="s">
        <v>2104</v>
      </c>
      <c r="C461" t="s">
        <v>2105</v>
      </c>
      <c r="D461" t="s">
        <v>2104</v>
      </c>
      <c r="E461">
        <v>0</v>
      </c>
      <c r="F461">
        <v>0</v>
      </c>
      <c r="G461">
        <v>0</v>
      </c>
      <c r="H461">
        <v>0</v>
      </c>
      <c r="I461">
        <v>0</v>
      </c>
      <c r="J461">
        <v>59</v>
      </c>
      <c r="K461">
        <v>38</v>
      </c>
      <c r="L461" t="s">
        <v>36</v>
      </c>
      <c r="M461">
        <v>0</v>
      </c>
      <c r="N461">
        <v>0</v>
      </c>
      <c r="O461">
        <v>0</v>
      </c>
      <c r="P461" t="s">
        <v>37</v>
      </c>
      <c r="Q461" t="s">
        <v>37</v>
      </c>
      <c r="R461" t="s">
        <v>37</v>
      </c>
      <c r="S461" t="s">
        <v>37</v>
      </c>
      <c r="T461" t="s">
        <v>38</v>
      </c>
      <c r="U461" t="s">
        <v>38</v>
      </c>
      <c r="V461" t="s">
        <v>38</v>
      </c>
      <c r="W461" t="s">
        <v>38</v>
      </c>
      <c r="X461" t="s">
        <v>38</v>
      </c>
      <c r="Y461" t="s">
        <v>38</v>
      </c>
      <c r="Z461" t="s">
        <v>39</v>
      </c>
      <c r="AA461">
        <v>0</v>
      </c>
      <c r="AB461">
        <v>0</v>
      </c>
      <c r="AC461" t="s">
        <v>37</v>
      </c>
      <c r="AD461" s="2" t="s">
        <v>216</v>
      </c>
      <c r="AE461" t="s">
        <v>3599</v>
      </c>
      <c r="AF461" t="s">
        <v>2107</v>
      </c>
    </row>
    <row r="462" spans="1:32" x14ac:dyDescent="0.25">
      <c r="A462" s="3" t="s">
        <v>2103</v>
      </c>
      <c r="B462" t="s">
        <v>2108</v>
      </c>
      <c r="C462" t="s">
        <v>2109</v>
      </c>
      <c r="D462" t="s">
        <v>2108</v>
      </c>
      <c r="E462">
        <v>0</v>
      </c>
      <c r="F462">
        <v>0</v>
      </c>
      <c r="G462">
        <v>0</v>
      </c>
      <c r="H462">
        <v>0</v>
      </c>
      <c r="I462">
        <v>0</v>
      </c>
      <c r="J462">
        <v>130</v>
      </c>
      <c r="K462">
        <v>116</v>
      </c>
      <c r="L462" t="s">
        <v>36</v>
      </c>
      <c r="M462">
        <v>0</v>
      </c>
      <c r="N462">
        <v>1</v>
      </c>
      <c r="O462">
        <v>0</v>
      </c>
      <c r="P462" t="s">
        <v>37</v>
      </c>
      <c r="Q462" t="s">
        <v>37</v>
      </c>
      <c r="R462" t="s">
        <v>37</v>
      </c>
      <c r="S462" t="s">
        <v>37</v>
      </c>
      <c r="T462" t="s">
        <v>38</v>
      </c>
      <c r="U462" t="s">
        <v>38</v>
      </c>
      <c r="V462" t="s">
        <v>38</v>
      </c>
      <c r="W462" t="s">
        <v>38</v>
      </c>
      <c r="X462" t="s">
        <v>38</v>
      </c>
      <c r="Y462" t="s">
        <v>38</v>
      </c>
      <c r="Z462" t="s">
        <v>39</v>
      </c>
      <c r="AA462">
        <v>0</v>
      </c>
      <c r="AB462">
        <v>0</v>
      </c>
      <c r="AC462" t="s">
        <v>37</v>
      </c>
      <c r="AD462" s="2" t="s">
        <v>2110</v>
      </c>
      <c r="AE462" t="s">
        <v>3678</v>
      </c>
      <c r="AF462" t="s">
        <v>2112</v>
      </c>
    </row>
    <row r="463" spans="1:32" x14ac:dyDescent="0.25">
      <c r="A463" s="3" t="s">
        <v>2103</v>
      </c>
      <c r="B463" t="s">
        <v>2113</v>
      </c>
      <c r="C463" t="s">
        <v>2114</v>
      </c>
      <c r="D463" t="s">
        <v>2115</v>
      </c>
      <c r="E463">
        <v>0</v>
      </c>
      <c r="F463">
        <v>0</v>
      </c>
      <c r="G463">
        <v>0</v>
      </c>
      <c r="H463">
        <v>0</v>
      </c>
      <c r="I463">
        <v>0</v>
      </c>
      <c r="J463">
        <v>39</v>
      </c>
      <c r="K463">
        <v>36</v>
      </c>
      <c r="L463" t="s">
        <v>36</v>
      </c>
      <c r="M463">
        <v>0</v>
      </c>
      <c r="N463">
        <v>0</v>
      </c>
      <c r="O463">
        <v>0</v>
      </c>
      <c r="P463" t="s">
        <v>37</v>
      </c>
      <c r="Q463" t="s">
        <v>37</v>
      </c>
      <c r="R463" t="s">
        <v>37</v>
      </c>
      <c r="S463" t="s">
        <v>37</v>
      </c>
      <c r="T463" t="s">
        <v>38</v>
      </c>
      <c r="U463" t="s">
        <v>38</v>
      </c>
      <c r="V463" t="s">
        <v>60</v>
      </c>
      <c r="W463" t="s">
        <v>60</v>
      </c>
      <c r="X463" t="s">
        <v>38</v>
      </c>
      <c r="Y463" t="s">
        <v>38</v>
      </c>
      <c r="Z463" t="s">
        <v>39</v>
      </c>
      <c r="AA463">
        <v>0</v>
      </c>
      <c r="AB463">
        <v>0</v>
      </c>
      <c r="AC463" t="s">
        <v>37</v>
      </c>
      <c r="AD463" s="2" t="s">
        <v>2116</v>
      </c>
      <c r="AE463" t="s">
        <v>3593</v>
      </c>
      <c r="AF463" t="s">
        <v>2117</v>
      </c>
    </row>
    <row r="464" spans="1:32" ht="45" x14ac:dyDescent="0.25">
      <c r="A464" s="3" t="s">
        <v>2118</v>
      </c>
      <c r="B464" t="s">
        <v>2119</v>
      </c>
      <c r="C464" t="s">
        <v>2120</v>
      </c>
      <c r="D464" t="s">
        <v>2121</v>
      </c>
      <c r="E464">
        <v>0</v>
      </c>
      <c r="F464">
        <v>0</v>
      </c>
      <c r="G464">
        <v>0</v>
      </c>
      <c r="H464">
        <v>0</v>
      </c>
      <c r="I464">
        <v>0</v>
      </c>
      <c r="J464">
        <v>85</v>
      </c>
      <c r="K464">
        <v>60</v>
      </c>
      <c r="L464" t="s">
        <v>36</v>
      </c>
      <c r="M464">
        <v>0</v>
      </c>
      <c r="N464">
        <v>0</v>
      </c>
      <c r="O464">
        <v>0</v>
      </c>
      <c r="P464" t="s">
        <v>37</v>
      </c>
      <c r="Q464" t="s">
        <v>37</v>
      </c>
      <c r="R464" t="s">
        <v>37</v>
      </c>
      <c r="S464" t="s">
        <v>37</v>
      </c>
      <c r="T464" t="s">
        <v>38</v>
      </c>
      <c r="U464" t="s">
        <v>38</v>
      </c>
      <c r="V464" t="s">
        <v>38</v>
      </c>
      <c r="W464" t="s">
        <v>38</v>
      </c>
      <c r="X464" t="s">
        <v>38</v>
      </c>
      <c r="Y464" t="s">
        <v>38</v>
      </c>
      <c r="Z464" t="s">
        <v>39</v>
      </c>
      <c r="AA464">
        <v>0</v>
      </c>
      <c r="AB464">
        <v>0</v>
      </c>
      <c r="AC464" t="s">
        <v>37</v>
      </c>
      <c r="AD464" s="2" t="s">
        <v>2122</v>
      </c>
      <c r="AE464" t="s">
        <v>3787</v>
      </c>
      <c r="AF464" t="s">
        <v>2124</v>
      </c>
    </row>
    <row r="465" spans="1:32" ht="45" x14ac:dyDescent="0.25">
      <c r="A465" s="3" t="s">
        <v>2125</v>
      </c>
      <c r="B465" t="s">
        <v>2126</v>
      </c>
      <c r="C465" t="s">
        <v>2127</v>
      </c>
      <c r="D465" t="s">
        <v>2126</v>
      </c>
      <c r="E465">
        <v>0</v>
      </c>
      <c r="F465">
        <v>0</v>
      </c>
      <c r="G465">
        <v>0</v>
      </c>
      <c r="H465">
        <v>0</v>
      </c>
      <c r="I465">
        <v>0</v>
      </c>
      <c r="J465">
        <v>131</v>
      </c>
      <c r="K465">
        <v>80</v>
      </c>
      <c r="L465" t="s">
        <v>36</v>
      </c>
      <c r="M465">
        <v>0</v>
      </c>
      <c r="N465">
        <v>0</v>
      </c>
      <c r="O465">
        <v>0</v>
      </c>
      <c r="P465" t="s">
        <v>36</v>
      </c>
      <c r="Q465" t="s">
        <v>37</v>
      </c>
      <c r="R465" t="s">
        <v>36</v>
      </c>
      <c r="S465" t="s">
        <v>37</v>
      </c>
      <c r="T465" t="s">
        <v>38</v>
      </c>
      <c r="U465" t="s">
        <v>38</v>
      </c>
      <c r="V465" t="s">
        <v>38</v>
      </c>
      <c r="W465" t="s">
        <v>38</v>
      </c>
      <c r="X465" t="s">
        <v>38</v>
      </c>
      <c r="Y465" t="s">
        <v>38</v>
      </c>
      <c r="Z465" t="s">
        <v>37</v>
      </c>
      <c r="AA465">
        <v>0</v>
      </c>
      <c r="AB465">
        <v>0</v>
      </c>
      <c r="AC465" t="s">
        <v>39</v>
      </c>
      <c r="AD465" s="2" t="s">
        <v>3788</v>
      </c>
      <c r="AE465" t="s">
        <v>3573</v>
      </c>
      <c r="AF465" t="s">
        <v>2129</v>
      </c>
    </row>
    <row r="466" spans="1:32" ht="30" x14ac:dyDescent="0.25">
      <c r="A466" s="3" t="s">
        <v>2130</v>
      </c>
      <c r="B466" t="s">
        <v>2131</v>
      </c>
      <c r="C466" t="s">
        <v>2132</v>
      </c>
      <c r="D466" t="s">
        <v>2133</v>
      </c>
      <c r="E466">
        <v>0</v>
      </c>
      <c r="F466">
        <v>0</v>
      </c>
      <c r="G466">
        <v>0</v>
      </c>
      <c r="H466">
        <v>0</v>
      </c>
      <c r="I466">
        <v>0</v>
      </c>
      <c r="J466">
        <v>39</v>
      </c>
      <c r="K466">
        <v>30</v>
      </c>
      <c r="L466" t="s">
        <v>36</v>
      </c>
      <c r="M466">
        <v>0</v>
      </c>
      <c r="N466">
        <v>0</v>
      </c>
      <c r="O466">
        <v>0</v>
      </c>
      <c r="P466" t="s">
        <v>37</v>
      </c>
      <c r="Q466" t="s">
        <v>37</v>
      </c>
      <c r="R466" t="s">
        <v>37</v>
      </c>
      <c r="S466" t="s">
        <v>37</v>
      </c>
      <c r="T466" t="s">
        <v>38</v>
      </c>
      <c r="U466" t="s">
        <v>38</v>
      </c>
      <c r="V466" t="s">
        <v>38</v>
      </c>
      <c r="W466" t="s">
        <v>38</v>
      </c>
      <c r="X466" t="s">
        <v>38</v>
      </c>
      <c r="Y466" t="s">
        <v>38</v>
      </c>
      <c r="Z466" t="s">
        <v>39</v>
      </c>
      <c r="AA466">
        <v>0</v>
      </c>
      <c r="AB466">
        <v>0</v>
      </c>
      <c r="AC466" t="s">
        <v>37</v>
      </c>
      <c r="AD466" s="2" t="s">
        <v>3789</v>
      </c>
      <c r="AE466" t="s">
        <v>3584</v>
      </c>
      <c r="AF466" t="s">
        <v>2135</v>
      </c>
    </row>
    <row r="467" spans="1:32" ht="240" x14ac:dyDescent="0.25">
      <c r="A467" s="3" t="s">
        <v>2136</v>
      </c>
      <c r="B467" t="s">
        <v>2137</v>
      </c>
      <c r="C467" t="s">
        <v>2138</v>
      </c>
      <c r="D467" t="s">
        <v>2139</v>
      </c>
      <c r="E467">
        <v>0</v>
      </c>
      <c r="F467">
        <v>0</v>
      </c>
      <c r="G467">
        <v>0</v>
      </c>
      <c r="H467">
        <v>0</v>
      </c>
      <c r="I467">
        <v>0</v>
      </c>
      <c r="J467">
        <v>39</v>
      </c>
      <c r="K467">
        <v>35</v>
      </c>
      <c r="L467" t="s">
        <v>36</v>
      </c>
      <c r="M467">
        <v>0</v>
      </c>
      <c r="N467">
        <v>0</v>
      </c>
      <c r="O467">
        <v>0</v>
      </c>
      <c r="P467" t="s">
        <v>37</v>
      </c>
      <c r="Q467" t="s">
        <v>37</v>
      </c>
      <c r="R467" t="s">
        <v>37</v>
      </c>
      <c r="S467" t="s">
        <v>37</v>
      </c>
      <c r="T467" t="s">
        <v>38</v>
      </c>
      <c r="U467" t="s">
        <v>38</v>
      </c>
      <c r="V467" t="s">
        <v>38</v>
      </c>
      <c r="W467" t="s">
        <v>38</v>
      </c>
      <c r="X467" t="s">
        <v>38</v>
      </c>
      <c r="Y467" t="s">
        <v>38</v>
      </c>
      <c r="Z467" t="s">
        <v>38</v>
      </c>
      <c r="AA467">
        <v>2</v>
      </c>
      <c r="AB467">
        <v>0</v>
      </c>
      <c r="AC467" t="s">
        <v>37</v>
      </c>
      <c r="AD467" s="2" t="s">
        <v>3790</v>
      </c>
      <c r="AE467" t="s">
        <v>3767</v>
      </c>
      <c r="AF467" t="s">
        <v>2142</v>
      </c>
    </row>
  </sheetData>
  <autoFilter ref="A1:AG467" xr:uid="{74C59C35-366C-4C2E-9515-C514FC769BA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New Cases by Facility</vt:lpstr>
      <vt:lpstr>6-29 EMR</vt:lpstr>
      <vt:lpstr>6-28 EMR</vt:lpstr>
      <vt:lpstr>6-27 EMR</vt:lpstr>
      <vt:lpstr>6-26 EMR</vt:lpstr>
      <vt:lpstr>6-25 EMR</vt:lpstr>
      <vt:lpstr>6-24 EMR</vt:lpstr>
      <vt:lpstr>6-23 EMR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Aijazuddin</dc:creator>
  <cp:lastModifiedBy>Barrett, Melissa (DHHS)</cp:lastModifiedBy>
  <dcterms:created xsi:type="dcterms:W3CDTF">2020-06-29T19:01:09Z</dcterms:created>
  <dcterms:modified xsi:type="dcterms:W3CDTF">2021-10-26T17:46:25Z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2021-10-26T15:10:45Z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1f4b7eee-3d62-49b1-a320-0b24df976979</vt:lpwstr>
  </property>
  <property fmtid="{D5CDD505-2E9C-101B-9397-08002B2CF9AE}" pid="8" name="MSIP_Label_3a2fed65-62e7-46ea-af74-187e0c17143a_ContentBits">
    <vt:lpwstr>0</vt:lpwstr>
  </property>
</Properties>
</file>